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U:\Moji dokumenti\Obcina Ajdovscina\PCA - siritev vzhod (Rusne)\Popisi del\"/>
    </mc:Choice>
  </mc:AlternateContent>
  <xr:revisionPtr revIDLastSave="0" documentId="13_ncr:1_{6EA27276-9A1E-456D-B41C-DFF36F692D76}" xr6:coauthVersionLast="47" xr6:coauthVersionMax="47" xr10:uidLastSave="{00000000-0000-0000-0000-000000000000}"/>
  <bookViews>
    <workbookView xWindow="-120" yWindow="-120" windowWidth="29040" windowHeight="15840" tabRatio="500" xr2:uid="{00000000-000D-0000-FFFF-FFFF00000000}"/>
  </bookViews>
  <sheets>
    <sheet name="Rekapitulacija" sheetId="1" r:id="rId1"/>
    <sheet name="Pripravljalna dela" sheetId="2" r:id="rId2"/>
    <sheet name="Cesta" sheetId="3" r:id="rId3"/>
    <sheet name="Met.kanal" sheetId="5" r:id="rId4"/>
    <sheet name="Vodovod" sheetId="6" r:id="rId5"/>
    <sheet name="Zasaditev" sheetId="11" r:id="rId6"/>
    <sheet name="El." sheetId="9" r:id="rId7"/>
    <sheet name="JR" sheetId="10" r:id="rId8"/>
    <sheet name="TK" sheetId="8" r:id="rId9"/>
  </sheets>
  <definedNames>
    <definedName name="_xlnm.Print_Area" localSheetId="2">Cesta!$A$1:$F$106</definedName>
    <definedName name="_xlnm.Print_Area" localSheetId="6">El.!$A$1:$F$151</definedName>
    <definedName name="_xlnm.Print_Area" localSheetId="7">JR!$A$1:$F$92</definedName>
    <definedName name="_xlnm.Print_Area" localSheetId="3">Met.kanal!$A$1:$F$108</definedName>
    <definedName name="_xlnm.Print_Area" localSheetId="1">'Pripravljalna dela'!$A$1:$F$35</definedName>
    <definedName name="_xlnm.Print_Area" localSheetId="0">Rekapitulacija!$A$1:$C$35</definedName>
    <definedName name="_xlnm.Print_Area" localSheetId="8">TK!$A$1:$F$60</definedName>
    <definedName name="_xlnm.Print_Area" localSheetId="4">Vodovod!$A$1:$F$171</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F10" i="9" l="1"/>
  <c r="C18" i="1"/>
  <c r="F149" i="9" l="1"/>
  <c r="F132" i="9"/>
  <c r="F145" i="9"/>
  <c r="F147" i="9"/>
  <c r="F119" i="9"/>
  <c r="F150" i="9" l="1"/>
  <c r="F9" i="9" s="1"/>
  <c r="F87" i="10"/>
  <c r="F85" i="10" l="1"/>
  <c r="F82" i="9"/>
  <c r="F80" i="9" l="1"/>
  <c r="F78" i="9"/>
  <c r="F54" i="9"/>
  <c r="F48" i="9" l="1"/>
  <c r="F40" i="9"/>
  <c r="F89" i="10"/>
  <c r="F72" i="10"/>
  <c r="F91" i="10" l="1"/>
  <c r="F11" i="10" s="1"/>
  <c r="F101" i="9" l="1"/>
  <c r="F99" i="9"/>
  <c r="F95" i="9"/>
  <c r="F93" i="9"/>
  <c r="F76" i="9"/>
  <c r="F74" i="9"/>
  <c r="F72" i="9"/>
  <c r="F42" i="8"/>
  <c r="F97" i="9" l="1"/>
  <c r="F103" i="9" l="1"/>
  <c r="F8" i="9" s="1"/>
  <c r="F38" i="9" l="1"/>
  <c r="F135" i="6" l="1"/>
  <c r="F141" i="6"/>
  <c r="F139" i="6"/>
  <c r="F137" i="6"/>
  <c r="F133" i="6"/>
  <c r="F163" i="6"/>
  <c r="F159" i="6"/>
  <c r="F160" i="6"/>
  <c r="F161" i="6"/>
  <c r="F143" i="6" l="1"/>
  <c r="F154" i="6"/>
  <c r="F155" i="6"/>
  <c r="F156" i="6"/>
  <c r="F151" i="6"/>
  <c r="F149" i="6"/>
  <c r="F122" i="6"/>
  <c r="F125" i="6"/>
  <c r="F117" i="6"/>
  <c r="F116" i="6"/>
  <c r="F115" i="6"/>
  <c r="F114" i="6"/>
  <c r="F113" i="6"/>
  <c r="F112" i="6"/>
  <c r="F111" i="6"/>
  <c r="F110" i="6"/>
  <c r="F109" i="6"/>
  <c r="F108" i="6"/>
  <c r="F107" i="6"/>
  <c r="F106" i="6"/>
  <c r="F105" i="6"/>
  <c r="F104" i="6"/>
  <c r="F103" i="6"/>
  <c r="F102" i="6"/>
  <c r="F101" i="6"/>
  <c r="F100" i="6"/>
  <c r="F99" i="6"/>
  <c r="F98" i="6"/>
  <c r="F91" i="6" l="1"/>
  <c r="F87" i="6"/>
  <c r="F88" i="6"/>
  <c r="F89" i="6"/>
  <c r="D77" i="6"/>
  <c r="F77" i="6" s="1"/>
  <c r="D76" i="6"/>
  <c r="F76" i="6" s="1"/>
  <c r="D75" i="6"/>
  <c r="F75" i="6" s="1"/>
  <c r="F72" i="6"/>
  <c r="F70" i="6"/>
  <c r="F68" i="6"/>
  <c r="F66" i="6"/>
  <c r="F65" i="6"/>
  <c r="F64" i="6"/>
  <c r="F61" i="6"/>
  <c r="F60" i="6"/>
  <c r="F59" i="6"/>
  <c r="F54" i="6"/>
  <c r="F55" i="6"/>
  <c r="F56" i="6"/>
  <c r="D51" i="6"/>
  <c r="F51" i="6" s="1"/>
  <c r="D50" i="6"/>
  <c r="F50" i="6" s="1"/>
  <c r="D47" i="6"/>
  <c r="F47" i="6" s="1"/>
  <c r="D46" i="6"/>
  <c r="F46" i="6" s="1"/>
  <c r="F35" i="6"/>
  <c r="F33" i="6"/>
  <c r="F31" i="6"/>
  <c r="F29" i="6"/>
  <c r="F23" i="6"/>
  <c r="F22" i="6"/>
  <c r="F21" i="6"/>
  <c r="F16" i="6"/>
  <c r="F17" i="6"/>
  <c r="F18" i="6"/>
  <c r="F37" i="6" l="1"/>
  <c r="F94" i="5" l="1"/>
  <c r="F92" i="5"/>
  <c r="F90" i="5"/>
  <c r="F88" i="5"/>
  <c r="F86" i="5"/>
  <c r="F84" i="5"/>
  <c r="F82" i="5"/>
  <c r="F80" i="5"/>
  <c r="F78" i="5"/>
  <c r="F76" i="5"/>
  <c r="F73" i="5"/>
  <c r="F70" i="5"/>
  <c r="F69" i="5"/>
  <c r="F68" i="5"/>
  <c r="F67" i="5"/>
  <c r="F65" i="5"/>
  <c r="F64" i="5"/>
  <c r="F63" i="5"/>
  <c r="F60" i="5"/>
  <c r="F58" i="5"/>
  <c r="F56" i="5"/>
  <c r="F54" i="5" l="1"/>
  <c r="F96" i="3"/>
  <c r="F90" i="3"/>
  <c r="F76" i="3" l="1"/>
  <c r="F20" i="3"/>
  <c r="F19" i="3"/>
  <c r="F15" i="3"/>
  <c r="F16" i="3"/>
  <c r="F23" i="11"/>
  <c r="F25" i="11" s="1"/>
  <c r="A1" i="11"/>
  <c r="F62" i="10"/>
  <c r="F60" i="10"/>
  <c r="F58" i="10"/>
  <c r="F56" i="10"/>
  <c r="F50" i="10"/>
  <c r="F48" i="10"/>
  <c r="F46" i="10"/>
  <c r="F44" i="10"/>
  <c r="D38" i="10"/>
  <c r="F38" i="10" s="1"/>
  <c r="F36" i="10"/>
  <c r="F34" i="10"/>
  <c r="D32" i="10"/>
  <c r="F32" i="10" s="1"/>
  <c r="D31" i="10"/>
  <c r="F31" i="10" s="1"/>
  <c r="F24" i="10"/>
  <c r="F22" i="10"/>
  <c r="A1" i="10"/>
  <c r="F66" i="9"/>
  <c r="F64" i="9"/>
  <c r="D62" i="9"/>
  <c r="F62" i="9" s="1"/>
  <c r="F60" i="9"/>
  <c r="F52" i="9"/>
  <c r="F50" i="9"/>
  <c r="F46" i="9"/>
  <c r="F36" i="9"/>
  <c r="F34" i="9"/>
  <c r="F32" i="9"/>
  <c r="D30" i="9"/>
  <c r="F30" i="9" s="1"/>
  <c r="D29" i="9"/>
  <c r="F29" i="9" s="1"/>
  <c r="F22" i="9"/>
  <c r="F20" i="9"/>
  <c r="A1" i="9"/>
  <c r="F58" i="8"/>
  <c r="F56" i="8"/>
  <c r="D54" i="8"/>
  <c r="F54" i="8" s="1"/>
  <c r="F52" i="8"/>
  <c r="F46" i="8"/>
  <c r="F44" i="8"/>
  <c r="F39" i="8"/>
  <c r="F36" i="8"/>
  <c r="D30" i="8"/>
  <c r="F30" i="8" s="1"/>
  <c r="F28" i="8"/>
  <c r="F26" i="8"/>
  <c r="D24" i="8"/>
  <c r="F24" i="8" s="1"/>
  <c r="D23" i="8"/>
  <c r="F23" i="8" s="1"/>
  <c r="F16" i="8"/>
  <c r="F14" i="8"/>
  <c r="A1" i="8"/>
  <c r="F169" i="6"/>
  <c r="F167" i="6"/>
  <c r="F165" i="6"/>
  <c r="F147" i="6"/>
  <c r="F127" i="6"/>
  <c r="F126" i="6"/>
  <c r="F124" i="6"/>
  <c r="F123" i="6"/>
  <c r="F121" i="6"/>
  <c r="F84" i="6"/>
  <c r="F93" i="6" s="1"/>
  <c r="D43" i="6"/>
  <c r="F43" i="6" s="1"/>
  <c r="D42" i="6"/>
  <c r="F42" i="6" s="1"/>
  <c r="F5" i="6"/>
  <c r="A1" i="6"/>
  <c r="D106" i="5"/>
  <c r="F106" i="5" s="1"/>
  <c r="D105" i="5"/>
  <c r="F105" i="5" s="1"/>
  <c r="D102" i="5"/>
  <c r="F102" i="5" s="1"/>
  <c r="D101" i="5"/>
  <c r="F101" i="5" s="1"/>
  <c r="F52" i="5"/>
  <c r="F50" i="5"/>
  <c r="D44" i="5"/>
  <c r="F44" i="5" s="1"/>
  <c r="D43" i="5"/>
  <c r="F43" i="5" s="1"/>
  <c r="F40" i="5"/>
  <c r="F39" i="5"/>
  <c r="F36" i="5"/>
  <c r="F35" i="5"/>
  <c r="D32" i="5"/>
  <c r="F32" i="5" s="1"/>
  <c r="D31" i="5"/>
  <c r="F31" i="5" s="1"/>
  <c r="D28" i="5"/>
  <c r="F28" i="5" s="1"/>
  <c r="D27" i="5"/>
  <c r="F27" i="5" s="1"/>
  <c r="F20" i="5"/>
  <c r="F19" i="5"/>
  <c r="F16" i="5"/>
  <c r="F15" i="5"/>
  <c r="A1" i="5"/>
  <c r="F104" i="3"/>
  <c r="F102" i="3"/>
  <c r="F100" i="3"/>
  <c r="F98" i="3"/>
  <c r="F94" i="3"/>
  <c r="F92" i="3"/>
  <c r="F88" i="3"/>
  <c r="F86" i="3"/>
  <c r="F84" i="3"/>
  <c r="F82" i="3"/>
  <c r="F74" i="3"/>
  <c r="F72" i="3"/>
  <c r="F70" i="3"/>
  <c r="F68" i="3"/>
  <c r="F66" i="3"/>
  <c r="F64" i="3"/>
  <c r="F62" i="3"/>
  <c r="F60" i="3"/>
  <c r="F58" i="3"/>
  <c r="F56" i="3"/>
  <c r="F54" i="3"/>
  <c r="F52" i="3"/>
  <c r="F50" i="3"/>
  <c r="D44" i="3"/>
  <c r="F44" i="3" s="1"/>
  <c r="F42" i="3"/>
  <c r="F40" i="3"/>
  <c r="F38" i="3"/>
  <c r="D36" i="3"/>
  <c r="F36" i="3" s="1"/>
  <c r="D35" i="3"/>
  <c r="F35" i="3" s="1"/>
  <c r="F32" i="3"/>
  <c r="F26" i="3"/>
  <c r="A1" i="3"/>
  <c r="F33" i="2"/>
  <c r="F31" i="2"/>
  <c r="F29" i="2"/>
  <c r="F27" i="2"/>
  <c r="F25" i="2"/>
  <c r="F20" i="2"/>
  <c r="F19" i="2"/>
  <c r="F16" i="2"/>
  <c r="F14" i="2"/>
  <c r="F12" i="2"/>
  <c r="A1" i="2"/>
  <c r="F35" i="2" l="1"/>
  <c r="F5" i="2" s="1"/>
  <c r="F64" i="10"/>
  <c r="F8" i="10" s="1"/>
  <c r="F12" i="10"/>
  <c r="F26" i="10"/>
  <c r="F5" i="10" s="1"/>
  <c r="F48" i="8"/>
  <c r="F6" i="8" s="1"/>
  <c r="F60" i="8"/>
  <c r="F7" i="8" s="1"/>
  <c r="F18" i="8"/>
  <c r="F4" i="8" s="1"/>
  <c r="F52" i="10"/>
  <c r="F7" i="10" s="1"/>
  <c r="F24" i="9"/>
  <c r="F4" i="9" s="1"/>
  <c r="F56" i="9"/>
  <c r="F6" i="9" s="1"/>
  <c r="F68" i="9"/>
  <c r="F7" i="9" s="1"/>
  <c r="F129" i="6"/>
  <c r="F7" i="6" s="1"/>
  <c r="F171" i="6"/>
  <c r="F8" i="6" s="1"/>
  <c r="F25" i="6"/>
  <c r="F4" i="6" s="1"/>
  <c r="F79" i="6"/>
  <c r="F6" i="6" s="1"/>
  <c r="F22" i="5"/>
  <c r="F4" i="5" s="1"/>
  <c r="F96" i="5"/>
  <c r="F6" i="5" s="1"/>
  <c r="F22" i="3"/>
  <c r="F4" i="3" s="1"/>
  <c r="F46" i="3"/>
  <c r="F6" i="3" s="1"/>
  <c r="F78" i="3"/>
  <c r="F7" i="3" s="1"/>
  <c r="F28" i="3"/>
  <c r="F5" i="3" s="1"/>
  <c r="F106" i="3"/>
  <c r="F8" i="3" s="1"/>
  <c r="F21" i="2"/>
  <c r="F4" i="2" s="1"/>
  <c r="F6" i="2" s="1"/>
  <c r="C14" i="1" s="1"/>
  <c r="F46" i="5"/>
  <c r="F5" i="5" s="1"/>
  <c r="F40" i="10"/>
  <c r="F6" i="10" s="1"/>
  <c r="F42" i="9"/>
  <c r="F5" i="9" s="1"/>
  <c r="F108" i="5"/>
  <c r="F7" i="5" s="1"/>
  <c r="F32" i="8"/>
  <c r="F5" i="8" s="1"/>
  <c r="F4" i="11"/>
  <c r="F5" i="11" s="1"/>
  <c r="C19" i="1"/>
  <c r="C17" i="1" l="1"/>
  <c r="F8" i="8"/>
  <c r="C16" i="1" s="1"/>
  <c r="F9" i="10"/>
  <c r="F14" i="10" s="1"/>
  <c r="F9" i="6"/>
  <c r="C27" i="1" s="1"/>
  <c r="F8" i="5"/>
  <c r="C26" i="1" s="1"/>
  <c r="F9" i="3"/>
  <c r="C15" i="1" s="1"/>
  <c r="C20" i="1" l="1"/>
  <c r="C21" i="1" s="1"/>
  <c r="C28" i="1"/>
  <c r="C29" i="1" s="1"/>
  <c r="C31" i="1" l="1"/>
  <c r="C22" i="1"/>
  <c r="C23" i="1" s="1"/>
  <c r="C33" i="1" s="1"/>
</calcChain>
</file>

<file path=xl/sharedStrings.xml><?xml version="1.0" encoding="utf-8"?>
<sst xmlns="http://schemas.openxmlformats.org/spreadsheetml/2006/main" count="1088" uniqueCount="398">
  <si>
    <t>GRADNJA KOMUNALNE INFRASTRUKTURE V POSLOVNO EKONOMSKI CONI AJDOVŠČINA - ŠIRITEV VZHOD IN ŠIRITEV ZAHOD</t>
  </si>
  <si>
    <t>REKAPITULACIJA</t>
  </si>
  <si>
    <t>[EUR]</t>
  </si>
  <si>
    <t>PRIPRAVLJALNA DELA, TUJE STORITVE</t>
  </si>
  <si>
    <t>CESTA</t>
  </si>
  <si>
    <t>TK KABELSKA KANALIZACIJA</t>
  </si>
  <si>
    <t>ELEKTRO PRIKLJUČEK</t>
  </si>
  <si>
    <t>JR OMREŽJE</t>
  </si>
  <si>
    <t>ZASADITEV</t>
  </si>
  <si>
    <r>
      <rPr>
        <b/>
        <sz val="11"/>
        <rFont val="Arial Narrow"/>
        <family val="2"/>
        <charset val="238"/>
      </rPr>
      <t xml:space="preserve">NEPREDVIDENA DELA 10% </t>
    </r>
    <r>
      <rPr>
        <sz val="11"/>
        <rFont val="Arial Narrow"/>
        <family val="2"/>
        <charset val="238"/>
      </rPr>
      <t>(obračun po dejanskih stroških)</t>
    </r>
  </si>
  <si>
    <t>A) VSE SKUPAJ</t>
  </si>
  <si>
    <t xml:space="preserve"> B) DDV 22%</t>
  </si>
  <si>
    <t>C) SKUPAJ Z DDV</t>
  </si>
  <si>
    <t>obrnjena davčna obveznost</t>
  </si>
  <si>
    <t>METEORNI KANAL</t>
  </si>
  <si>
    <t>VODOVOD</t>
  </si>
  <si>
    <t>D) SKUPAJ</t>
  </si>
  <si>
    <t>E) SKUPNA REKAPITULACIJA  A + D (BREZ DDV)</t>
  </si>
  <si>
    <t>F) SKUPAJ VREDNOST DEL C + D</t>
  </si>
  <si>
    <t>1.</t>
  </si>
  <si>
    <t xml:space="preserve">PREDDELA </t>
  </si>
  <si>
    <t>2.</t>
  </si>
  <si>
    <t>RUŠITVENA DELA</t>
  </si>
  <si>
    <t>3.</t>
  </si>
  <si>
    <t>OSTALA DELA</t>
  </si>
  <si>
    <t>SKUPAJ</t>
  </si>
  <si>
    <t>št.</t>
  </si>
  <si>
    <t>opis</t>
  </si>
  <si>
    <t>EM</t>
  </si>
  <si>
    <t>količina</t>
  </si>
  <si>
    <t>cena/EM [EUR]</t>
  </si>
  <si>
    <t>vrednost [EUR]</t>
  </si>
  <si>
    <t>PREDDELA</t>
  </si>
  <si>
    <t>Izdelava varnostnega načrta z načrtom ureditve gradbišča za celotno območje gradnje (cesta, meteorna, fekalna kanalizacija, vodovod, el. instalacije,...) ter ureditev gradbišča skladno z varnostnim načrtom.</t>
  </si>
  <si>
    <t>kos</t>
  </si>
  <si>
    <t>Dobava in postavitev kovinske gradbiščne table in označitvene table 220x250 cm, z logotipi sofinanciranja (skladno z navodili EU skladov),  vključno z izvedbo betonskih temeljev in kovinske konstrukcije.</t>
  </si>
  <si>
    <t>Zakoličba obstoječih komunalnih vodov na celotnem območju gradnje (križanja in približevanja) in označitev - kanalizacija, vodovod, kabelska trasa železnice po pogojih in navodilih upravljavca.</t>
  </si>
  <si>
    <t>kpl</t>
  </si>
  <si>
    <t>4.</t>
  </si>
  <si>
    <t>Razna manjša gradbena dela, ki se izvajajo v režiji. Obračun po dejanskih količinah evidentiranih v gradbenem dnevniku in potrjenih s strani nadzornega inženirja.</t>
  </si>
  <si>
    <t>KV delavec</t>
  </si>
  <si>
    <t>ur</t>
  </si>
  <si>
    <t>rovokopač, bager do 20t</t>
  </si>
  <si>
    <t>PREDDELA SKUPAJ:</t>
  </si>
  <si>
    <r>
      <rPr>
        <sz val="10"/>
        <rFont val="Arial"/>
        <family val="2"/>
        <charset val="238"/>
      </rPr>
      <t>m</t>
    </r>
    <r>
      <rPr>
        <vertAlign val="superscript"/>
        <sz val="10"/>
        <rFont val="Arial"/>
        <family val="2"/>
        <charset val="238"/>
      </rPr>
      <t>3</t>
    </r>
  </si>
  <si>
    <t>RUŠITVENA DELA SKUPAJ:</t>
  </si>
  <si>
    <t>TUJE STORITVE</t>
  </si>
  <si>
    <t>Izdelava geodetskega posnetka končnega stanja ter vpis vse novozgrajene infrastrukture v zbirni kataster gospodarske javne infrastrukture, ter v kataster upravljalca javne infrastrukture.</t>
  </si>
  <si>
    <t>Izdelava projektne dokumentacije - PID projekt izvedenih del (za vse stroke).</t>
  </si>
  <si>
    <t>Izdelava dokazila o zanesljivosti objekta ter navodil za obratovanje in vzdrževanje infrastrukture.</t>
  </si>
  <si>
    <t>Nadzor geomehanika v času gradnje.</t>
  </si>
  <si>
    <t>5.</t>
  </si>
  <si>
    <t>Projektantski nadzor v času gradnje.</t>
  </si>
  <si>
    <t>TUJE STORITVE SKUPAJ:</t>
  </si>
  <si>
    <t>ZEMELJSKA DELA</t>
  </si>
  <si>
    <t>VOZIŠČNA KONSTRUKCIJA</t>
  </si>
  <si>
    <t>6.</t>
  </si>
  <si>
    <t>OPREMA CEST</t>
  </si>
  <si>
    <t>Zakoličba osi trase ceste.</t>
  </si>
  <si>
    <t>m</t>
  </si>
  <si>
    <t>Postavitev in zavarovanje prečnih profilov ceste.</t>
  </si>
  <si>
    <r>
      <rPr>
        <sz val="10"/>
        <rFont val="Arial"/>
        <family val="2"/>
        <charset val="238"/>
      </rPr>
      <t>m</t>
    </r>
    <r>
      <rPr>
        <vertAlign val="superscript"/>
        <sz val="10"/>
        <rFont val="Arial"/>
        <family val="2"/>
        <charset val="238"/>
      </rPr>
      <t>2</t>
    </r>
  </si>
  <si>
    <t>Porušitev in odstranitev makadamskega vozišča v debelini do 20 cm, z nakladanjem na prevozno sredstvo in odvozom na trajno deponijo po izbiri izvajalca z vsemi stroški deponiranja.</t>
  </si>
  <si>
    <t>7.</t>
  </si>
  <si>
    <t>Strojni izkop humusa v sloju debeline do 20 cm z odvozom na gradbiščno deponijo, za ponovno humusiranje po končanih delih.</t>
  </si>
  <si>
    <t>Širok izkop v terenu III.in IV. ktg., z nakladanjem na prevozno sredstvo in odvozom na gradbiščno deponijo.</t>
  </si>
  <si>
    <t xml:space="preserve"> - v terenu III ktg. (70%)</t>
  </si>
  <si>
    <t xml:space="preserve"> - v terenu IV ktg. (30%)</t>
  </si>
  <si>
    <t>Planiranje in valjanje planuma temeljnih tal skladno z zahtevami iz tehničnega poročila.</t>
  </si>
  <si>
    <t>Izvedba nasipa z materialom od izkopa (odstrani se frakcije večje od 125 mm), ter komprimiranje v plasteh po 30 cm - vključno z oblikovanjem nasipne brežine v naklonu 2:3.</t>
  </si>
  <si>
    <t>Humuziranje brežin z valjanjem z dovozom humusa iz gradbiščne deponije in razprostiranje v sloju deb. 20 cm, fino planiranje in odstranjevanje kamna vključno z sejanjem travne mešanice in dodajanje granulata mineralnega gnojila.</t>
  </si>
  <si>
    <t>Nakladanje in odvoz odvečnega materiala od izkopa na trajno deponijo po izbiri izvajalca, komplet z vsemi stroški ravnanja in trajnega deponiranja.</t>
  </si>
  <si>
    <t>ZEMELJSKA DELA SKUPAJ:</t>
  </si>
  <si>
    <t>Dobava in vgradnja nevezane nosilne plasti enakomerno zbitega drobljenca (0-125 mm) iz kamnine, vgrajevanje in zahteve po TSC 06.100:2003 v debelini do 40 cm, ter komprimiranje do zahtevane zbitosti in planiranje v potrebnem naklonu z valjanjem.</t>
  </si>
  <si>
    <t>Dobava in vgradnja nevezane nosilne plasti enakomerno zrnatega drobljenca (0-32 mm) iz kamnine, vgrajevanje in zahteve materiala po TSC 06.0200:2003 v debelini do 25 cm.</t>
  </si>
  <si>
    <t>Dobava in vgradnja nevezane nosilne plasti enakomerno zrnatega drobljenca (0-32 mm) iz kamnine v debelini do 20 cm (pločnik).</t>
  </si>
  <si>
    <t>Planiranje in uvaljanje tampona do predpisane zbitosti, priprava podlage pred asfaltiranjem.</t>
  </si>
  <si>
    <t>Izdelava nosilne plasti bituminizirane zmesi AC 22 base B50/70 A4 v debelini 6 cm.</t>
  </si>
  <si>
    <t>Obrizg nosilne plasti bituminizirane zmesi z emulzijo za boljši oprijem nosilne in obrabne plasti.</t>
  </si>
  <si>
    <t>8.</t>
  </si>
  <si>
    <t>Izdelava obrabne plasti bituminizirane zmesi  AC 11 surf B50/70 A3 v debelini 4 cm.</t>
  </si>
  <si>
    <t>9.</t>
  </si>
  <si>
    <t>Izdelava obrabne in drenažne plasti bituminizirane zmesi  PA 8 surf B70/100 A5 v debelini 4 cm (pločnik).</t>
  </si>
  <si>
    <t>10.</t>
  </si>
  <si>
    <t>Dobava in vgradnja predfabriciranega dvignjenega robnika iz cementnega betona s prerezom 15/25 cm na betonsko posteljico iz C12/15, vključno s fugiranjem (polaganje v ravnini in krivini).</t>
  </si>
  <si>
    <t>11.</t>
  </si>
  <si>
    <t>Dobava in vgradnja predfabriciranega pogreznjenega robnika iz cementnega betona s prerezom 15/25 cm na betonsko posteljico iz C12/15, vključno s fugiranjem (polaganje v ravnini in krivini).</t>
  </si>
  <si>
    <t>12.</t>
  </si>
  <si>
    <t>Dobava in vgradnja predfabriciranega robnika iz cementnega betona s prerezom 8/20 cm na betonsko posteljico iz C12/15, vključno s fugiranjem (polaganje v ravnini in krivini).</t>
  </si>
  <si>
    <t>13.</t>
  </si>
  <si>
    <t>14.</t>
  </si>
  <si>
    <t>VOZIŠČNA KONSTRUKCIJA SKUPAJ:</t>
  </si>
  <si>
    <t>Izdelava temelja minimalne globine 75 cm iz betonske cevi fi 30 cm dolžine 50 cm zapolnjene z betonom C16/20 na 10 cm podložnem betonu, komplet z izkopom, zasipom in odvozom izkopanega materiala na trajno deponijo po izboru izvajalca komplet z vsemi stroški deponiranja (temelj prometnega znaka).</t>
  </si>
  <si>
    <t>Dobava in vgraditev stebrička za prometni znak iz vroče cinkane jeklene cevi fi 64 mm, dolžine 3500 mm.</t>
  </si>
  <si>
    <t xml:space="preserve">Dobava in pritrditev prometnega znaka, podloga iz aluminijaste pločevine, znak z odsevno folijo RA2,  velikosti razred 3 (znak 2102). </t>
  </si>
  <si>
    <t xml:space="preserve">Dobava in pritrditev prometnega znaka, podloga iz aluminijaste pločevine, znak z odsevno folijo RA2,  velikosti razred 2 (znak 3118). </t>
  </si>
  <si>
    <r>
      <rPr>
        <sz val="10"/>
        <rFont val="Arial"/>
        <family val="2"/>
        <charset val="238"/>
      </rPr>
      <t>Izdelava tankoslojne označbe z enokomponentno belo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širina črte je 12 cm - ločilna neprekinjena črta (5111).</t>
    </r>
  </si>
  <si>
    <r>
      <rPr>
        <sz val="10"/>
        <rFont val="Arial"/>
        <family val="2"/>
        <charset val="238"/>
      </rPr>
      <t>Izdelava tankoslojne označbe z enokomponentno belo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širina črte je 12 cm - ločilna prekinjena črta v rastru 1/1/1 (5121).</t>
    </r>
  </si>
  <si>
    <r>
      <rPr>
        <sz val="10"/>
        <rFont val="Arial"/>
        <family val="2"/>
        <charset val="238"/>
      </rPr>
      <t>Izdelava tankoslojne označbe z enokomponentno belo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širina črte 50 cm - neprekinjena široka prečna črta (5211).</t>
    </r>
  </si>
  <si>
    <r>
      <rPr>
        <sz val="10"/>
        <rFont val="Arial"/>
        <family val="2"/>
        <charset val="238"/>
      </rPr>
      <t>Izdelava tankoslojne označbe z enokomponentno belo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širina črte 50 cm - prehod za pešce (5231).</t>
    </r>
  </si>
  <si>
    <r>
      <rPr>
        <sz val="10"/>
        <rFont val="Arial"/>
        <family val="2"/>
        <charset val="238"/>
      </rPr>
      <t>Izdelava tankoslojne označbe z enokomponentno zeleno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širina črte 10 cm - rezervirano parkirno mesto - električna vozila (5354).</t>
    </r>
  </si>
  <si>
    <r>
      <rPr>
        <sz val="10"/>
        <rFont val="Arial"/>
        <family val="2"/>
        <charset val="238"/>
      </rPr>
      <t>Izdelava tankoslojne prečne in ostalih označb na vozišču z enokomponentno zeleno barvo, vključno 250g/m</t>
    </r>
    <r>
      <rPr>
        <vertAlign val="superscript"/>
        <sz val="10"/>
        <rFont val="Arial"/>
        <family val="2"/>
        <charset val="238"/>
      </rPr>
      <t>2</t>
    </r>
    <r>
      <rPr>
        <sz val="10"/>
        <rFont val="Arial"/>
        <family val="2"/>
        <charset val="238"/>
      </rPr>
      <t xml:space="preserve"> posipa z drobci / kroglicami stekla, strojno, debelina plast suhe snovi je 250 mikronov, površina označbe do 0.5 m</t>
    </r>
    <r>
      <rPr>
        <vertAlign val="superscript"/>
        <sz val="10"/>
        <rFont val="Arial"/>
        <family val="2"/>
        <charset val="238"/>
      </rPr>
      <t>2</t>
    </r>
    <r>
      <rPr>
        <sz val="10"/>
        <rFont val="Arial"/>
        <family val="2"/>
        <charset val="238"/>
      </rPr>
      <t xml:space="preserve"> - rezervirana parkirna mesta (5611-2).</t>
    </r>
  </si>
  <si>
    <t>OSTALA DELA SKUPAJ:</t>
  </si>
  <si>
    <t>MONTAŽNA IN BETONSKA DELA</t>
  </si>
  <si>
    <t>Zakoličba trase kanalizacije z niveliranjem kanala.</t>
  </si>
  <si>
    <t>Naprava in postavitev gradbenih profilov (na mestih kjer se menja smer ali naklon).</t>
  </si>
  <si>
    <t xml:space="preserve"> - v terenu III ktg. (60%)</t>
  </si>
  <si>
    <t xml:space="preserve"> - v terenu IV ktg. (40%)</t>
  </si>
  <si>
    <t>Planiranje dna rova kanalizacije s točnostjo +/-1 cm.</t>
  </si>
  <si>
    <t>Zasip jarka z materialom od izkopa (odstrani se frakcije večje od 125 mm) ter komprimiranje v plasteh po 30 cm.</t>
  </si>
  <si>
    <t>Obsutje odkopanih cevi s sipkim materialom velikosti zrn do 8 mm, minimalno 15 cm nad temenom cevi.</t>
  </si>
  <si>
    <r>
      <rPr>
        <sz val="10"/>
        <rFont val="Arial"/>
        <family val="2"/>
        <charset val="238"/>
      </rPr>
      <t>Izdelava razbremenilnega obroča okrog jaška (na mestu vgradnje) iz betona C 20/25, v debelini 15 cm in širini 25 cm, poraba betona cca 0,15 m</t>
    </r>
    <r>
      <rPr>
        <vertAlign val="superscript"/>
        <sz val="10"/>
        <rFont val="Arial"/>
        <family val="2"/>
        <charset val="238"/>
      </rPr>
      <t>3</t>
    </r>
    <r>
      <rPr>
        <sz val="10"/>
        <rFont val="Arial"/>
        <family val="2"/>
        <charset val="238"/>
      </rPr>
      <t>.</t>
    </r>
  </si>
  <si>
    <t>MONTAŽNA IN BETONSKA DELA SKUPAJ:</t>
  </si>
  <si>
    <t>Čiščenje in spiranje kanalizacije, izvedba preizkusa vodotesnosti, pregled kanalizacijskih cevi s kamero komplet z predajo posnetka pregleda, slik kanalizacije in poročilom z opisom dejanskega stanja.</t>
  </si>
  <si>
    <t>Izdelava geodetskega posnetka kanalizacije skladno z GZ in navodili upravljalca kanala.</t>
  </si>
  <si>
    <t>VODOVODNI MATERIAL Z MONTAŽO IN TRANSPORTI</t>
  </si>
  <si>
    <t>Zakoličba trase vodovoda z niveliranjem kanala.</t>
  </si>
  <si>
    <r>
      <rPr>
        <sz val="10"/>
        <rFont val="Arial"/>
        <family val="2"/>
        <charset val="238"/>
      </rPr>
      <t>Izdelava posteljice deb. 10 cm, obsip in zasip cevi z gramoznim materialom 4-8 mm ter ročno komprimiranje v plasteh po 15 cm do višine 15 cm nad temenom cevi (do 0.30m</t>
    </r>
    <r>
      <rPr>
        <vertAlign val="superscript"/>
        <sz val="10"/>
        <rFont val="Arial"/>
        <family val="2"/>
        <charset val="238"/>
      </rPr>
      <t>3</t>
    </r>
    <r>
      <rPr>
        <sz val="10"/>
        <rFont val="Arial"/>
        <family val="2"/>
        <charset val="238"/>
      </rPr>
      <t>/m).</t>
    </r>
  </si>
  <si>
    <t>A</t>
  </si>
  <si>
    <t>CEVI</t>
  </si>
  <si>
    <t>Prevozi in prenosi materiala znotraj gradbišča vključno z raznosom vzdolž trase vodovoda in ostali manipulativni stroški.</t>
  </si>
  <si>
    <t>5%</t>
  </si>
  <si>
    <t>B</t>
  </si>
  <si>
    <t>FAZONI</t>
  </si>
  <si>
    <t>Posamezna postavka zajema vsa dela in material, kot npr. dobavo, prenose, montažo, tesnilni in vijačni material. Vsi fazoni in armature so, če ni posebej navedeno, najmanj PN 25.</t>
  </si>
  <si>
    <t>1</t>
  </si>
  <si>
    <t>2</t>
  </si>
  <si>
    <t>3</t>
  </si>
  <si>
    <t>EU DN 150</t>
  </si>
  <si>
    <t>4</t>
  </si>
  <si>
    <t>5</t>
  </si>
  <si>
    <t>6</t>
  </si>
  <si>
    <t>MMK DN 150/22.5°</t>
  </si>
  <si>
    <t>7</t>
  </si>
  <si>
    <t>8</t>
  </si>
  <si>
    <t>9</t>
  </si>
  <si>
    <t>10</t>
  </si>
  <si>
    <t>11</t>
  </si>
  <si>
    <t>12</t>
  </si>
  <si>
    <t>EU DN 80</t>
  </si>
  <si>
    <t>13</t>
  </si>
  <si>
    <t>N DN 80</t>
  </si>
  <si>
    <t>14</t>
  </si>
  <si>
    <t>FF DN 80/900</t>
  </si>
  <si>
    <t>C</t>
  </si>
  <si>
    <t>ARMATURE</t>
  </si>
  <si>
    <t>Posamezna postavka zajema vsa dela in material, kot npr. dobavo, prenose, montažo, tesnilni in vijačni material.</t>
  </si>
  <si>
    <t>OKZ F5 DN 80</t>
  </si>
  <si>
    <t>VODOVODNI MATERIAL Z MONTAŽO IN TRANSPORTI SKUPAJ:</t>
  </si>
  <si>
    <t>Izdelava betonskih sidrnih blokov dimenzij 0,5x0,5x0,4 m iz betona C16/20, komplet z opažanjem, dobavo in vgrajevanjem betona, za sidranje cevovoda.</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</si>
  <si>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</si>
  <si>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</si>
  <si>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Bakteriološki izvid vzorca vode z analizo in poročilom o ustreznosti - po navodilih upravljavca.</t>
  </si>
  <si>
    <t>Kemični izvid vzorca vode z analizo in poročilom o ustrezosti - po  navodilih upravljavca.</t>
  </si>
  <si>
    <t>Izdelava geodetskega posnetka cevovoda skladno z GZ in navodili upravljalca kanala.</t>
  </si>
  <si>
    <t xml:space="preserve"> - PVC cev DN 150</t>
  </si>
  <si>
    <t xml:space="preserve"> - PVC koleno 45° DN 150</t>
  </si>
  <si>
    <t>Dobava in vgradnja pokrova iz litega železa po EN124 D400, vključno z AB vencem, protihrupnim vložkom iz kompozitnega materiala premera 600 mm. V postavki vključena vsa potrebna dela za postavitev pokrova na potrebno višino in nagib.</t>
  </si>
  <si>
    <t>Zakoličba trase TK kabelske kanalizacije z niveliranjem kanala.</t>
  </si>
  <si>
    <t>Izkop jarkov za TK kanalizacijo v terenu III.in IV. ktg., širine dna jarka do 1.0 m, globine do 1.0 m, naklon brežin 70°- 90° z nakladanjem na prevozno sredstvo in odvozom na gradbiščno deponijo po izbiri izvajalca.</t>
  </si>
  <si>
    <r>
      <rPr>
        <sz val="10"/>
        <rFont val="Arial"/>
        <family val="2"/>
        <charset val="238"/>
      </rPr>
      <t>Dobava in polaganje PEHD cevi DN 110, na betonsko posteljico C12/15 debeline 10 cm s polnim obbetoniranjem cevi (0,10m</t>
    </r>
    <r>
      <rPr>
        <vertAlign val="superscript"/>
        <sz val="10"/>
        <rFont val="Arial"/>
        <family val="2"/>
        <charset val="238"/>
      </rPr>
      <t>3</t>
    </r>
    <r>
      <rPr>
        <sz val="10"/>
        <rFont val="Arial"/>
        <family val="2"/>
        <charset val="238"/>
      </rPr>
      <t>/m).</t>
    </r>
  </si>
  <si>
    <t>Dobava in vgradnja jaška iz betonskih cevi fi 80 cm, na podložni beton C12/15, dim. 1,10 x 1,10 m, d= 25 cm, z vsem opažem in drugim materialom za izvedbo jaška. Dejanska višina jaška je določena z niveleto kanala in višino terena in se prilagodi z višino in številom betonskih cevi in pokrovom.</t>
  </si>
  <si>
    <t xml:space="preserve"> - višine do 1,0 m (KJ_TK_2, KJ_TK_3, KJ_TK_4)</t>
  </si>
  <si>
    <t>Dobava in vgradnja pokrova iz litega železa po EN124 C250 vključno z AB vencem, protihrupnim vložkom iz kompozitnega materiala, premera 600mm z odprtinami za prezračevanje. V postavki vključena vsa potrebna dela za postavitev pokrova na potrebno višino in nagib.</t>
  </si>
  <si>
    <t>Navezava na obstoječo TK kanalizacijo.</t>
  </si>
  <si>
    <t>Dobava in polaganje opozorilnega traku</t>
  </si>
  <si>
    <t>Tehnični nadzor s strani upravljalca. Obračun po dejansko opravljenih urah evidentiranih v gradbenem dnevniku.</t>
  </si>
  <si>
    <t>Izdelava geodetskega načrta novega stanja in vpis novozgrajene infrastrukture v zbirni kataster gospodarske javne infrastrukture ter v kataster upravljalca javne infrastrukture.</t>
  </si>
  <si>
    <t>Zakoličba trase elektro kanalizacije z niveliranjem kanala.</t>
  </si>
  <si>
    <t>Navezava na obstoječo elektro kanalizacijo.</t>
  </si>
  <si>
    <t>A.</t>
  </si>
  <si>
    <t>GRADBENA DELA</t>
  </si>
  <si>
    <t>B.</t>
  </si>
  <si>
    <t>ELEKTROMONTAŽNA DELA</t>
  </si>
  <si>
    <t>SKUPAJ A+B</t>
  </si>
  <si>
    <t>Zakoličba trase JR kabelske kanalizacije z niveliranjem kanala.</t>
  </si>
  <si>
    <t>Izkop jarkov za JR kanalizacijo v terenu III.in IV. ktg., širine dna jarka do 1.0 m, globine do 1.0 m, naklon brežin 70°- 90° z nakladanjem na prevozno sredstvo in odvozom na gradbiščno deponijo po izbiri izvajalca.</t>
  </si>
  <si>
    <t>Izdelava betonskega temelja za drog cestne razsvetljave višine 6 m, dim. 600x600x1500 mm na podložni beton iz C12/15 z dobavo in vgradnjo betona C25/30 v armirane konstrukcije z vsem potrebnim opažem ter dobavo in vgradnjo armature vključno z postavitvijo cevi za drog in vgradnjo neperforiranih cevi premera 63 mm.</t>
  </si>
  <si>
    <t>Dobava in vgradnja jaška iz betonskih cevi fi 80 cm, na podložni beton C12/15, dim. 1,10 x 1,10 m, d= 25 cm, z vsem opažem in drugim materialom za izvedbo jaška. Dejanska višina jaška je določena z niveleto kanala in višino terena in se prilagodi z višino in številom betonskih cevi in pokrovom - višine do 1,0 m.</t>
  </si>
  <si>
    <t>Dobava in vgradnja pokrova iz litega železa po EN124 C250 vključno z AB vencem in razbremenilnim obročem, pokrov z protihrupnim vložkom iz kompozitnega materiala, premera 600mm. V postavki vključena vsa potrebna dela za postavitev pokrova na potrebno višino in nagib.</t>
  </si>
  <si>
    <t>Navezava na obstoječo JR kanalizacijo.</t>
  </si>
  <si>
    <t>Vključeno v cenah: Dobava, prevoz, montaža, preizkus, drobni, vezni in pritrdilni material, manipulativni stroški, pripravljalna in zaključna dela ter odstranjevanje odpadkov v skladu s predpisi</t>
  </si>
  <si>
    <t>Solarna LED svetilka iz tlačno litega aluminija, zaščitni pokrov iz aluminija</t>
  </si>
  <si>
    <t>Sestava solarnega kompleta:</t>
  </si>
  <si>
    <t>Svetlobnotehnične meritve  in meritve električnih veličin, pregledi, preizkusi, spuščanje v pogon</t>
  </si>
  <si>
    <t>Splošna določila za vse visokodebelne sadike s koreninsko grudo z vključenim sadilnim materialom</t>
  </si>
  <si>
    <t>a.</t>
  </si>
  <si>
    <t xml:space="preserve">Izkop ustrezno široke in sadilne luknje (ponovna uporaba izkopane zemlje). Predhodna preveritev globine nahajanja prve stranske korenine na drevesni sadiki in prilagoditev izkopa in sajenja. Po potrebi se z lopato/motiko razrahlja robove sadilne luknje in razrahlja tudi bližnjo okolico (v odmiku 1m do 2m do sadilne luknje). Dodajanje gnojilnih tablet, stimulatorjev zemljin (vse organskega izvora), v sadilno luknjo. </t>
  </si>
  <si>
    <t>b.</t>
  </si>
  <si>
    <t xml:space="preserve">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Kolov se ne zabija v koreninsko grudo). Po potrebi razplaniranje ali odstranitev (odvoz) odvečne zemlje ali rastlinskih delov na začasno deponijo. V širini cca. 80-100 cm od debla se izvede posip zastirke (pri tem mora deblo ostati prosto). Zastirka pri drevesih se izdela iz 8 cm posipa drobljenca, granulacija 2-4 mm.  Čiščenje lokacije po zaključenih saditvenih delih. Na deblo se ustrezno namesti t.i. bel premaz za zaščito mestnih dreves pred sončnim ožigom skorje. Po namestitvi belega premaza namesti zalivalna vreča (če se ne namesti, se jo začasno deponira pri koncesionarju). </t>
  </si>
  <si>
    <t>c.</t>
  </si>
  <si>
    <t>Izvede se naj prvo zalivanje (prilagodi se vremenskim razmeram, času sajenja, ipd.; cca. 50-80 l na drevo.</t>
  </si>
  <si>
    <t>Drevesna sadika s koreninsko grudo,  obseg debla  14-16 cm, visokodebelno drevo.</t>
  </si>
  <si>
    <t>Dobava, dostava in zasaditev, drevesna sadika s koreninsko grudo, obseg debla 14-16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</si>
  <si>
    <t>Humificiran grozdni mošt kot npr. Biovin prah ali enakovredno.</t>
  </si>
  <si>
    <t>Organska gnojilna tableta 21g z dolgotrajnim delovanjem kot npr. Healthy start 12-8-8 ali enakovredno organsko gnojilo (3 na drevo).</t>
  </si>
  <si>
    <t>Ošiljen okrogli kol fi 6 cm, višine 250 cm.</t>
  </si>
  <si>
    <t>Prečke polovičk fi 6 cm, za povezovanje kolov (3 zgoraj; po potrebi se namestijo tudi 3 - 6 prečk spodaj).</t>
  </si>
  <si>
    <t>Žeblji/vijaki za privijanje prečk na količke (primerne kvalitete in ustrezne dolžine).</t>
  </si>
  <si>
    <t>Gumijasta votla vrv za privezovanje rastlin ali enakovredno.</t>
  </si>
  <si>
    <t>Zastirka; debelina sloja cca. 6 - 8 cm (v območju lokacije drevesa se naj ne uporabljajo filci in folije - sčasoma povzročajo anorganske pogoje).</t>
  </si>
  <si>
    <t>Ostrolisti javor - Acer platanoides 'Cleveland', obseg debla 14-16 cm. Dobava sadike in izvedba zasaditve skladno z zgornjimi določili (a. - c.).</t>
  </si>
  <si>
    <t>18</t>
  </si>
  <si>
    <t>ZASADITEV SKUPAJ:</t>
  </si>
  <si>
    <t>PC AJDOVŠČINA - ŠIRITEV VZHOD</t>
  </si>
  <si>
    <t xml:space="preserve"> - cesta</t>
  </si>
  <si>
    <t xml:space="preserve"> - odcep</t>
  </si>
  <si>
    <t>Ureditev bankine / berme širine 25 cm ob cesti. Dovoz humusa iz gradbiščne deponije in razprostiranje v sloju deb. 20 cm. Fino planiranje, odstranjevanje kamna ter sejanjem trave.</t>
  </si>
  <si>
    <t>Ureditev bankine / berme širine 50 cm ob pločniku. Dovoz humusa iz gradbiščne deponije in razprostiranje v sloju deb. 20 cm. Fino planiranje, odstranjevanje kamna ter sejanjem trave.</t>
  </si>
  <si>
    <t>Dvig obstoječih pokrovov revizijskih jaškov podzemne infrastrukture na predvidene višine, komplet z izdelavo AB obroča in vsemi ostalimi potrebnimi deli.</t>
  </si>
  <si>
    <t xml:space="preserve">Dobava in pritrditev prometnega znaka, podloga iz aluminijaste pločevine, znak z odsevno folijo RA2,  velikosti razred 2 (znak 3204-4). </t>
  </si>
  <si>
    <t>Izdelava tankoslojne označbe z enokomponentno belo barvo, vključno 250g/m2 posipa z drobci / kroglicami stekla, strojno, debelina plast suhe snovi je 250 mikronov, širina črte je 12 cm - ločilna prekinjena črta v rastru 1/1/1 (5122-2).</t>
  </si>
  <si>
    <t xml:space="preserve"> - M1 </t>
  </si>
  <si>
    <t xml:space="preserve"> - M2</t>
  </si>
  <si>
    <t xml:space="preserve"> - M1</t>
  </si>
  <si>
    <t>Izkop jarkov za kanalizacijo v terenu III. in IV. ktg., širine dna jarka do 2.0 m, globine do 2.5 m, naklon brežin 70°- 90° z nakladanjem na prevozno sredstvo in odvozom na gradbiščno deponijo po izbiri izvajalca - M1.</t>
  </si>
  <si>
    <t>Izkop jarkov za kanalizacijo v terenu III. in IV. ktg., širine dna jarka do 2.0 m, globine do 2.5 m, naklon brežin 70°- 90° z nakladanjem na prevozno sredstvo in odvozom na gradbiščno deponijo po izbiri izvajalca - M2.</t>
  </si>
  <si>
    <t xml:space="preserve">Dobava in polaganje BC kanalizacijskih cevi DN 600, na betonsko posteljico C12/15 debeline 10 cm s polnim obbetoniranjem cevi (0,52m3/m). </t>
  </si>
  <si>
    <t>Dobava in polaganje PVC kanalizacijskih cevi DN 500, trdnostni razred SN4, standard EN 1401-1, na betonsko posteljico C12/15 debeline 10 cm s polnim obbetoniranjem cevi (0,35m3/m).</t>
  </si>
  <si>
    <t>Dobava in polaganje PVC kanalizacijskih cevi DN 400, trdnostni razred SN4, standard EN 1401-1, na betonsko posteljico C12/15 debeline 10 cm s polnim obbetoniranjem cevi (0,28m3/m).</t>
  </si>
  <si>
    <t>Dobava in polaganje PVC kanalozacijskih cevi DN 315, trdnostni razred SN4, standard EN 1401-1, na betonsko posteljico C12/15 debeline 10 cm s polnim obbetoniranjem cevi (0,22m3/m).</t>
  </si>
  <si>
    <t>Dobava in polaganje PVC kanalozacijskih cevi DN 250, trdnostni razred SN4, standard EN 1401-1, na betonsko posteljico C12/15 debeline 10 cm s polnim obbetoniranjem cevi (0,18m3/m).</t>
  </si>
  <si>
    <t>Dobava in polaganje PVC kanalozacijskih cevi DN 160, trdnostni razred SN4, standard EN 1401-1, na betonsko posteljico C12/15 debeline 10 cm s polnim obbetoniranjem cevi (0,13m3/m) - priključki požiralnikov..</t>
  </si>
  <si>
    <t>Izdelava zadrževalnika v sestavi:</t>
  </si>
  <si>
    <t>Izdelava AB jaška dim. 2,30 x 1,20 x 1,70 m v sestavi: dobava in vgradnja podložnega betona iz C12/15 deb. 10 cm, dobava in vgradnja betona C25/30 v armirane konstrukcije deb. 20 cm (talna plošča, stene, krovna plošča) z vsem potrebnim opažnem ter dobavo in vgradnjo armature, vključno z izdelavo vtoka in iztoka ter izvedbo dveh odprtin v krovni plošči dim 0.60 m x 0.60 m ter dobavo in vgradnjo pokrova (2 kos) iz litega železa po EN124 D400, dimenzije 600 x 600 mm. V postavki vključena vsa potrebna dela za postavitev pokrova na potrebno višino in nagib.</t>
  </si>
  <si>
    <t>Izdelava odprtine premera 80 cm v BC cevi DN 800, izdelava razbremenilnega obroča iz betona C 20/25 v deblini 10 cm in širini 20 cm ter dobava in vgradnja pokrova iz litega železa po EN124 D400, vključno z AB vencem, protihrupnim vložkom iz kompozitnega materiala premera 600 mm. V postavki vključena vsa potrebna dela za postavitev pokrova na potrebno višino in nagib.</t>
  </si>
  <si>
    <t>Dobava in monztaža fazonov za izvedbo dotoka v zadrževalnik ter opreme v jašku, postavka zajema vsa dela in material, kot npr. dobavo, prenose, montažo tesnilni material.</t>
  </si>
  <si>
    <t xml:space="preserve"> - PVC KGEA DN 500/150 </t>
  </si>
  <si>
    <t xml:space="preserve"> - višine do 1,50 m (M1.3, M1.4, M1.5) </t>
  </si>
  <si>
    <t xml:space="preserve"> - višine do 1,50 m (M1.6, M2.1)</t>
  </si>
  <si>
    <t>Dobava in vgradnja požiralnika iz betonskih cevi DN 50 cm, globine od 1,0 do 1,50 m, komplet z iztokom in talno ploščo iz betona C15/20 deb. 10 cm, vključno z LTŽ robniško rešetko (Pož_1.1 do Pož_1.6, M1.9, Pož_2.1 in Pož_2.2).</t>
  </si>
  <si>
    <t>Izdelava dodatnega priključka na betonskem jašku meteorne kanalizacije skozi steno z vrtanjem s kronskim svedrom za PVC DN 315 mm, z zatesnitvijo odprtine z gumi tesnilom (M1.5).</t>
  </si>
  <si>
    <t>Izdelava dodatnega priključka na betonskem jašku meteorne kanalizacije skozi steno z vrtanjem s kronskim svedrom za PVC DN 160 mm, z zatesnitvijo odprtine z gumi tesnilom (Pož_1.1, Pož_1.2, Pož_1.3, Pož_1.6).</t>
  </si>
  <si>
    <t>15.</t>
  </si>
  <si>
    <t>16.</t>
  </si>
  <si>
    <t>17.</t>
  </si>
  <si>
    <t>18.</t>
  </si>
  <si>
    <r>
      <t>m</t>
    </r>
    <r>
      <rPr>
        <vertAlign val="superscript"/>
        <sz val="11"/>
        <rFont val="Arial Narrow"/>
        <family val="2"/>
        <charset val="238"/>
      </rPr>
      <t>2</t>
    </r>
  </si>
  <si>
    <r>
      <t>Dobava in polaganje BC kanalizacijskih cevi DN 800, na betonsko posteljico C12/15 debeline 10 cm s polnim obbetoniranjem cevi (0,63 m</t>
    </r>
    <r>
      <rPr>
        <vertAlign val="superscript"/>
        <sz val="10"/>
        <rFont val="Arial"/>
        <family val="2"/>
        <charset val="238"/>
      </rPr>
      <t>3</t>
    </r>
    <r>
      <rPr>
        <sz val="10"/>
        <rFont val="Arial"/>
        <family val="2"/>
        <charset val="238"/>
      </rPr>
      <t>/m), na dotoku zaključena z vertikalno AB ploščo deb. 20 cm, z odprtinama za dotok DN 500 in DN 150 mm.</t>
    </r>
  </si>
  <si>
    <r>
      <t>Izdelava razbremenilnega obroča okrog jaška (na mestu vgradnje) iz betona C 20/25, v debelini 10 cm in širini 20 cm, poraba betona cca 0,10 m</t>
    </r>
    <r>
      <rPr>
        <vertAlign val="superscript"/>
        <sz val="10"/>
        <rFont val="Arial"/>
        <family val="2"/>
        <charset val="238"/>
      </rPr>
      <t>3</t>
    </r>
    <r>
      <rPr>
        <sz val="10"/>
        <rFont val="Arial"/>
        <family val="2"/>
        <charset val="238"/>
      </rPr>
      <t>.</t>
    </r>
  </si>
  <si>
    <r>
      <t>m</t>
    </r>
    <r>
      <rPr>
        <vertAlign val="superscript"/>
        <sz val="10"/>
        <rFont val="Arial"/>
        <family val="2"/>
        <charset val="238"/>
      </rPr>
      <t>2</t>
    </r>
  </si>
  <si>
    <t>Dobava in izdelava obloge s kamnitim lomljencem premera do 20 cm vtisnjen v 10 cm podložnega betona - izdelava iztočne glave (M1.1 Iztočna glava).</t>
  </si>
  <si>
    <t>Izdelava slepega priključka na PVC cev DN 315 mm za cev DN 160 mm. Postavka vključuje vse potrebne fazonske kose (KGEA DN 315/160/45°, KGB DN 160/45°) ter tesnilni material (Pož_2.1 in Pož_2.2).</t>
  </si>
  <si>
    <t>Izdelava slepega priključka na PVC cev DN 400 mm za cev DN 160 mm. Postavka vključuje vse potrebne fazonske kose (KGEA DN 400/160/45°, KGB DN 160/45°) ter tesnilni material (Pož_1.5).</t>
  </si>
  <si>
    <t>Izdelava slepega priključka na PVC cev DN 500 mm za cev DN 160 mm. Postavka vključuje vse potrebne fazonske kose (KGEA DN 500/160/45°, KGB DN 160/45°) ter tesnilni material (Pož_1.4).</t>
  </si>
  <si>
    <t>Izdelava jaška iz betonskih cevi v sestavi: betonski podstavek C12/15 dim. 1,10x1,10m, višine do 0,30 m na podložni beton d=10 cm, betonska cev fi 80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</si>
  <si>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Izdelava jaška iz betonskih cevi v sestavi: betonski podstavek C12/15 dim. 1,50x1,50 m, višine do 0,63 m na podložni beton d=10 cm, betonska cev fi 100 cm z vsem opažnim in drugim materialom za izvedbo jaška, vključno z izdelavo mulde, vtokom in iztokom. Dejanska višina jaška je določena z niveleto kanala in višino terena in se prilagaja z višino in številom betonskih cevi in pokrova (meri se globina jaška od vrha pokrova do dna mulde).</t>
  </si>
  <si>
    <t>7.1</t>
  </si>
  <si>
    <t>7.2</t>
  </si>
  <si>
    <t>7.3</t>
  </si>
  <si>
    <t>7.4</t>
  </si>
  <si>
    <t xml:space="preserve"> - dušilka/regulator pretoka za pretok do največ 24,3 l/s (glej detajl zadrževalnika).</t>
  </si>
  <si>
    <t xml:space="preserve"> - V1</t>
  </si>
  <si>
    <t xml:space="preserve"> - V2</t>
  </si>
  <si>
    <t xml:space="preserve"> - V3</t>
  </si>
  <si>
    <t>Zasek oziroma rezanje obstoječe asfaltne plasti s talno diamantno žago, debeline do 10 cm - V1.</t>
  </si>
  <si>
    <t>Rušenje obstoječe asfaltne prevleke debeline do 10 cm z nakladanjem na prevozno sredstvo in odvozom na trajno deponijo po izbiri izvajalca. V ceno so vključene tudi vse takse in drugi stroški, ki so povezani s deponiranjem oziroma recikliranjem - V1.</t>
  </si>
  <si>
    <t>Porušitev in odstranitev makadamskega vozišča v debelini do 20 cm, z nakladanjem na prevozno sredstvo in odvozom na trajno deponijo po izbiri izvajalca z vsemi stroški deponiranja - V1.</t>
  </si>
  <si>
    <r>
      <t>m</t>
    </r>
    <r>
      <rPr>
        <vertAlign val="superscript"/>
        <sz val="11"/>
        <rFont val="Arial Narrow"/>
        <family val="2"/>
        <charset val="238"/>
      </rPr>
      <t>3</t>
    </r>
  </si>
  <si>
    <t>Demontaža in odstranitev pitnika ter odstranitev pranih plošč komplet z vsemi pripadajočimi deli z nakladanjem na prevozno sredstvo in odvozom na trajno deponijo po izbiri izvajalca z vsemi stroški deponiranja.</t>
  </si>
  <si>
    <t>Izkop jarkov za vodovod v terenu III.in IV. ktg., širine dna jarka do 1.0 m, globine do 2.0 m, naklon brežin 70°- 90° z nakladanjem na prevozno sredstvo in odvozom na gradbiščno deponijo po izbiri izvajalca - V1.</t>
  </si>
  <si>
    <t>Izkop jarkov za vodovod v terenu III.in IV. ktg., širine dna jarka do 1.0 m, globine do 1.5 m, naklon brežin 70°- 90° z nakladanjem na prevozno sredstvo in odvozom na gradbiščno deponijo po izbiri izvajalca - V2.</t>
  </si>
  <si>
    <t>Izkop jarkov za vodovod v terenu III.in IV. ktg., širine dna jarka do 1.0 m, globine do 1.0 m, naklon brežin 70°- 90° z nakladanjem na prevozno sredstvo in odvozom na gradbiščno deponijo po izbiri izvajalca - V3.</t>
  </si>
  <si>
    <t>m2</t>
  </si>
  <si>
    <t>m3</t>
  </si>
  <si>
    <t>Zasip jarka z nevezanim materialom, vgrajevanje in zahteve materiala po TSC 06.100:2003; 0-125 mm, vključno z dobavo, komprimiranjem in finim planiranjem v plasteh do 40 cm (pod voznimi površinami - cesta) - V1.</t>
  </si>
  <si>
    <t>Zasip jarka z nevezanim materialom, vgrajevanje in zahteve materiala po TSC 06.200:2003; 0-32 mm, vključno z dobavo ter komprimiranjem v plasti do 25 cm (pod voznimi površinami - cesta/makadam) - V1.</t>
  </si>
  <si>
    <t>Prenašanje in spuščanje v jarek cevi NL DN 125 dolžine do 6 m iz nodularne litine, po SIST EN 545, C40 z dobavo in montažo; standardni (Tyton) spoj. Postavka vključuje ves potrebni spojni material in opozorilni trak z indikatorjem.</t>
  </si>
  <si>
    <t>Prenašanje in spuščanje v jarek cevi NL DN 150 dolžine do 6 m iz nodularne litine, po SIST EN 545, C40 z dobavo in montažo; standardni (Tyton) spoj. Postavka vključuje ves potrebni spojni material in opozorilni trak z indikatorjem - V1.</t>
  </si>
  <si>
    <t>Prenašanje in spuščanje v jarek cevi NL DN 80 dolžine do 6 m iz nodularne litine, po SIST EN 545, C40 z dobavo in montažo; standardni (Tyton) spoj. Postavka vključuje ves potrebni spojni material in opozorilni trak z indikatorjem - povezave do hidrantov.</t>
  </si>
  <si>
    <t>T DN 150/150</t>
  </si>
  <si>
    <t>FFQ DN 150/90°</t>
  </si>
  <si>
    <t>FF DN 150/500</t>
  </si>
  <si>
    <t>T DN 150/125</t>
  </si>
  <si>
    <t>FFK DN 150/45°</t>
  </si>
  <si>
    <t>FF DN 125/400</t>
  </si>
  <si>
    <t>FFQ DN 125/90°</t>
  </si>
  <si>
    <t>EU DN 125</t>
  </si>
  <si>
    <t>FFR DN 150/125</t>
  </si>
  <si>
    <t>T DN 125/80</t>
  </si>
  <si>
    <t>X DN 125</t>
  </si>
  <si>
    <t>15</t>
  </si>
  <si>
    <t>16</t>
  </si>
  <si>
    <t>17</t>
  </si>
  <si>
    <t>FF DN 80/600</t>
  </si>
  <si>
    <t>FF DN 80/400</t>
  </si>
  <si>
    <t>19</t>
  </si>
  <si>
    <t>FFR DN 125/80</t>
  </si>
  <si>
    <t>20</t>
  </si>
  <si>
    <t>FFK DN 80/45°</t>
  </si>
  <si>
    <t>Nadzemni hidrant DN 80/750 L</t>
  </si>
  <si>
    <t>LTŽ cestna kapa Φ 125</t>
  </si>
  <si>
    <t>Teleskopska vgradna garnitura 0,7 - 1,2 m</t>
  </si>
  <si>
    <t>Teleskopska vgradna armatura 1,2 - 2,0 m</t>
  </si>
  <si>
    <t>Univerzalna spojka Φ 154-192</t>
  </si>
  <si>
    <t>Univerzalna spojka Φ 84-105</t>
  </si>
  <si>
    <t>Izdelava betonskih sidrnih blokov dimenzij 0,4x0,4x0,2 m iz betona C16/20, komplet z opažanjem, dobavo in vgrajevanjem betona, za montažo hidranta.</t>
  </si>
  <si>
    <t>Izdelava betonskih sidrnih blokov dimenzij 0,4x0,4x0,1 m iz betona C16/20, komplet z opažanjem, dobavo in vgrajevanjem betona, za montažo cestnih kap.</t>
  </si>
  <si>
    <t>Funkcionalni preizkus montiranih hidrantov z izdajo verificiranega poročila pri organizaciji, ki ima veljavno pooblastilo.</t>
  </si>
  <si>
    <t>Hladen premaz stikov med starim in novim asfaltom s polimerno bitumensko emulzijo.</t>
  </si>
  <si>
    <t>26</t>
  </si>
  <si>
    <t>Izkop jarkov za elektro kanalizacijo v terenu III.in IV. ktg., širine dna jarka do 1.0 m, globine do 1.4 m, naklon brežin 70°- 90° z nakladanjem na prevozno sredstvo in odvozom na gradbiščno deponijo po izbiri izvajalca.</t>
  </si>
  <si>
    <t>Izkop za temelj RKO 1 dim. 1.0 x 4.0 x 0.6 m, z nakladanjem in odvozom materiala na trajno deponijo po izbiri izvajalca, komplet z vsemi stroški ravnanja in trajnega deponiranja.</t>
  </si>
  <si>
    <r>
      <t>Dobava in polaganje 9 x PEHD cevi DN 160, na betonsko posteljico C12/15 debeline 10 cm s polnim obbetoniranjem cevi (0,36m</t>
    </r>
    <r>
      <rPr>
        <vertAlign val="superscript"/>
        <sz val="10"/>
        <rFont val="Arial"/>
        <family val="2"/>
        <charset val="238"/>
      </rPr>
      <t>3</t>
    </r>
    <r>
      <rPr>
        <sz val="10"/>
        <rFont val="Arial"/>
        <family val="2"/>
        <charset val="238"/>
      </rPr>
      <t>/m).</t>
    </r>
  </si>
  <si>
    <t>Dobava in montaža prefabriciranega betonskega jaška notranje dim. 1,50x1,50x1,50 m, na podložni beton iz C12/15, z vsem opažem in drugim materialom za izvedbo jaška, vključno z podložnim betonom za krovno ploščo iz C20/25 širine 40 cm in višine 20 cm in z izvedbo AB krovne plošče deb. 15 cm z vsem potrebnim opažem, armaturo in vgradnjo dvojnega LTŽ pokrova po EN 124 C250 z napisom "Elektrika".</t>
  </si>
  <si>
    <t>Izdelava betonskega podstavka komplet s temeljem dim 1,05x0,45x1,0m, ter vstavitev 6 x cev fi 110 mm po sredini temelja.</t>
  </si>
  <si>
    <r>
      <t>Dobava in polaganje PEHD cevi 2x DN 50, na betonsko posteljico C12/15 debeline 10 cm s polnim obbetoniranjem cevi (0,10m</t>
    </r>
    <r>
      <rPr>
        <vertAlign val="superscript"/>
        <sz val="10"/>
        <rFont val="Arial"/>
        <family val="2"/>
        <charset val="238"/>
      </rPr>
      <t>3</t>
    </r>
    <r>
      <rPr>
        <sz val="10"/>
        <rFont val="Arial"/>
        <family val="2"/>
        <charset val="238"/>
      </rPr>
      <t>/m).</t>
    </r>
  </si>
  <si>
    <t xml:space="preserve"> - višine do 1,0 m (KJ_TK_1)</t>
  </si>
  <si>
    <t>Dobava in vgradnja jaška iz betonskih cevi fi 60 cm, na podložni beton C12/15, dim. 0,90 x 0,90 m, d= 25 cm, z vsem opažem in drugim materialom za izvedbo jaška. Dejanska višina jaška je določena z niveleto kanala in višino terena in se prilagodi z višino in številom betonskih cevi in pokrovom.</t>
  </si>
  <si>
    <t>ELEKTROINSTALACIJE (dobava in montaža). Navedbe proizvajalcev, tipov in nazivov opreme in materialov v popisu del so navedene le kot primer, katere lastnosti (kvaliteta, dizajn, izgled in podobno) naj bi imela projektirana oprema!!</t>
  </si>
  <si>
    <t>1 x ZBIRALNICA Cu-F5 (L1,L2,L3, N-izolatorji)  400A</t>
  </si>
  <si>
    <t>3 x varovalčna letev FD2-33/LM 1129   400A  (OEZ)</t>
  </si>
  <si>
    <t>6 x varovalčna letev FD00-33D/FC, 36157  160A  (OEZ)</t>
  </si>
  <si>
    <t>3 x varovalni vložek 200A</t>
  </si>
  <si>
    <t>3 x varovalni vložek 80A</t>
  </si>
  <si>
    <t>3 x odvodnik prenapetosti 0,5kV, 15kA  PZH VZ275</t>
  </si>
  <si>
    <t>- vrste sponke</t>
  </si>
  <si>
    <t>drobni vezni in spojni material</t>
  </si>
  <si>
    <t>- enopolna shema</t>
  </si>
  <si>
    <t>Stroški priklopa na obstoječe NN omrežje  - Elektrodistribucija.</t>
  </si>
  <si>
    <t>Meritve električnih veličin kablov, elektro omaric, ozemljitev ter izdelava poročila o izvedenih meritvah.</t>
  </si>
  <si>
    <t>Priprava materiala in dela, manipulativni stroški, zavarovanje gradbišča ter drobni material.</t>
  </si>
  <si>
    <t>Omarica RKO 1, (tipska EL-GO) sestavljena iz  prostostoječa omare – inox dim 1000x1000x400mm gl., z enokrilnimi vrati s prednje  strani, s ključavnico elektrodistribucije, opremljena s sledečo opremo:</t>
  </si>
  <si>
    <t>Izdelava kabelskega končnika 4 x 240mm2 Al</t>
  </si>
  <si>
    <t>Varovalni vložek L630/225A montiran v prosti NN izvod  obstoječe TP Rusne.</t>
  </si>
  <si>
    <t>Priklop kabla 4x240mm2 Al v obstoječi TP Rusne in novi RKO1.</t>
  </si>
  <si>
    <t xml:space="preserve"> ELEKTROMONTAŽNA DELA</t>
  </si>
  <si>
    <t>SKUPAJ ELEKTROMONTAŽNA DELA</t>
  </si>
  <si>
    <t>Opombe: V ceni postavke je zajeto: dobava, montaža, prevozi in prenosi materiala, vsi manipulativni in režijski stroški gradbišča, vsa pripravljalna in zaključna dela, vsa dokazna dokumentacija (izjave o lastnostih, garancijski listi, itd), prevedena v slovenski jezik, navodila za vzdrževanje, vris vseh sprememb med gradnjo v PZI projekt (podlage za izdelavo PID).</t>
  </si>
  <si>
    <t>Obračun: Dela se obračunajo na podlagi dejansko izvršenih del po enotnih cenah predračuna. 
Izvedena dela morajo biti dokumentirana z gradbeno knjigo, izdelano po standardih stroke. 
Vse postavke, ki so izražene v dolžinah morajo biti obračunanena podlagi priloženih grafičnih prilog z vpisanimi izmerami.</t>
  </si>
  <si>
    <t>Za vse navedene materiale velja naveden ali enakovreden.</t>
  </si>
  <si>
    <t>Kabel NAY2Y-J 4x240+2,5mm2 Al položen v novo  kabelsko kanalizacijo.</t>
  </si>
  <si>
    <t>OSTALA DELA SKUPAJ</t>
  </si>
  <si>
    <t>MONTAŽNA IN BETONSKA DELA SKUPAJ</t>
  </si>
  <si>
    <t>ZEMELJSKA DELA SKUPAJ</t>
  </si>
  <si>
    <t>PREDDELA SKUPAJ</t>
  </si>
  <si>
    <t>m1</t>
  </si>
  <si>
    <t>240</t>
  </si>
  <si>
    <t>ELEKTROMONTAŽNA DELA ZA JR</t>
  </si>
  <si>
    <t>ELEKTROMONTAŽNA DELA SKUPAJ</t>
  </si>
  <si>
    <t>Dobava in polaganje pocinkanega valjenca FeZn 25x4 mm, položen v izkopan kabelski jarek, vključno s križnimi sponkami INOX izvedbe, priključitvami na kandelabre cestne razsvetljave in ostale ozemljilne sisteme, s protikorozijsko zaščito z bitumensko maso,...</t>
  </si>
  <si>
    <t>Izkop za temelj PMO in RO-EV 1 dim. 9.0 x 3.0 x 0.6 m, z nakladanjem in odvozom materiala na trajno deponijo po izbiri izvajalca, komplet z vsemi stroški ravnanja in trajnega deponiranja.</t>
  </si>
  <si>
    <r>
      <t>Dobava in polaganje 2 x PEHD cevi DN 63, na betonsko posteljico C12/15 debeline 10 cm s polnim obbetoniranjem cevi (0,25 m</t>
    </r>
    <r>
      <rPr>
        <vertAlign val="superscript"/>
        <sz val="10"/>
        <rFont val="Arial"/>
        <family val="2"/>
        <charset val="238"/>
      </rPr>
      <t>3</t>
    </r>
    <r>
      <rPr>
        <sz val="10"/>
        <rFont val="Arial"/>
        <family val="2"/>
        <charset val="238"/>
      </rPr>
      <t>/m).</t>
    </r>
  </si>
  <si>
    <t>Izdelava betonskega podstavka za PMO in RO-EV komplet s temeljem dim 0,95x0,45x1,0m, ter vstavitev 4 x cev fi 110 mm po sredini temelja.</t>
  </si>
  <si>
    <t>Kabel NAY2Y-J 4x70+2,5mm2 Al položen v novo  kabelsko kanalizacijo.</t>
  </si>
  <si>
    <t>Izdelava kabelskega končnika 4 x 70mm2 Al</t>
  </si>
  <si>
    <t>Priklop kabla 4x70mm2 Al v v novi RKO1 in novi PMO-EV.</t>
  </si>
  <si>
    <t>Solarna svetilka SL-40</t>
  </si>
  <si>
    <t>IK 10, IP 65, 37.5 W, 4.000 lm, 3.000K, z optiko za osvetljevanje cest</t>
  </si>
  <si>
    <t>tem. področje -20 do +60 stopinj, nastavljivi nosilec za stebre premera 60mm</t>
  </si>
  <si>
    <t>baterija 269,36WH 14,8V</t>
  </si>
  <si>
    <t>čas polnjenja pri sončni svetlobi 7 ur</t>
  </si>
  <si>
    <t>čas osvetlitve 7-10 dni</t>
  </si>
  <si>
    <t>senzor svetlobe &gt;50 lux izklopljeno &lt;10 lux</t>
  </si>
  <si>
    <t>3 načini osvetlitve</t>
  </si>
  <si>
    <t>garancija 3 leta</t>
  </si>
  <si>
    <t>komplet s pritrdilnim materialom</t>
  </si>
  <si>
    <t>Dobava in montaža vroče cinkanega kandelabra, h=8 od tal, s privarjeno prirobnico za montažo na izveden betonski temelj s sidrnimi vijaki (komplet s sidri), primeren za solarno svetilko. Ožičen in zmontiran na izveden betonski  temelj.</t>
  </si>
  <si>
    <t>Polnilna postaja  ustreza tipu Etrel Inch Pro 22kW v sestavi:</t>
  </si>
  <si>
    <t>Omarica PMO sestavljena iz inox omare dim.: 500x900x300mm gl., z enokrilnimi vrati v zaščiti IP55,  z vrati in ključavnico elektrodistribucije nameščena na betonski podstavek, opremljena s sledečo opremo:</t>
  </si>
  <si>
    <t>POLNILNICA ZA ELEKTRIČNA VOZILA</t>
  </si>
  <si>
    <t>SKUPAJ POLNILNICA ZA ELEKTRIČNA VOZILA</t>
  </si>
  <si>
    <t xml:space="preserve"> - montažna plošča</t>
  </si>
  <si>
    <t xml:space="preserve"> - okence za omarico (vgrajeno)</t>
  </si>
  <si>
    <t xml:space="preserve"> - 1 x NV varovalčni ločilnik 250A/3 </t>
  </si>
  <si>
    <t xml:space="preserve"> - 1 x NV varovalčni ločilnik 160A/3 </t>
  </si>
  <si>
    <t xml:space="preserve"> - varovalni element 3x35A </t>
  </si>
  <si>
    <t xml:space="preserve"> - varovalni element 3x100A </t>
  </si>
  <si>
    <t>- direktni števec energije 400V (85A) z limitatorjem (Landiss)</t>
  </si>
  <si>
    <t>- komunikator za števec PLC Landis</t>
  </si>
  <si>
    <t>- tipkalo s konektorjem</t>
  </si>
  <si>
    <t xml:space="preserve"> - prenapetostni odvodnik PROTEC B 60/320 30kVA</t>
  </si>
  <si>
    <t>- vrstne sponke, drobni in vezni material, napisi, oznake,</t>
  </si>
  <si>
    <t>- obročkanje kablov, enopolna shema</t>
  </si>
  <si>
    <t>Kabel NY2Y-J 5x10mm2 položen v novo kabelsko kanalizacijo.</t>
  </si>
  <si>
    <t>Kabel NY2Y-J 5x25 mm2 položen v novo kabelsko kanalizacijo.</t>
  </si>
  <si>
    <t>- nosilec in sidro za polnilno postajo</t>
  </si>
  <si>
    <t>- moč 22 kW</t>
  </si>
  <si>
    <t>- vgrajena RCD zaščita</t>
  </si>
  <si>
    <t xml:space="preserve"> - LCD zaslon z osnovnimi podatki o delovanju postaje</t>
  </si>
  <si>
    <t xml:space="preserve"> - povezljivost - opcija LTE modem</t>
  </si>
  <si>
    <t xml:space="preserve"> - ethernet priključek</t>
  </si>
  <si>
    <t xml:space="preserve"> - povezljivost s sistemi za upravljanje po standardu OCPP vsaj 1.6</t>
  </si>
  <si>
    <t>- omogoča identifikacijo z RFID kartico</t>
  </si>
  <si>
    <t>- podpira dinamično prilagajanje moči polnilnice</t>
  </si>
  <si>
    <t xml:space="preserve"> - krmiljenje preko MOD BUS TCP in OCPP</t>
  </si>
  <si>
    <t>- inox cev AISI304 fi 63mm dolžine 2 - 2,5 m za mehansko zaščito.</t>
  </si>
  <si>
    <t>Razdelilnik RO-EV sestavljen iz inox omare dim: 400x900x300mm z enokrilnimi vrati IP 55, s ključavnico, opremljena s sledečimi elementi:</t>
  </si>
  <si>
    <t xml:space="preserve"> - glavno stikalo 25A 2p, 1 kos</t>
  </si>
  <si>
    <t xml:space="preserve"> - prenapetostni zaščitni odvodnik II. stopnje s pomožnimi kontakti, 4 kos</t>
  </si>
  <si>
    <t>- instalaciski odklopniki Etimat C32A 3p, 2 kos</t>
  </si>
  <si>
    <t xml:space="preserve">- instalaciski odklopniki Etimat C/10A, 2 kos </t>
  </si>
  <si>
    <t>- termostat za grelec, 0 - 60° C, 1 mirni kontakt</t>
  </si>
  <si>
    <t>- glavno stikalo 100A 4p</t>
  </si>
  <si>
    <t xml:space="preserve"> - instalaciski odklopniki Etimat C/16A,</t>
  </si>
  <si>
    <t>- grelec za omare 45W/105°C, s priključno sponko</t>
  </si>
  <si>
    <t>- predal za načrte, A4, samolepilni, G= 30mm, sive barve</t>
  </si>
  <si>
    <t xml:space="preserve"> - obročkanje kablov, enopolna shema.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</si>
</sst>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24]#,##0.00\ _S_I_T;\-#,##0.00\ _S_I_T"/>
    <numFmt numFmtId="165" formatCode="_-* #,##0.00_-;\-* #,##0.00_-;_-* \-??_-;_-@_-"/>
    <numFmt numFmtId="166" formatCode="_-* #,##0.00&quot; SIT&quot;_-;\-* #,##0.00&quot; SIT&quot;_-;_-* \-??&quot; SIT&quot;_-;_-@_-"/>
    <numFmt numFmtId="167" formatCode="_-* #,##0.00&quot; €&quot;_-;\-* #,##0.00&quot; €&quot;_-;_-* \-??&quot; €&quot;_-;_-@_-"/>
  </numFmts>
  <fonts count="33">
    <font>
      <sz val="10"/>
      <name val="Arial CE"/>
      <charset val="238"/>
    </font>
    <font>
      <sz val="11"/>
      <color rgb="FF000000"/>
      <name val="Calibri"/>
      <family val="2"/>
      <charset val="238"/>
    </font>
    <font>
      <sz val="10"/>
      <color rgb="FF000000"/>
      <name val="Arial CE"/>
      <family val="2"/>
      <charset val="238"/>
    </font>
    <font>
      <sz val="10"/>
      <color rgb="FF000000"/>
      <name val="Arial"/>
      <family val="2"/>
      <charset val="238"/>
    </font>
    <font>
      <sz val="10"/>
      <color rgb="FF000000"/>
      <name val="Arial"/>
      <family val="2"/>
      <charset val="1"/>
    </font>
    <font>
      <sz val="11"/>
      <color rgb="FFFFFFFF"/>
      <name val="Calibri"/>
      <family val="2"/>
      <charset val="238"/>
    </font>
    <font>
      <sz val="10"/>
      <color rgb="FFFFFFFF"/>
      <name val="Arial CE"/>
      <family val="2"/>
      <charset val="238"/>
    </font>
    <font>
      <sz val="10"/>
      <color rgb="FFFFFFFF"/>
      <name val="Arial"/>
      <family val="2"/>
      <charset val="238"/>
    </font>
    <font>
      <sz val="10"/>
      <color rgb="FFFFFFFF"/>
      <name val="Arial"/>
      <family val="2"/>
      <charset val="1"/>
    </font>
    <font>
      <sz val="10"/>
      <name val="Arial CE"/>
      <family val="2"/>
      <charset val="238"/>
    </font>
    <font>
      <sz val="12"/>
      <name val="Times New Roman CE"/>
      <family val="1"/>
      <charset val="238"/>
    </font>
    <font>
      <sz val="12"/>
      <name val="Times New Roman CE"/>
      <family val="1"/>
      <charset val="1"/>
    </font>
    <font>
      <sz val="10"/>
      <name val="Arial"/>
      <family val="2"/>
      <charset val="238"/>
    </font>
    <font>
      <sz val="10"/>
      <name val="Arial"/>
      <family val="2"/>
      <charset val="1"/>
    </font>
    <font>
      <b/>
      <sz val="12"/>
      <name val="Arial Narrow"/>
      <family val="2"/>
      <charset val="238"/>
    </font>
    <font>
      <b/>
      <sz val="13"/>
      <name val="Arial Narrow"/>
      <family val="2"/>
      <charset val="238"/>
    </font>
    <font>
      <b/>
      <sz val="11"/>
      <name val="Arial Narrow"/>
      <family val="2"/>
      <charset val="238"/>
    </font>
    <font>
      <sz val="11"/>
      <name val="Arial Narrow"/>
      <family val="2"/>
      <charset val="238"/>
    </font>
    <font>
      <b/>
      <sz val="10"/>
      <name val="Arial CE"/>
      <family val="2"/>
      <charset val="238"/>
    </font>
    <font>
      <i/>
      <sz val="11"/>
      <name val="Arial Narrow"/>
      <family val="2"/>
      <charset val="238"/>
    </font>
    <font>
      <b/>
      <sz val="10"/>
      <name val="Arial"/>
      <family val="2"/>
      <charset val="238"/>
    </font>
    <font>
      <i/>
      <sz val="8"/>
      <name val="Arial"/>
      <family val="2"/>
      <charset val="238"/>
    </font>
    <font>
      <vertAlign val="superscript"/>
      <sz val="10"/>
      <name val="Arial"/>
      <family val="2"/>
      <charset val="238"/>
    </font>
    <font>
      <sz val="10"/>
      <color rgb="FFFF0000"/>
      <name val="Arial"/>
      <family val="2"/>
      <charset val="238"/>
    </font>
    <font>
      <i/>
      <u/>
      <sz val="10"/>
      <name val="Arial"/>
      <family val="2"/>
      <charset val="238"/>
    </font>
    <font>
      <i/>
      <sz val="10"/>
      <name val="Arial"/>
      <family val="2"/>
      <charset val="238"/>
    </font>
    <font>
      <sz val="10"/>
      <name val="Arial CE"/>
      <charset val="238"/>
    </font>
    <font>
      <vertAlign val="superscript"/>
      <sz val="11"/>
      <name val="Arial Narrow"/>
      <family val="2"/>
      <charset val="238"/>
    </font>
    <font>
      <b/>
      <sz val="12"/>
      <color theme="1"/>
      <name val="Calibri Light"/>
      <family val="1"/>
      <charset val="238"/>
      <scheme val="major"/>
    </font>
    <font>
      <sz val="8"/>
      <color theme="1"/>
      <name val="Calibri Light"/>
      <family val="1"/>
      <charset val="238"/>
      <scheme val="major"/>
    </font>
    <font>
      <sz val="12"/>
      <color theme="1"/>
      <name val="Calibri Light"/>
      <family val="1"/>
      <charset val="238"/>
      <scheme val="major"/>
    </font>
    <font>
      <sz val="10"/>
      <name val="Calibri Light"/>
      <family val="1"/>
      <charset val="238"/>
      <scheme val="major"/>
    </font>
    <font>
      <sz val="12"/>
      <name val="Calibri Light"/>
      <family val="1"/>
      <charset val="238"/>
      <scheme val="major"/>
    </font>
  </fonts>
  <fills count="21">
    <fill>
      <patternFill patternType="none"/>
    </fill>
    <fill>
      <patternFill patternType="gray125"/>
    </fill>
    <fill>
      <patternFill patternType="solid">
        <fgColor rgb="FF99CCFF"/>
        <bgColor rgb="FFCCCCFF"/>
      </patternFill>
    </fill>
    <fill>
      <patternFill patternType="solid">
        <fgColor rgb="FFCCCCFF"/>
        <bgColor rgb="FF99CCFF"/>
      </patternFill>
    </fill>
    <fill>
      <patternFill patternType="solid">
        <fgColor rgb="FFFF8080"/>
        <bgColor rgb="FFF79646"/>
      </patternFill>
    </fill>
    <fill>
      <patternFill patternType="solid">
        <fgColor rgb="FFFF99CC"/>
        <bgColor rgb="FFFF8080"/>
      </patternFill>
    </fill>
    <fill>
      <patternFill patternType="solid">
        <fgColor rgb="FFFFFFCC"/>
        <bgColor rgb="FFFFFFFF"/>
      </patternFill>
    </fill>
    <fill>
      <patternFill patternType="solid">
        <fgColor rgb="FFCCFFCC"/>
        <bgColor rgb="FFCCFFFF"/>
      </patternFill>
    </fill>
    <fill>
      <patternFill patternType="solid">
        <fgColor rgb="FFFFCC99"/>
        <bgColor rgb="FFFFFF99"/>
      </patternFill>
    </fill>
    <fill>
      <patternFill patternType="solid">
        <fgColor rgb="FFCC99FF"/>
        <bgColor rgb="FFFF99CC"/>
      </patternFill>
    </fill>
    <fill>
      <patternFill patternType="solid">
        <fgColor rgb="FFCCFFFF"/>
        <bgColor rgb="FFCCFFFF"/>
      </patternFill>
    </fill>
    <fill>
      <patternFill patternType="solid">
        <fgColor rgb="FFFFFF99"/>
        <bgColor rgb="FFFFFFCC"/>
      </patternFill>
    </fill>
    <fill>
      <patternFill patternType="solid">
        <fgColor rgb="FF00FF00"/>
        <bgColor rgb="FF33CCCC"/>
      </patternFill>
    </fill>
    <fill>
      <patternFill patternType="solid">
        <fgColor rgb="FFFFCC00"/>
        <bgColor rgb="FFFFFF00"/>
      </patternFill>
    </fill>
    <fill>
      <patternFill patternType="solid">
        <fgColor rgb="FF0066CC"/>
        <bgColor rgb="FF0070C0"/>
      </patternFill>
    </fill>
    <fill>
      <patternFill patternType="solid">
        <fgColor rgb="FFFF6600"/>
        <bgColor rgb="FFE46C0A"/>
      </patternFill>
    </fill>
    <fill>
      <patternFill patternType="solid">
        <fgColor rgb="FF993366"/>
        <bgColor rgb="FF993366"/>
      </patternFill>
    </fill>
    <fill>
      <patternFill patternType="solid">
        <fgColor rgb="FF99CC00"/>
        <bgColor rgb="FFFFCC00"/>
      </patternFill>
    </fill>
    <fill>
      <patternFill patternType="solid">
        <fgColor rgb="FF800080"/>
        <bgColor rgb="FF800080"/>
      </patternFill>
    </fill>
    <fill>
      <patternFill patternType="solid">
        <fgColor rgb="FF33CCCC"/>
        <bgColor rgb="FF4BACC6"/>
      </patternFill>
    </fill>
    <fill>
      <patternFill patternType="solid">
        <fgColor rgb="FFFF9900"/>
        <bgColor rgb="FFF79646"/>
      </patternFill>
    </fill>
  </fills>
  <borders count="6">
    <border>
      <left/>
      <right/>
      <top/>
      <bottom/>
      <diagonal/>
    </border>
    <border>
      <left/>
      <right/>
      <top/>
      <bottom style="double">
        <color auto="1"/>
      </bottom>
      <diagonal/>
    </border>
    <border>
      <left/>
      <right/>
      <top style="thin">
        <color auto="1"/>
      </top>
      <bottom/>
      <diagonal/>
    </border>
    <border>
      <left/>
      <right/>
      <top style="double">
        <color auto="1"/>
      </top>
      <bottom/>
      <diagonal/>
    </border>
    <border>
      <left/>
      <right/>
      <top style="medium">
        <color auto="1"/>
      </top>
      <bottom style="medium">
        <color auto="1"/>
      </bottom>
      <diagonal/>
    </border>
    <border>
      <left/>
      <right/>
      <top style="thin">
        <color auto="1"/>
      </top>
      <bottom style="medium">
        <color auto="1"/>
      </bottom>
      <diagonal/>
    </border>
  </borders>
  <cellStyleXfs count="36646">
    <xf numFmtId="49" fontId="0" fillId="0" borderId="0"/>
    <xf numFmtId="49" fontId="1" fillId="2" borderId="0"/>
    <xf numFmtId="49" fontId="2" fillId="3" borderId="0"/>
    <xf numFmtId="49" fontId="3" fillId="2" borderId="0"/>
    <xf numFmtId="49" fontId="3" fillId="2" borderId="0"/>
    <xf numFmtId="49" fontId="2" fillId="3" borderId="0"/>
    <xf numFmtId="49" fontId="4" fillId="2" borderId="0"/>
    <xf numFmtId="49" fontId="3" fillId="2" borderId="0"/>
    <xf numFmtId="49" fontId="1" fillId="2" borderId="0"/>
    <xf numFmtId="49" fontId="3" fillId="2" borderId="0"/>
    <xf numFmtId="49" fontId="3" fillId="2" borderId="0"/>
    <xf numFmtId="49" fontId="4" fillId="2" borderId="0"/>
    <xf numFmtId="49" fontId="4" fillId="2" borderId="0"/>
    <xf numFmtId="49" fontId="4" fillId="2" borderId="0"/>
    <xf numFmtId="49" fontId="4" fillId="2" borderId="0"/>
    <xf numFmtId="49" fontId="1" fillId="3" borderId="0"/>
    <xf numFmtId="49" fontId="1" fillId="4" borderId="0"/>
    <xf numFmtId="49" fontId="2" fillId="5" borderId="0"/>
    <xf numFmtId="49" fontId="3" fillId="4" borderId="0"/>
    <xf numFmtId="49" fontId="3" fillId="4" borderId="0"/>
    <xf numFmtId="49" fontId="2" fillId="5" borderId="0"/>
    <xf numFmtId="49" fontId="4" fillId="4" borderId="0"/>
    <xf numFmtId="49" fontId="3" fillId="4" borderId="0"/>
    <xf numFmtId="49" fontId="1" fillId="4" borderId="0"/>
    <xf numFmtId="49" fontId="4" fillId="4" borderId="0"/>
    <xf numFmtId="49" fontId="4" fillId="4" borderId="0"/>
    <xf numFmtId="49" fontId="4" fillId="4" borderId="0"/>
    <xf numFmtId="49" fontId="1" fillId="5" borderId="0"/>
    <xf numFmtId="49" fontId="1" fillId="6" borderId="0"/>
    <xf numFmtId="49" fontId="2" fillId="7" borderId="0"/>
    <xf numFmtId="49" fontId="3" fillId="6" borderId="0"/>
    <xf numFmtId="49" fontId="3" fillId="6" borderId="0"/>
    <xf numFmtId="49" fontId="2" fillId="7"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7" borderId="0"/>
    <xf numFmtId="49" fontId="1" fillId="8" borderId="0"/>
    <xf numFmtId="49" fontId="2" fillId="9" borderId="0"/>
    <xf numFmtId="49" fontId="3" fillId="3" borderId="0"/>
    <xf numFmtId="49" fontId="3" fillId="3" borderId="0"/>
    <xf numFmtId="49" fontId="2" fillId="9" borderId="0"/>
    <xf numFmtId="49" fontId="4" fillId="3" borderId="0"/>
    <xf numFmtId="49" fontId="3" fillId="3" borderId="0"/>
    <xf numFmtId="49" fontId="1" fillId="8" borderId="0"/>
    <xf numFmtId="49" fontId="3" fillId="3" borderId="0"/>
    <xf numFmtId="49" fontId="3" fillId="3" borderId="0"/>
    <xf numFmtId="49" fontId="4" fillId="3" borderId="0"/>
    <xf numFmtId="49" fontId="4" fillId="3" borderId="0"/>
    <xf numFmtId="49" fontId="4" fillId="3" borderId="0"/>
    <xf numFmtId="49" fontId="4" fillId="3" borderId="0"/>
    <xf numFmtId="49" fontId="1" fillId="9" borderId="0"/>
    <xf numFmtId="49" fontId="1" fillId="10" borderId="0"/>
    <xf numFmtId="49" fontId="2" fillId="10" borderId="0"/>
    <xf numFmtId="49" fontId="3" fillId="7" borderId="0"/>
    <xf numFmtId="49" fontId="3" fillId="7" borderId="0"/>
    <xf numFmtId="49" fontId="2" fillId="10"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10" borderId="0"/>
    <xf numFmtId="49" fontId="1" fillId="6" borderId="0"/>
    <xf numFmtId="49" fontId="2" fillId="8" borderId="0"/>
    <xf numFmtId="49" fontId="3" fillId="6" borderId="0"/>
    <xf numFmtId="49" fontId="3" fillId="6" borderId="0"/>
    <xf numFmtId="49" fontId="2" fillId="8"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8"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4" borderId="0"/>
    <xf numFmtId="49" fontId="2" fillId="4" borderId="0"/>
    <xf numFmtId="49" fontId="3" fillId="4" borderId="0"/>
    <xf numFmtId="49" fontId="3" fillId="4" borderId="0"/>
    <xf numFmtId="49" fontId="2" fillId="4" borderId="0"/>
    <xf numFmtId="49" fontId="4" fillId="4" borderId="0"/>
    <xf numFmtId="49" fontId="3" fillId="4" borderId="0"/>
    <xf numFmtId="49" fontId="1" fillId="4" borderId="0"/>
    <xf numFmtId="49" fontId="4" fillId="4" borderId="0"/>
    <xf numFmtId="49" fontId="4" fillId="4" borderId="0"/>
    <xf numFmtId="49" fontId="4" fillId="4" borderId="0"/>
    <xf numFmtId="49" fontId="1" fillId="4" borderId="0"/>
    <xf numFmtId="49" fontId="1" fillId="11" borderId="0"/>
    <xf numFmtId="49" fontId="2" fillId="12" borderId="0"/>
    <xf numFmtId="49" fontId="3" fillId="11" borderId="0"/>
    <xf numFmtId="49" fontId="3" fillId="11" borderId="0"/>
    <xf numFmtId="49" fontId="2" fillId="12" borderId="0"/>
    <xf numFmtId="49" fontId="4" fillId="11" borderId="0"/>
    <xf numFmtId="49" fontId="3" fillId="11" borderId="0"/>
    <xf numFmtId="49" fontId="1" fillId="11" borderId="0"/>
    <xf numFmtId="49" fontId="4" fillId="11" borderId="0"/>
    <xf numFmtId="49" fontId="4" fillId="11" borderId="0"/>
    <xf numFmtId="49" fontId="4" fillId="11" borderId="0"/>
    <xf numFmtId="49" fontId="1" fillId="12" borderId="0"/>
    <xf numFmtId="49" fontId="1" fillId="5" borderId="0"/>
    <xf numFmtId="49" fontId="2" fillId="9" borderId="0"/>
    <xf numFmtId="49" fontId="3" fillId="5" borderId="0"/>
    <xf numFmtId="49" fontId="3" fillId="5" borderId="0"/>
    <xf numFmtId="49" fontId="2" fillId="9" borderId="0"/>
    <xf numFmtId="49" fontId="4" fillId="5" borderId="0"/>
    <xf numFmtId="49" fontId="3" fillId="5" borderId="0"/>
    <xf numFmtId="49" fontId="1" fillId="5" borderId="0"/>
    <xf numFmtId="49" fontId="3" fillId="5" borderId="0"/>
    <xf numFmtId="49" fontId="3" fillId="5" borderId="0"/>
    <xf numFmtId="49" fontId="4" fillId="5" borderId="0"/>
    <xf numFmtId="49" fontId="4" fillId="5" borderId="0"/>
    <xf numFmtId="49" fontId="4" fillId="5" borderId="0"/>
    <xf numFmtId="49" fontId="4" fillId="5" borderId="0"/>
    <xf numFmtId="49" fontId="1" fillId="9" borderId="0"/>
    <xf numFmtId="49" fontId="1" fillId="10" borderId="0"/>
    <xf numFmtId="49" fontId="2" fillId="2" borderId="0"/>
    <xf numFmtId="49" fontId="3" fillId="7" borderId="0"/>
    <xf numFmtId="49" fontId="3" fillId="7" borderId="0"/>
    <xf numFmtId="49" fontId="2" fillId="2" borderId="0"/>
    <xf numFmtId="49" fontId="4" fillId="7" borderId="0"/>
    <xf numFmtId="49" fontId="3" fillId="7" borderId="0"/>
    <xf numFmtId="49" fontId="1" fillId="10" borderId="0"/>
    <xf numFmtId="49" fontId="3" fillId="7" borderId="0"/>
    <xf numFmtId="49" fontId="3" fillId="7" borderId="0"/>
    <xf numFmtId="49" fontId="4" fillId="7" borderId="0"/>
    <xf numFmtId="49" fontId="4" fillId="7" borderId="0"/>
    <xf numFmtId="49" fontId="4" fillId="7" borderId="0"/>
    <xf numFmtId="49" fontId="4" fillId="7" borderId="0"/>
    <xf numFmtId="49" fontId="1" fillId="2" borderId="0"/>
    <xf numFmtId="49" fontId="1" fillId="6" borderId="0"/>
    <xf numFmtId="49" fontId="2" fillId="13" borderId="0"/>
    <xf numFmtId="49" fontId="3" fillId="6" borderId="0"/>
    <xf numFmtId="49" fontId="3" fillId="6" borderId="0"/>
    <xf numFmtId="49" fontId="2" fillId="13" borderId="0"/>
    <xf numFmtId="49" fontId="4" fillId="6" borderId="0"/>
    <xf numFmtId="49" fontId="3" fillId="6" borderId="0"/>
    <xf numFmtId="49" fontId="1" fillId="6" borderId="0"/>
    <xf numFmtId="49" fontId="3" fillId="6" borderId="0"/>
    <xf numFmtId="49" fontId="3" fillId="6" borderId="0"/>
    <xf numFmtId="49" fontId="4" fillId="6" borderId="0"/>
    <xf numFmtId="49" fontId="4" fillId="6" borderId="0"/>
    <xf numFmtId="49" fontId="4" fillId="6" borderId="0"/>
    <xf numFmtId="49" fontId="4" fillId="6" borderId="0"/>
    <xf numFmtId="49" fontId="1" fillId="13" borderId="0"/>
    <xf numFmtId="49" fontId="5" fillId="10" borderId="0"/>
    <xf numFmtId="49" fontId="6" fillId="14" borderId="0"/>
    <xf numFmtId="49" fontId="7" fillId="7" borderId="0"/>
    <xf numFmtId="49" fontId="7" fillId="7" borderId="0"/>
    <xf numFmtId="49" fontId="6" fillId="14"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4" borderId="0"/>
    <xf numFmtId="49" fontId="5" fillId="15" borderId="0"/>
    <xf numFmtId="49" fontId="6" fillId="4" borderId="0"/>
    <xf numFmtId="49" fontId="7" fillId="16" borderId="0"/>
    <xf numFmtId="49" fontId="7" fillId="16" borderId="0"/>
    <xf numFmtId="49" fontId="6" fillId="4" borderId="0"/>
    <xf numFmtId="49" fontId="8" fillId="16" borderId="0"/>
    <xf numFmtId="49" fontId="7" fillId="16" borderId="0"/>
    <xf numFmtId="49" fontId="5" fillId="15" borderId="0"/>
    <xf numFmtId="49" fontId="7" fillId="16" borderId="0"/>
    <xf numFmtId="49" fontId="7" fillId="16" borderId="0"/>
    <xf numFmtId="49" fontId="8" fillId="16" borderId="0"/>
    <xf numFmtId="49" fontId="8" fillId="16" borderId="0"/>
    <xf numFmtId="49" fontId="8" fillId="16" borderId="0"/>
    <xf numFmtId="49" fontId="8" fillId="16" borderId="0"/>
    <xf numFmtId="49" fontId="5" fillId="4" borderId="0"/>
    <xf numFmtId="49" fontId="5" fillId="13" borderId="0"/>
    <xf numFmtId="49" fontId="6" fillId="12" borderId="0"/>
    <xf numFmtId="49" fontId="7" fillId="17" borderId="0"/>
    <xf numFmtId="49" fontId="7" fillId="17" borderId="0"/>
    <xf numFmtId="49" fontId="6" fillId="12" borderId="0"/>
    <xf numFmtId="49" fontId="8" fillId="17" borderId="0"/>
    <xf numFmtId="49" fontId="7" fillId="17" borderId="0"/>
    <xf numFmtId="49" fontId="5" fillId="13" borderId="0"/>
    <xf numFmtId="49" fontId="7" fillId="17" borderId="0"/>
    <xf numFmtId="49" fontId="7" fillId="17" borderId="0"/>
    <xf numFmtId="49" fontId="8" fillId="17" borderId="0"/>
    <xf numFmtId="49" fontId="8" fillId="17" borderId="0"/>
    <xf numFmtId="49" fontId="8" fillId="17" borderId="0"/>
    <xf numFmtId="49" fontId="8" fillId="17" borderId="0"/>
    <xf numFmtId="49" fontId="5" fillId="12" borderId="0"/>
    <xf numFmtId="49" fontId="5" fillId="5" borderId="0"/>
    <xf numFmtId="49" fontId="6" fillId="18" borderId="0"/>
    <xf numFmtId="49" fontId="7" fillId="5" borderId="0"/>
    <xf numFmtId="49" fontId="7" fillId="5" borderId="0"/>
    <xf numFmtId="49" fontId="6" fillId="18" borderId="0"/>
    <xf numFmtId="49" fontId="8" fillId="5" borderId="0"/>
    <xf numFmtId="49" fontId="7" fillId="5" borderId="0"/>
    <xf numFmtId="49" fontId="5" fillId="5" borderId="0"/>
    <xf numFmtId="49" fontId="7" fillId="5" borderId="0"/>
    <xf numFmtId="49" fontId="7" fillId="5" borderId="0"/>
    <xf numFmtId="49" fontId="8" fillId="5" borderId="0"/>
    <xf numFmtId="49" fontId="8" fillId="5" borderId="0"/>
    <xf numFmtId="49" fontId="8" fillId="5" borderId="0"/>
    <xf numFmtId="49" fontId="8" fillId="5" borderId="0"/>
    <xf numFmtId="49" fontId="5" fillId="18" borderId="0"/>
    <xf numFmtId="49" fontId="5" fillId="10" borderId="0"/>
    <xf numFmtId="49" fontId="6" fillId="19" borderId="0"/>
    <xf numFmtId="49" fontId="7" fillId="7" borderId="0"/>
    <xf numFmtId="49" fontId="7" fillId="7" borderId="0"/>
    <xf numFmtId="49" fontId="6" fillId="19" borderId="0"/>
    <xf numFmtId="49" fontId="8" fillId="7" borderId="0"/>
    <xf numFmtId="49" fontId="7" fillId="7" borderId="0"/>
    <xf numFmtId="49" fontId="5" fillId="10" borderId="0"/>
    <xf numFmtId="49" fontId="7" fillId="7" borderId="0"/>
    <xf numFmtId="49" fontId="7" fillId="7" borderId="0"/>
    <xf numFmtId="49" fontId="8" fillId="7" borderId="0"/>
    <xf numFmtId="49" fontId="8" fillId="7" borderId="0"/>
    <xf numFmtId="49" fontId="8" fillId="7" borderId="0"/>
    <xf numFmtId="49" fontId="8" fillId="7" borderId="0"/>
    <xf numFmtId="49" fontId="5" fillId="19" borderId="0"/>
    <xf numFmtId="49" fontId="5" fillId="4" borderId="0"/>
    <xf numFmtId="49" fontId="6" fillId="20" borderId="0"/>
    <xf numFmtId="49" fontId="7" fillId="4" borderId="0"/>
    <xf numFmtId="49" fontId="7" fillId="4" borderId="0"/>
    <xf numFmtId="49" fontId="6" fillId="20" borderId="0"/>
    <xf numFmtId="49" fontId="8" fillId="4" borderId="0"/>
    <xf numFmtId="49" fontId="7" fillId="4" borderId="0"/>
    <xf numFmtId="49" fontId="5" fillId="4" borderId="0"/>
    <xf numFmtId="49" fontId="8" fillId="4" borderId="0"/>
    <xf numFmtId="49" fontId="8" fillId="4" borderId="0"/>
    <xf numFmtId="49" fontId="8" fillId="4" borderId="0"/>
    <xf numFmtId="49" fontId="5" fillId="20" borderId="0"/>
    <xf numFmtId="0" fontId="9" fillId="0" borderId="0"/>
    <xf numFmtId="164" fontId="10" fillId="0" borderId="0"/>
    <xf numFmtId="164" fontId="10" fillId="0" borderId="0"/>
    <xf numFmtId="164" fontId="11" fillId="0" borderId="0"/>
    <xf numFmtId="164" fontId="11" fillId="0" borderId="0"/>
    <xf numFmtId="164" fontId="11" fillId="0" borderId="0"/>
    <xf numFmtId="164" fontId="10" fillId="0" borderId="0"/>
    <xf numFmtId="165" fontId="26" fillId="0" borderId="0"/>
    <xf numFmtId="166" fontId="26"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167" fontId="12"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xf numFmtId="49" fontId="26" fillId="0" borderId="0"/>
  </cellStyleXfs>
  <cellXfs count="104">
    <xf numFmtId="49" fontId="0" fillId="0" borderId="0" xfId="0"/>
    <xf numFmtId="49" fontId="20" fillId="0" borderId="3" xfId="1537" applyFont="1" applyBorder="1" applyAlignment="1">
      <alignment horizontal="center" vertical="top"/>
    </xf>
    <xf numFmtId="49" fontId="12" fillId="0" borderId="0" xfId="1537" applyFont="1" applyAlignment="1">
      <alignment horizontal="center" vertical="top"/>
    </xf>
    <xf numFmtId="49" fontId="20" fillId="0" borderId="3" xfId="1537" applyFont="1" applyBorder="1" applyAlignment="1">
      <alignment vertical="top"/>
    </xf>
    <xf numFmtId="49" fontId="20" fillId="0" borderId="0" xfId="1537" applyFont="1" applyAlignment="1">
      <alignment vertical="top"/>
    </xf>
    <xf numFmtId="49" fontId="12" fillId="0" borderId="0" xfId="1537" applyFont="1" applyAlignment="1">
      <alignment horizontal="right" vertical="top"/>
    </xf>
    <xf numFmtId="49" fontId="20" fillId="0" borderId="0" xfId="1537" applyFont="1" applyAlignment="1">
      <alignment horizontal="center" vertical="top"/>
    </xf>
    <xf numFmtId="49" fontId="15" fillId="0" borderId="0" xfId="1537" applyFont="1" applyAlignment="1">
      <alignment horizontal="center" vertical="center" wrapText="1"/>
    </xf>
    <xf numFmtId="49" fontId="16" fillId="0" borderId="1" xfId="1537" applyFont="1" applyBorder="1" applyAlignment="1">
      <alignment horizontal="center"/>
    </xf>
    <xf numFmtId="49" fontId="16" fillId="0" borderId="0" xfId="1537" applyFont="1" applyAlignment="1">
      <alignment horizontal="right"/>
    </xf>
    <xf numFmtId="4" fontId="16" fillId="0" borderId="0" xfId="1537" applyNumberFormat="1" applyFont="1" applyAlignment="1">
      <alignment horizontal="center"/>
    </xf>
    <xf numFmtId="49" fontId="16" fillId="0" borderId="0" xfId="1537" applyFont="1"/>
    <xf numFmtId="49" fontId="16" fillId="0" borderId="2" xfId="1537" applyFont="1" applyBorder="1" applyAlignment="1">
      <alignment horizontal="right"/>
    </xf>
    <xf numFmtId="4" fontId="16" fillId="0" borderId="2" xfId="1537" applyNumberFormat="1" applyFont="1" applyBorder="1" applyAlignment="1">
      <alignment horizontal="center"/>
    </xf>
    <xf numFmtId="49" fontId="16" fillId="0" borderId="1" xfId="1537" applyFont="1" applyBorder="1" applyAlignment="1">
      <alignment horizontal="right"/>
    </xf>
    <xf numFmtId="4" fontId="16" fillId="0" borderId="1" xfId="1537" applyNumberFormat="1" applyFont="1" applyBorder="1" applyAlignment="1">
      <alignment horizontal="center"/>
    </xf>
    <xf numFmtId="49" fontId="18" fillId="0" borderId="0" xfId="1537" applyFont="1"/>
    <xf numFmtId="0" fontId="19" fillId="0" borderId="0" xfId="1537" applyNumberFormat="1" applyFont="1"/>
    <xf numFmtId="0" fontId="18" fillId="0" borderId="0" xfId="1537" applyNumberFormat="1" applyFont="1"/>
    <xf numFmtId="49" fontId="16" fillId="0" borderId="3" xfId="1537" applyFont="1" applyBorder="1" applyAlignment="1">
      <alignment horizontal="right"/>
    </xf>
    <xf numFmtId="0" fontId="0" fillId="0" borderId="0" xfId="1537" applyNumberFormat="1" applyFont="1"/>
    <xf numFmtId="49" fontId="16" fillId="0" borderId="4" xfId="1537" applyFont="1" applyBorder="1" applyAlignment="1">
      <alignment horizontal="right"/>
    </xf>
    <xf numFmtId="4" fontId="16" fillId="0" borderId="4" xfId="1537" applyNumberFormat="1" applyFont="1" applyBorder="1" applyAlignment="1">
      <alignment horizontal="center"/>
    </xf>
    <xf numFmtId="49" fontId="12" fillId="0" borderId="0" xfId="1537" applyFont="1" applyAlignment="1">
      <alignment vertical="top"/>
    </xf>
    <xf numFmtId="4" fontId="12" fillId="0" borderId="0" xfId="1537" applyNumberFormat="1" applyFont="1" applyAlignment="1">
      <alignment horizontal="right" vertical="top"/>
    </xf>
    <xf numFmtId="49" fontId="20" fillId="0" borderId="0" xfId="1537" applyFont="1" applyAlignment="1">
      <alignment horizontal="right" vertical="top"/>
    </xf>
    <xf numFmtId="4" fontId="20" fillId="0" borderId="0" xfId="1537" applyNumberFormat="1" applyFont="1" applyAlignment="1">
      <alignment horizontal="right" vertical="top"/>
    </xf>
    <xf numFmtId="4" fontId="20" fillId="0" borderId="3" xfId="1537" applyNumberFormat="1" applyFont="1" applyBorder="1" applyAlignment="1">
      <alignment horizontal="right" vertical="top"/>
    </xf>
    <xf numFmtId="0" fontId="21" fillId="0" borderId="5" xfId="1537" applyNumberFormat="1" applyFont="1" applyBorder="1" applyAlignment="1">
      <alignment horizontal="right" vertical="top"/>
    </xf>
    <xf numFmtId="0" fontId="21" fillId="0" borderId="5" xfId="1537" applyNumberFormat="1" applyFont="1" applyBorder="1" applyAlignment="1">
      <alignment horizontal="center" vertical="top"/>
    </xf>
    <xf numFmtId="0" fontId="21" fillId="0" borderId="5" xfId="1537" applyNumberFormat="1" applyFont="1" applyBorder="1" applyAlignment="1">
      <alignment horizontal="center" vertical="top" wrapText="1"/>
    </xf>
    <xf numFmtId="2" fontId="21" fillId="0" borderId="5" xfId="1537" applyNumberFormat="1" applyFont="1" applyBorder="1" applyAlignment="1">
      <alignment horizontal="right" vertical="top" wrapText="1"/>
    </xf>
    <xf numFmtId="0" fontId="21" fillId="0" borderId="5" xfId="1537" applyNumberFormat="1" applyFont="1" applyBorder="1" applyAlignment="1">
      <alignment horizontal="right" vertical="top" wrapText="1"/>
    </xf>
    <xf numFmtId="49" fontId="12" fillId="0" borderId="0" xfId="1537" applyFont="1" applyAlignment="1">
      <alignment vertical="top" wrapText="1"/>
    </xf>
    <xf numFmtId="2" fontId="12" fillId="0" borderId="0" xfId="1537" applyNumberFormat="1" applyFont="1" applyAlignment="1">
      <alignment horizontal="center" vertical="top"/>
    </xf>
    <xf numFmtId="2" fontId="12" fillId="0" borderId="0" xfId="1537" applyNumberFormat="1" applyFont="1" applyAlignment="1">
      <alignment vertical="top"/>
    </xf>
    <xf numFmtId="4" fontId="12" fillId="0" borderId="0" xfId="1537" applyNumberFormat="1" applyFont="1" applyAlignment="1">
      <alignment horizontal="center" vertical="top"/>
    </xf>
    <xf numFmtId="4" fontId="20" fillId="0" borderId="3" xfId="1537" applyNumberFormat="1" applyFont="1" applyBorder="1" applyAlignment="1">
      <alignment horizontal="center" vertical="top"/>
    </xf>
    <xf numFmtId="2" fontId="21" fillId="0" borderId="5" xfId="1537" applyNumberFormat="1" applyFont="1" applyBorder="1" applyAlignment="1">
      <alignment vertical="top" wrapText="1"/>
    </xf>
    <xf numFmtId="4" fontId="12" fillId="0" borderId="0" xfId="1537" applyNumberFormat="1" applyFont="1" applyAlignment="1">
      <alignment vertical="top"/>
    </xf>
    <xf numFmtId="0" fontId="21" fillId="0" borderId="0" xfId="1537" applyNumberFormat="1" applyFont="1" applyAlignment="1">
      <alignment horizontal="right" vertical="top"/>
    </xf>
    <xf numFmtId="0" fontId="21" fillId="0" borderId="0" xfId="1537" applyNumberFormat="1" applyFont="1" applyAlignment="1">
      <alignment horizontal="center" vertical="top"/>
    </xf>
    <xf numFmtId="0" fontId="21" fillId="0" borderId="0" xfId="1537" applyNumberFormat="1" applyFont="1" applyAlignment="1">
      <alignment horizontal="center" vertical="top" wrapText="1"/>
    </xf>
    <xf numFmtId="2" fontId="21" fillId="0" borderId="0" xfId="1537" applyNumberFormat="1" applyFont="1" applyAlignment="1">
      <alignment horizontal="right" vertical="top" wrapText="1"/>
    </xf>
    <xf numFmtId="0" fontId="21" fillId="0" borderId="0" xfId="1537" applyNumberFormat="1" applyFont="1" applyAlignment="1">
      <alignment horizontal="right" vertical="top" wrapText="1"/>
    </xf>
    <xf numFmtId="2" fontId="12" fillId="0" borderId="0" xfId="1537" applyNumberFormat="1" applyFont="1" applyAlignment="1">
      <alignment horizontal="right" vertical="top"/>
    </xf>
    <xf numFmtId="49" fontId="20" fillId="0" borderId="3" xfId="1537" applyFont="1" applyBorder="1" applyAlignment="1">
      <alignment horizontal="right" vertical="top"/>
    </xf>
    <xf numFmtId="2" fontId="23" fillId="0" borderId="0" xfId="1537" applyNumberFormat="1" applyFont="1" applyAlignment="1">
      <alignment horizontal="center" vertical="top"/>
    </xf>
    <xf numFmtId="4" fontId="21" fillId="0" borderId="0" xfId="1537" applyNumberFormat="1" applyFont="1" applyAlignment="1">
      <alignment vertical="top" wrapText="1"/>
    </xf>
    <xf numFmtId="4" fontId="20" fillId="0" borderId="3" xfId="1537" applyNumberFormat="1" applyFont="1" applyBorder="1" applyAlignment="1">
      <alignment vertical="top"/>
    </xf>
    <xf numFmtId="2" fontId="21" fillId="0" borderId="0" xfId="1537" applyNumberFormat="1" applyFont="1" applyAlignment="1">
      <alignment vertical="top" wrapText="1"/>
    </xf>
    <xf numFmtId="4" fontId="21" fillId="0" borderId="0" xfId="1537" applyNumberFormat="1" applyFont="1" applyAlignment="1">
      <alignment horizontal="right" vertical="top" wrapText="1"/>
    </xf>
    <xf numFmtId="49" fontId="20" fillId="0" borderId="1" xfId="1537" applyFont="1" applyBorder="1" applyAlignment="1">
      <alignment vertical="top"/>
    </xf>
    <xf numFmtId="4" fontId="20" fillId="0" borderId="1" xfId="1537" applyNumberFormat="1" applyFont="1" applyBorder="1" applyAlignment="1">
      <alignment horizontal="right" vertical="top"/>
    </xf>
    <xf numFmtId="49" fontId="12" fillId="0" borderId="0" xfId="0" applyFont="1" applyAlignment="1">
      <alignment horizontal="center"/>
    </xf>
    <xf numFmtId="49" fontId="12" fillId="0" borderId="0" xfId="0" applyFont="1" applyAlignment="1">
      <alignment vertical="top" wrapText="1"/>
    </xf>
    <xf numFmtId="2" fontId="12" fillId="0" borderId="0" xfId="0" applyNumberFormat="1" applyFont="1" applyAlignment="1">
      <alignment horizontal="center"/>
    </xf>
    <xf numFmtId="2" fontId="23" fillId="0" borderId="0" xfId="0" applyNumberFormat="1" applyFont="1" applyAlignment="1">
      <alignment horizontal="center"/>
    </xf>
    <xf numFmtId="4" fontId="12" fillId="0" borderId="0" xfId="0" applyNumberFormat="1" applyFont="1" applyAlignment="1">
      <alignment horizontal="right"/>
    </xf>
    <xf numFmtId="49" fontId="12" fillId="0" borderId="0" xfId="17402" applyFont="1" applyAlignment="1">
      <alignment vertical="top" wrapText="1"/>
    </xf>
    <xf numFmtId="49" fontId="12" fillId="0" borderId="0" xfId="0" applyFont="1" applyAlignment="1">
      <alignment vertical="center" wrapText="1"/>
    </xf>
    <xf numFmtId="2" fontId="12" fillId="0" borderId="1" xfId="1537" applyNumberFormat="1" applyFont="1" applyBorder="1" applyAlignment="1">
      <alignment horizontal="center" vertical="top"/>
    </xf>
    <xf numFmtId="2" fontId="17" fillId="0" borderId="0" xfId="0" applyNumberFormat="1" applyFont="1"/>
    <xf numFmtId="49" fontId="30" fillId="0" borderId="0" xfId="0" applyFont="1"/>
    <xf numFmtId="49" fontId="30" fillId="0" borderId="0" xfId="0" applyFont="1" applyAlignment="1">
      <alignment horizontal="center"/>
    </xf>
    <xf numFmtId="49" fontId="30" fillId="0" borderId="0" xfId="0" applyFont="1" applyAlignment="1">
      <alignment horizontal="right"/>
    </xf>
    <xf numFmtId="4" fontId="30" fillId="0" borderId="0" xfId="0" applyNumberFormat="1" applyFont="1" applyAlignment="1">
      <alignment horizontal="right"/>
    </xf>
    <xf numFmtId="49" fontId="29" fillId="0" borderId="0" xfId="0" applyFont="1" applyAlignment="1">
      <alignment horizontal="center"/>
    </xf>
    <xf numFmtId="49" fontId="29" fillId="0" borderId="0" xfId="0" applyFont="1" applyAlignment="1">
      <alignment horizontal="right"/>
    </xf>
    <xf numFmtId="4" fontId="29" fillId="0" borderId="0" xfId="0" applyNumberFormat="1" applyFont="1" applyAlignment="1">
      <alignment horizontal="right"/>
    </xf>
    <xf numFmtId="49" fontId="28" fillId="0" borderId="3" xfId="0" applyFont="1" applyBorder="1" applyAlignment="1">
      <alignment horizontal="center"/>
    </xf>
    <xf numFmtId="49" fontId="28" fillId="0" borderId="3" xfId="0" applyFont="1" applyBorder="1"/>
    <xf numFmtId="49" fontId="28" fillId="0" borderId="3" xfId="0" applyFont="1" applyBorder="1" applyAlignment="1">
      <alignment horizontal="right"/>
    </xf>
    <xf numFmtId="49" fontId="0" fillId="0" borderId="0" xfId="0" applyAlignment="1">
      <alignment vertical="top" wrapText="1"/>
    </xf>
    <xf numFmtId="0" fontId="25" fillId="0" borderId="0" xfId="1537" applyNumberFormat="1" applyFont="1" applyAlignment="1">
      <alignment horizontal="left" vertical="top" wrapText="1"/>
    </xf>
    <xf numFmtId="49" fontId="30" fillId="0" borderId="0" xfId="0" applyFont="1" applyAlignment="1">
      <alignment wrapText="1"/>
    </xf>
    <xf numFmtId="49" fontId="28" fillId="0" borderId="5" xfId="0" applyFont="1" applyBorder="1" applyAlignment="1">
      <alignment horizontal="center"/>
    </xf>
    <xf numFmtId="49" fontId="28" fillId="0" borderId="5" xfId="0" applyFont="1" applyBorder="1" applyAlignment="1">
      <alignment horizontal="right"/>
    </xf>
    <xf numFmtId="49" fontId="20" fillId="0" borderId="5" xfId="1537" applyFont="1" applyBorder="1" applyAlignment="1">
      <alignment vertical="top" wrapText="1"/>
    </xf>
    <xf numFmtId="49" fontId="20" fillId="0" borderId="5" xfId="1537" applyFont="1" applyBorder="1" applyAlignment="1">
      <alignment horizontal="center" vertical="top"/>
    </xf>
    <xf numFmtId="4" fontId="20" fillId="0" borderId="5" xfId="1537" applyNumberFormat="1" applyFont="1" applyBorder="1" applyAlignment="1">
      <alignment horizontal="right" vertical="top"/>
    </xf>
    <xf numFmtId="49" fontId="31" fillId="0" borderId="0" xfId="0" applyFont="1"/>
    <xf numFmtId="49" fontId="31" fillId="0" borderId="0" xfId="0" applyFont="1" applyAlignment="1">
      <alignment wrapText="1"/>
    </xf>
    <xf numFmtId="49" fontId="31" fillId="0" borderId="0" xfId="0" applyFont="1" applyAlignment="1">
      <alignment horizontal="right"/>
    </xf>
    <xf numFmtId="49" fontId="32" fillId="0" borderId="0" xfId="0" applyFont="1" applyAlignment="1">
      <alignment wrapText="1"/>
    </xf>
    <xf numFmtId="49" fontId="32" fillId="0" borderId="0" xfId="0" applyFont="1"/>
    <xf numFmtId="49" fontId="32" fillId="0" borderId="0" xfId="0" applyFont="1" applyAlignment="1">
      <alignment horizontal="right"/>
    </xf>
    <xf numFmtId="49" fontId="28" fillId="0" borderId="0" xfId="0" applyFont="1" applyAlignment="1">
      <alignment horizontal="center"/>
    </xf>
    <xf numFmtId="49" fontId="28" fillId="0" borderId="0" xfId="0" applyFont="1"/>
    <xf numFmtId="49" fontId="28" fillId="0" borderId="0" xfId="0" applyFont="1" applyAlignment="1">
      <alignment horizontal="right"/>
    </xf>
    <xf numFmtId="49" fontId="20" fillId="0" borderId="3" xfId="1537" applyFont="1" applyBorder="1" applyAlignment="1">
      <alignment horizontal="left" vertical="top"/>
    </xf>
    <xf numFmtId="49" fontId="14" fillId="0" borderId="0" xfId="1537" applyFont="1" applyAlignment="1">
      <alignment horizontal="left" vertical="center" wrapText="1"/>
    </xf>
    <xf numFmtId="49" fontId="20" fillId="0" borderId="1" xfId="1537" applyFont="1" applyBorder="1" applyAlignment="1">
      <alignment horizontal="center" vertical="top"/>
    </xf>
    <xf numFmtId="49" fontId="20" fillId="0" borderId="3" xfId="1537" applyFont="1" applyBorder="1" applyAlignment="1">
      <alignment vertical="top"/>
    </xf>
    <xf numFmtId="49" fontId="12" fillId="0" borderId="0" xfId="1537" applyFont="1" applyAlignment="1">
      <alignment horizontal="center" vertical="top"/>
    </xf>
    <xf numFmtId="49" fontId="20" fillId="0" borderId="0" xfId="1537" applyFont="1" applyAlignment="1">
      <alignment horizontal="center" vertical="top"/>
    </xf>
    <xf numFmtId="49" fontId="12" fillId="0" borderId="0" xfId="1537" applyFont="1" applyAlignment="1">
      <alignment horizontal="right" vertical="top"/>
    </xf>
    <xf numFmtId="49" fontId="20" fillId="0" borderId="0" xfId="1537" applyFont="1" applyAlignment="1">
      <alignment vertical="top"/>
    </xf>
    <xf numFmtId="49" fontId="24" fillId="0" borderId="0" xfId="1537" applyFont="1" applyAlignment="1">
      <alignment vertical="top" wrapText="1"/>
    </xf>
    <xf numFmtId="49" fontId="25" fillId="0" borderId="0" xfId="1537" applyFont="1" applyAlignment="1">
      <alignment vertical="top" wrapText="1"/>
    </xf>
    <xf numFmtId="0" fontId="25" fillId="0" borderId="0" xfId="1537" applyNumberFormat="1" applyFont="1" applyAlignment="1">
      <alignment horizontal="left" vertical="top" wrapText="1"/>
    </xf>
    <xf numFmtId="49" fontId="26" fillId="0" borderId="0" xfId="0" applyFont="1" applyAlignment="1">
      <alignment vertical="top" wrapText="1"/>
    </xf>
    <xf numFmtId="49" fontId="0" fillId="0" borderId="0" xfId="0" applyAlignment="1">
      <alignment vertical="top" wrapText="1"/>
    </xf>
    <xf numFmtId="49" fontId="20" fillId="0" borderId="3" xfId="1537" applyFont="1" applyBorder="1" applyAlignment="1">
      <alignment horizontal="center" vertical="top"/>
    </xf>
  </cellXfs>
  <cellStyles count="36646">
    <cellStyle name="_TEHNIČNO VAROVANJE" xfId="259" xr:uid="{00000000-0005-0000-0000-000008010000}"/>
    <cellStyle name="20 % – Poudarek1 2" xfId="1" xr:uid="{00000000-0005-0000-0000-000006000000}"/>
    <cellStyle name="20 % – Poudarek1 2 2" xfId="2" xr:uid="{00000000-0005-0000-0000-000007000000}"/>
    <cellStyle name="20 % – Poudarek1 2 2 2" xfId="3" xr:uid="{00000000-0005-0000-0000-000008000000}"/>
    <cellStyle name="20 % – Poudarek1 2 2 2 2" xfId="4" xr:uid="{00000000-0005-0000-0000-000009000000}"/>
    <cellStyle name="20 % – Poudarek1 2 2 2 3" xfId="5" xr:uid="{00000000-0005-0000-0000-00000A000000}"/>
    <cellStyle name="20 % – Poudarek1 2 2 3" xfId="6" xr:uid="{00000000-0005-0000-0000-00000B000000}"/>
    <cellStyle name="20 % – Poudarek1 2 2 4" xfId="7" xr:uid="{00000000-0005-0000-0000-00000C000000}"/>
    <cellStyle name="20 % – Poudarek1 2 2 5" xfId="8" xr:uid="{00000000-0005-0000-0000-00000D000000}"/>
    <cellStyle name="20 % – Poudarek1 2 3" xfId="9" xr:uid="{00000000-0005-0000-0000-00000E000000}"/>
    <cellStyle name="20 % – Poudarek1 2 3 2" xfId="10" xr:uid="{00000000-0005-0000-0000-00000F000000}"/>
    <cellStyle name="20 % – Poudarek1 2 3 3" xfId="11" xr:uid="{00000000-0005-0000-0000-000010000000}"/>
    <cellStyle name="20 % – Poudarek1 2 4" xfId="12" xr:uid="{00000000-0005-0000-0000-000011000000}"/>
    <cellStyle name="20 % – Poudarek1 2 5" xfId="13" xr:uid="{00000000-0005-0000-0000-000012000000}"/>
    <cellStyle name="20 % – Poudarek1 2 6" xfId="14" xr:uid="{00000000-0005-0000-0000-000013000000}"/>
    <cellStyle name="20 % – Poudarek1 3" xfId="15" xr:uid="{00000000-0005-0000-0000-000014000000}"/>
    <cellStyle name="20 % – Poudarek2 2" xfId="16" xr:uid="{00000000-0005-0000-0000-000015000000}"/>
    <cellStyle name="20 % – Poudarek2 2 2" xfId="17" xr:uid="{00000000-0005-0000-0000-000016000000}"/>
    <cellStyle name="20 % – Poudarek2 2 2 2" xfId="18" xr:uid="{00000000-0005-0000-0000-000017000000}"/>
    <cellStyle name="20 % – Poudarek2 2 2 2 2" xfId="19" xr:uid="{00000000-0005-0000-0000-000018000000}"/>
    <cellStyle name="20 % – Poudarek2 2 2 2 3" xfId="20" xr:uid="{00000000-0005-0000-0000-000019000000}"/>
    <cellStyle name="20 % – Poudarek2 2 2 3" xfId="21" xr:uid="{00000000-0005-0000-0000-00001A000000}"/>
    <cellStyle name="20 % – Poudarek2 2 2 4" xfId="22" xr:uid="{00000000-0005-0000-0000-00001B000000}"/>
    <cellStyle name="20 % – Poudarek2 2 2 5" xfId="23" xr:uid="{00000000-0005-0000-0000-00001C000000}"/>
    <cellStyle name="20 % – Poudarek2 2 3" xfId="24" xr:uid="{00000000-0005-0000-0000-00001D000000}"/>
    <cellStyle name="20 % – Poudarek2 2 4" xfId="25" xr:uid="{00000000-0005-0000-0000-00001E000000}"/>
    <cellStyle name="20 % – Poudarek2 2 5" xfId="26" xr:uid="{00000000-0005-0000-0000-00001F000000}"/>
    <cellStyle name="20 % – Poudarek2 3" xfId="27" xr:uid="{00000000-0005-0000-0000-000020000000}"/>
    <cellStyle name="20 % – Poudarek3 2" xfId="28" xr:uid="{00000000-0005-0000-0000-000021000000}"/>
    <cellStyle name="20 % – Poudarek3 2 2" xfId="29" xr:uid="{00000000-0005-0000-0000-000022000000}"/>
    <cellStyle name="20 % – Poudarek3 2 2 2" xfId="30" xr:uid="{00000000-0005-0000-0000-000023000000}"/>
    <cellStyle name="20 % – Poudarek3 2 2 2 2" xfId="31" xr:uid="{00000000-0005-0000-0000-000024000000}"/>
    <cellStyle name="20 % – Poudarek3 2 2 2 3" xfId="32" xr:uid="{00000000-0005-0000-0000-000025000000}"/>
    <cellStyle name="20 % – Poudarek3 2 2 3" xfId="33" xr:uid="{00000000-0005-0000-0000-000026000000}"/>
    <cellStyle name="20 % – Poudarek3 2 2 4" xfId="34" xr:uid="{00000000-0005-0000-0000-000027000000}"/>
    <cellStyle name="20 % – Poudarek3 2 2 5" xfId="35" xr:uid="{00000000-0005-0000-0000-000028000000}"/>
    <cellStyle name="20 % – Poudarek3 2 3" xfId="36" xr:uid="{00000000-0005-0000-0000-000029000000}"/>
    <cellStyle name="20 % – Poudarek3 2 3 2" xfId="37" xr:uid="{00000000-0005-0000-0000-00002A000000}"/>
    <cellStyle name="20 % – Poudarek3 2 3 3" xfId="38" xr:uid="{00000000-0005-0000-0000-00002B000000}"/>
    <cellStyle name="20 % – Poudarek3 2 4" xfId="39" xr:uid="{00000000-0005-0000-0000-00002C000000}"/>
    <cellStyle name="20 % – Poudarek3 2 5" xfId="40" xr:uid="{00000000-0005-0000-0000-00002D000000}"/>
    <cellStyle name="20 % – Poudarek3 2 6" xfId="41" xr:uid="{00000000-0005-0000-0000-00002E000000}"/>
    <cellStyle name="20 % – Poudarek3 3" xfId="42" xr:uid="{00000000-0005-0000-0000-00002F000000}"/>
    <cellStyle name="20 % – Poudarek4 2" xfId="43" xr:uid="{00000000-0005-0000-0000-000030000000}"/>
    <cellStyle name="20 % – Poudarek4 2 2" xfId="44" xr:uid="{00000000-0005-0000-0000-000031000000}"/>
    <cellStyle name="20 % – Poudarek4 2 2 2" xfId="45" xr:uid="{00000000-0005-0000-0000-000032000000}"/>
    <cellStyle name="20 % – Poudarek4 2 2 2 2" xfId="46" xr:uid="{00000000-0005-0000-0000-000033000000}"/>
    <cellStyle name="20 % – Poudarek4 2 2 2 3" xfId="47" xr:uid="{00000000-0005-0000-0000-000034000000}"/>
    <cellStyle name="20 % – Poudarek4 2 2 3" xfId="48" xr:uid="{00000000-0005-0000-0000-000035000000}"/>
    <cellStyle name="20 % – Poudarek4 2 2 4" xfId="49" xr:uid="{00000000-0005-0000-0000-000036000000}"/>
    <cellStyle name="20 % – Poudarek4 2 2 5" xfId="50" xr:uid="{00000000-0005-0000-0000-000037000000}"/>
    <cellStyle name="20 % – Poudarek4 2 3" xfId="51" xr:uid="{00000000-0005-0000-0000-000038000000}"/>
    <cellStyle name="20 % – Poudarek4 2 3 2" xfId="52" xr:uid="{00000000-0005-0000-0000-000039000000}"/>
    <cellStyle name="20 % – Poudarek4 2 3 3" xfId="53" xr:uid="{00000000-0005-0000-0000-00003A000000}"/>
    <cellStyle name="20 % – Poudarek4 2 4" xfId="54" xr:uid="{00000000-0005-0000-0000-00003B000000}"/>
    <cellStyle name="20 % – Poudarek4 2 5" xfId="55" xr:uid="{00000000-0005-0000-0000-00003C000000}"/>
    <cellStyle name="20 % – Poudarek4 2 6" xfId="56" xr:uid="{00000000-0005-0000-0000-00003D000000}"/>
    <cellStyle name="20 % – Poudarek4 3" xfId="57" xr:uid="{00000000-0005-0000-0000-00003E000000}"/>
    <cellStyle name="20 % – Poudarek5 2" xfId="58" xr:uid="{00000000-0005-0000-0000-00003F000000}"/>
    <cellStyle name="20 % – Poudarek5 2 2" xfId="59" xr:uid="{00000000-0005-0000-0000-000040000000}"/>
    <cellStyle name="20 % – Poudarek5 2 2 2" xfId="60" xr:uid="{00000000-0005-0000-0000-000041000000}"/>
    <cellStyle name="20 % – Poudarek5 2 2 2 2" xfId="61" xr:uid="{00000000-0005-0000-0000-000042000000}"/>
    <cellStyle name="20 % – Poudarek5 2 2 2 3" xfId="62" xr:uid="{00000000-0005-0000-0000-000043000000}"/>
    <cellStyle name="20 % – Poudarek5 2 2 3" xfId="63" xr:uid="{00000000-0005-0000-0000-000044000000}"/>
    <cellStyle name="20 % – Poudarek5 2 2 4" xfId="64" xr:uid="{00000000-0005-0000-0000-000045000000}"/>
    <cellStyle name="20 % – Poudarek5 2 2 5" xfId="65" xr:uid="{00000000-0005-0000-0000-000046000000}"/>
    <cellStyle name="20 % – Poudarek5 2 3" xfId="66" xr:uid="{00000000-0005-0000-0000-000047000000}"/>
    <cellStyle name="20 % – Poudarek5 2 3 2" xfId="67" xr:uid="{00000000-0005-0000-0000-000048000000}"/>
    <cellStyle name="20 % – Poudarek5 2 3 3" xfId="68" xr:uid="{00000000-0005-0000-0000-000049000000}"/>
    <cellStyle name="20 % – Poudarek5 2 4" xfId="69" xr:uid="{00000000-0005-0000-0000-00004A000000}"/>
    <cellStyle name="20 % – Poudarek5 2 5" xfId="70" xr:uid="{00000000-0005-0000-0000-00004B000000}"/>
    <cellStyle name="20 % – Poudarek5 2 6" xfId="71" xr:uid="{00000000-0005-0000-0000-00004C000000}"/>
    <cellStyle name="20 % – Poudarek5 3" xfId="72" xr:uid="{00000000-0005-0000-0000-00004D000000}"/>
    <cellStyle name="20 % – Poudarek6 2" xfId="73" xr:uid="{00000000-0005-0000-0000-00004E000000}"/>
    <cellStyle name="20 % – Poudarek6 2 2" xfId="74" xr:uid="{00000000-0005-0000-0000-00004F000000}"/>
    <cellStyle name="20 % – Poudarek6 2 2 2" xfId="75" xr:uid="{00000000-0005-0000-0000-000050000000}"/>
    <cellStyle name="20 % – Poudarek6 2 2 2 2" xfId="76" xr:uid="{00000000-0005-0000-0000-000051000000}"/>
    <cellStyle name="20 % – Poudarek6 2 2 2 3" xfId="77" xr:uid="{00000000-0005-0000-0000-000052000000}"/>
    <cellStyle name="20 % – Poudarek6 2 2 3" xfId="78" xr:uid="{00000000-0005-0000-0000-000053000000}"/>
    <cellStyle name="20 % – Poudarek6 2 2 4" xfId="79" xr:uid="{00000000-0005-0000-0000-000054000000}"/>
    <cellStyle name="20 % – Poudarek6 2 2 5" xfId="80" xr:uid="{00000000-0005-0000-0000-000055000000}"/>
    <cellStyle name="20 % – Poudarek6 2 3" xfId="81" xr:uid="{00000000-0005-0000-0000-000056000000}"/>
    <cellStyle name="20 % – Poudarek6 2 3 2" xfId="82" xr:uid="{00000000-0005-0000-0000-000057000000}"/>
    <cellStyle name="20 % – Poudarek6 2 3 3" xfId="83" xr:uid="{00000000-0005-0000-0000-000058000000}"/>
    <cellStyle name="20 % – Poudarek6 2 4" xfId="84" xr:uid="{00000000-0005-0000-0000-000059000000}"/>
    <cellStyle name="20 % – Poudarek6 2 5" xfId="85" xr:uid="{00000000-0005-0000-0000-00005A000000}"/>
    <cellStyle name="20 % – Poudarek6 2 6" xfId="86" xr:uid="{00000000-0005-0000-0000-00005B000000}"/>
    <cellStyle name="20 % – Poudarek6 3" xfId="87" xr:uid="{00000000-0005-0000-0000-00005C000000}"/>
    <cellStyle name="40 % – Poudarek1 2" xfId="88" xr:uid="{00000000-0005-0000-0000-00005D000000}"/>
    <cellStyle name="40 % – Poudarek1 2 2" xfId="89" xr:uid="{00000000-0005-0000-0000-00005E000000}"/>
    <cellStyle name="40 % – Poudarek1 2 2 2" xfId="90" xr:uid="{00000000-0005-0000-0000-00005F000000}"/>
    <cellStyle name="40 % – Poudarek1 2 2 2 2" xfId="91" xr:uid="{00000000-0005-0000-0000-000060000000}"/>
    <cellStyle name="40 % – Poudarek1 2 2 2 3" xfId="92" xr:uid="{00000000-0005-0000-0000-000061000000}"/>
    <cellStyle name="40 % – Poudarek1 2 2 3" xfId="93" xr:uid="{00000000-0005-0000-0000-000062000000}"/>
    <cellStyle name="40 % – Poudarek1 2 2 4" xfId="94" xr:uid="{00000000-0005-0000-0000-000063000000}"/>
    <cellStyle name="40 % – Poudarek1 2 2 5" xfId="95" xr:uid="{00000000-0005-0000-0000-000064000000}"/>
    <cellStyle name="40 % – Poudarek1 2 3" xfId="96" xr:uid="{00000000-0005-0000-0000-000065000000}"/>
    <cellStyle name="40 % – Poudarek1 2 3 2" xfId="97" xr:uid="{00000000-0005-0000-0000-000066000000}"/>
    <cellStyle name="40 % – Poudarek1 2 3 3" xfId="98" xr:uid="{00000000-0005-0000-0000-000067000000}"/>
    <cellStyle name="40 % – Poudarek1 2 4" xfId="99" xr:uid="{00000000-0005-0000-0000-000068000000}"/>
    <cellStyle name="40 % – Poudarek1 2 5" xfId="100" xr:uid="{00000000-0005-0000-0000-000069000000}"/>
    <cellStyle name="40 % – Poudarek1 2 6" xfId="101" xr:uid="{00000000-0005-0000-0000-00006A000000}"/>
    <cellStyle name="40 % – Poudarek1 3" xfId="102" xr:uid="{00000000-0005-0000-0000-00006B000000}"/>
    <cellStyle name="40 % – Poudarek2 2" xfId="103" xr:uid="{00000000-0005-0000-0000-00006C000000}"/>
    <cellStyle name="40 % – Poudarek2 2 2" xfId="104" xr:uid="{00000000-0005-0000-0000-00006D000000}"/>
    <cellStyle name="40 % – Poudarek2 2 2 2" xfId="105" xr:uid="{00000000-0005-0000-0000-00006E000000}"/>
    <cellStyle name="40 % – Poudarek2 2 2 2 2" xfId="106" xr:uid="{00000000-0005-0000-0000-00006F000000}"/>
    <cellStyle name="40 % – Poudarek2 2 2 2 3" xfId="107" xr:uid="{00000000-0005-0000-0000-000070000000}"/>
    <cellStyle name="40 % – Poudarek2 2 2 3" xfId="108" xr:uid="{00000000-0005-0000-0000-000071000000}"/>
    <cellStyle name="40 % – Poudarek2 2 2 4" xfId="109" xr:uid="{00000000-0005-0000-0000-000072000000}"/>
    <cellStyle name="40 % – Poudarek2 2 2 5" xfId="110" xr:uid="{00000000-0005-0000-0000-000073000000}"/>
    <cellStyle name="40 % – Poudarek2 2 3" xfId="111" xr:uid="{00000000-0005-0000-0000-000074000000}"/>
    <cellStyle name="40 % – Poudarek2 2 4" xfId="112" xr:uid="{00000000-0005-0000-0000-000075000000}"/>
    <cellStyle name="40 % – Poudarek2 2 5" xfId="113" xr:uid="{00000000-0005-0000-0000-000076000000}"/>
    <cellStyle name="40 % – Poudarek2 3" xfId="114" xr:uid="{00000000-0005-0000-0000-000077000000}"/>
    <cellStyle name="40 % – Poudarek3 2" xfId="115" xr:uid="{00000000-0005-0000-0000-000078000000}"/>
    <cellStyle name="40 % – Poudarek3 2 2" xfId="116" xr:uid="{00000000-0005-0000-0000-000079000000}"/>
    <cellStyle name="40 % – Poudarek3 2 2 2" xfId="117" xr:uid="{00000000-0005-0000-0000-00007A000000}"/>
    <cellStyle name="40 % – Poudarek3 2 2 2 2" xfId="118" xr:uid="{00000000-0005-0000-0000-00007B000000}"/>
    <cellStyle name="40 % – Poudarek3 2 2 2 3" xfId="119" xr:uid="{00000000-0005-0000-0000-00007C000000}"/>
    <cellStyle name="40 % – Poudarek3 2 2 3" xfId="120" xr:uid="{00000000-0005-0000-0000-00007D000000}"/>
    <cellStyle name="40 % – Poudarek3 2 2 4" xfId="121" xr:uid="{00000000-0005-0000-0000-00007E000000}"/>
    <cellStyle name="40 % – Poudarek3 2 2 5" xfId="122" xr:uid="{00000000-0005-0000-0000-00007F000000}"/>
    <cellStyle name="40 % – Poudarek3 2 3" xfId="123" xr:uid="{00000000-0005-0000-0000-000080000000}"/>
    <cellStyle name="40 % – Poudarek3 2 4" xfId="124" xr:uid="{00000000-0005-0000-0000-000081000000}"/>
    <cellStyle name="40 % – Poudarek3 2 5" xfId="125" xr:uid="{00000000-0005-0000-0000-000082000000}"/>
    <cellStyle name="40 % – Poudarek3 3" xfId="126" xr:uid="{00000000-0005-0000-0000-000083000000}"/>
    <cellStyle name="40 % – Poudarek4 2" xfId="127" xr:uid="{00000000-0005-0000-0000-000084000000}"/>
    <cellStyle name="40 % – Poudarek4 2 2" xfId="128" xr:uid="{00000000-0005-0000-0000-000085000000}"/>
    <cellStyle name="40 % – Poudarek4 2 2 2" xfId="129" xr:uid="{00000000-0005-0000-0000-000086000000}"/>
    <cellStyle name="40 % – Poudarek4 2 2 2 2" xfId="130" xr:uid="{00000000-0005-0000-0000-000087000000}"/>
    <cellStyle name="40 % – Poudarek4 2 2 2 3" xfId="131" xr:uid="{00000000-0005-0000-0000-000088000000}"/>
    <cellStyle name="40 % – Poudarek4 2 2 3" xfId="132" xr:uid="{00000000-0005-0000-0000-000089000000}"/>
    <cellStyle name="40 % – Poudarek4 2 2 4" xfId="133" xr:uid="{00000000-0005-0000-0000-00008A000000}"/>
    <cellStyle name="40 % – Poudarek4 2 2 5" xfId="134" xr:uid="{00000000-0005-0000-0000-00008B000000}"/>
    <cellStyle name="40 % – Poudarek4 2 3" xfId="135" xr:uid="{00000000-0005-0000-0000-00008C000000}"/>
    <cellStyle name="40 % – Poudarek4 2 3 2" xfId="136" xr:uid="{00000000-0005-0000-0000-00008D000000}"/>
    <cellStyle name="40 % – Poudarek4 2 3 3" xfId="137" xr:uid="{00000000-0005-0000-0000-00008E000000}"/>
    <cellStyle name="40 % – Poudarek4 2 4" xfId="138" xr:uid="{00000000-0005-0000-0000-00008F000000}"/>
    <cellStyle name="40 % – Poudarek4 2 5" xfId="139" xr:uid="{00000000-0005-0000-0000-000090000000}"/>
    <cellStyle name="40 % – Poudarek4 2 6" xfId="140" xr:uid="{00000000-0005-0000-0000-000091000000}"/>
    <cellStyle name="40 % – Poudarek4 3" xfId="141" xr:uid="{00000000-0005-0000-0000-000092000000}"/>
    <cellStyle name="40 % – Poudarek5 2" xfId="142" xr:uid="{00000000-0005-0000-0000-000093000000}"/>
    <cellStyle name="40 % – Poudarek5 2 2" xfId="143" xr:uid="{00000000-0005-0000-0000-000094000000}"/>
    <cellStyle name="40 % – Poudarek5 2 2 2" xfId="144" xr:uid="{00000000-0005-0000-0000-000095000000}"/>
    <cellStyle name="40 % – Poudarek5 2 2 2 2" xfId="145" xr:uid="{00000000-0005-0000-0000-000096000000}"/>
    <cellStyle name="40 % – Poudarek5 2 2 2 3" xfId="146" xr:uid="{00000000-0005-0000-0000-000097000000}"/>
    <cellStyle name="40 % – Poudarek5 2 2 3" xfId="147" xr:uid="{00000000-0005-0000-0000-000098000000}"/>
    <cellStyle name="40 % – Poudarek5 2 2 4" xfId="148" xr:uid="{00000000-0005-0000-0000-000099000000}"/>
    <cellStyle name="40 % – Poudarek5 2 2 5" xfId="149" xr:uid="{00000000-0005-0000-0000-00009A000000}"/>
    <cellStyle name="40 % – Poudarek5 2 3" xfId="150" xr:uid="{00000000-0005-0000-0000-00009B000000}"/>
    <cellStyle name="40 % – Poudarek5 2 3 2" xfId="151" xr:uid="{00000000-0005-0000-0000-00009C000000}"/>
    <cellStyle name="40 % – Poudarek5 2 3 3" xfId="152" xr:uid="{00000000-0005-0000-0000-00009D000000}"/>
    <cellStyle name="40 % – Poudarek5 2 4" xfId="153" xr:uid="{00000000-0005-0000-0000-00009E000000}"/>
    <cellStyle name="40 % – Poudarek5 2 5" xfId="154" xr:uid="{00000000-0005-0000-0000-00009F000000}"/>
    <cellStyle name="40 % – Poudarek5 2 6" xfId="155" xr:uid="{00000000-0005-0000-0000-0000A0000000}"/>
    <cellStyle name="40 % – Poudarek5 3" xfId="156" xr:uid="{00000000-0005-0000-0000-0000A1000000}"/>
    <cellStyle name="40 % – Poudarek6 2" xfId="157" xr:uid="{00000000-0005-0000-0000-0000A2000000}"/>
    <cellStyle name="40 % – Poudarek6 2 2" xfId="158" xr:uid="{00000000-0005-0000-0000-0000A3000000}"/>
    <cellStyle name="40 % – Poudarek6 2 2 2" xfId="159" xr:uid="{00000000-0005-0000-0000-0000A4000000}"/>
    <cellStyle name="40 % – Poudarek6 2 2 2 2" xfId="160" xr:uid="{00000000-0005-0000-0000-0000A5000000}"/>
    <cellStyle name="40 % – Poudarek6 2 2 2 3" xfId="161" xr:uid="{00000000-0005-0000-0000-0000A6000000}"/>
    <cellStyle name="40 % – Poudarek6 2 2 3" xfId="162" xr:uid="{00000000-0005-0000-0000-0000A7000000}"/>
    <cellStyle name="40 % – Poudarek6 2 2 4" xfId="163" xr:uid="{00000000-0005-0000-0000-0000A8000000}"/>
    <cellStyle name="40 % – Poudarek6 2 2 5" xfId="164" xr:uid="{00000000-0005-0000-0000-0000A9000000}"/>
    <cellStyle name="40 % – Poudarek6 2 3" xfId="165" xr:uid="{00000000-0005-0000-0000-0000AA000000}"/>
    <cellStyle name="40 % – Poudarek6 2 3 2" xfId="166" xr:uid="{00000000-0005-0000-0000-0000AB000000}"/>
    <cellStyle name="40 % – Poudarek6 2 3 3" xfId="167" xr:uid="{00000000-0005-0000-0000-0000AC000000}"/>
    <cellStyle name="40 % – Poudarek6 2 4" xfId="168" xr:uid="{00000000-0005-0000-0000-0000AD000000}"/>
    <cellStyle name="40 % – Poudarek6 2 5" xfId="169" xr:uid="{00000000-0005-0000-0000-0000AE000000}"/>
    <cellStyle name="40 % – Poudarek6 2 6" xfId="170" xr:uid="{00000000-0005-0000-0000-0000AF000000}"/>
    <cellStyle name="40 % – Poudarek6 3" xfId="171" xr:uid="{00000000-0005-0000-0000-0000B0000000}"/>
    <cellStyle name="60 % – Poudarek1 2" xfId="172" xr:uid="{00000000-0005-0000-0000-0000B1000000}"/>
    <cellStyle name="60 % – Poudarek1 2 2" xfId="173" xr:uid="{00000000-0005-0000-0000-0000B2000000}"/>
    <cellStyle name="60 % – Poudarek1 2 2 2" xfId="174" xr:uid="{00000000-0005-0000-0000-0000B3000000}"/>
    <cellStyle name="60 % – Poudarek1 2 2 2 2" xfId="175" xr:uid="{00000000-0005-0000-0000-0000B4000000}"/>
    <cellStyle name="60 % – Poudarek1 2 2 2 3" xfId="176" xr:uid="{00000000-0005-0000-0000-0000B5000000}"/>
    <cellStyle name="60 % – Poudarek1 2 2 3" xfId="177" xr:uid="{00000000-0005-0000-0000-0000B6000000}"/>
    <cellStyle name="60 % – Poudarek1 2 2 4" xfId="178" xr:uid="{00000000-0005-0000-0000-0000B7000000}"/>
    <cellStyle name="60 % – Poudarek1 2 2 5" xfId="179" xr:uid="{00000000-0005-0000-0000-0000B8000000}"/>
    <cellStyle name="60 % – Poudarek1 2 3" xfId="180" xr:uid="{00000000-0005-0000-0000-0000B9000000}"/>
    <cellStyle name="60 % – Poudarek1 2 3 2" xfId="181" xr:uid="{00000000-0005-0000-0000-0000BA000000}"/>
    <cellStyle name="60 % – Poudarek1 2 3 3" xfId="182" xr:uid="{00000000-0005-0000-0000-0000BB000000}"/>
    <cellStyle name="60 % – Poudarek1 2 4" xfId="183" xr:uid="{00000000-0005-0000-0000-0000BC000000}"/>
    <cellStyle name="60 % – Poudarek1 2 5" xfId="184" xr:uid="{00000000-0005-0000-0000-0000BD000000}"/>
    <cellStyle name="60 % – Poudarek1 2 6" xfId="185" xr:uid="{00000000-0005-0000-0000-0000BE000000}"/>
    <cellStyle name="60 % – Poudarek1 3" xfId="186" xr:uid="{00000000-0005-0000-0000-0000BF000000}"/>
    <cellStyle name="60 % – Poudarek2 2" xfId="187" xr:uid="{00000000-0005-0000-0000-0000C0000000}"/>
    <cellStyle name="60 % – Poudarek2 2 2" xfId="188" xr:uid="{00000000-0005-0000-0000-0000C1000000}"/>
    <cellStyle name="60 % – Poudarek2 2 2 2" xfId="189" xr:uid="{00000000-0005-0000-0000-0000C2000000}"/>
    <cellStyle name="60 % – Poudarek2 2 2 2 2" xfId="190" xr:uid="{00000000-0005-0000-0000-0000C3000000}"/>
    <cellStyle name="60 % – Poudarek2 2 2 2 3" xfId="191" xr:uid="{00000000-0005-0000-0000-0000C4000000}"/>
    <cellStyle name="60 % – Poudarek2 2 2 3" xfId="192" xr:uid="{00000000-0005-0000-0000-0000C5000000}"/>
    <cellStyle name="60 % – Poudarek2 2 2 4" xfId="193" xr:uid="{00000000-0005-0000-0000-0000C6000000}"/>
    <cellStyle name="60 % – Poudarek2 2 2 5" xfId="194" xr:uid="{00000000-0005-0000-0000-0000C7000000}"/>
    <cellStyle name="60 % – Poudarek2 2 3" xfId="195" xr:uid="{00000000-0005-0000-0000-0000C8000000}"/>
    <cellStyle name="60 % – Poudarek2 2 3 2" xfId="196" xr:uid="{00000000-0005-0000-0000-0000C9000000}"/>
    <cellStyle name="60 % – Poudarek2 2 3 3" xfId="197" xr:uid="{00000000-0005-0000-0000-0000CA000000}"/>
    <cellStyle name="60 % – Poudarek2 2 4" xfId="198" xr:uid="{00000000-0005-0000-0000-0000CB000000}"/>
    <cellStyle name="60 % – Poudarek2 2 5" xfId="199" xr:uid="{00000000-0005-0000-0000-0000CC000000}"/>
    <cellStyle name="60 % – Poudarek2 2 6" xfId="200" xr:uid="{00000000-0005-0000-0000-0000CD000000}"/>
    <cellStyle name="60 % – Poudarek2 3" xfId="201" xr:uid="{00000000-0005-0000-0000-0000CE000000}"/>
    <cellStyle name="60 % – Poudarek3 2" xfId="202" xr:uid="{00000000-0005-0000-0000-0000CF000000}"/>
    <cellStyle name="60 % – Poudarek3 2 2" xfId="203" xr:uid="{00000000-0005-0000-0000-0000D0000000}"/>
    <cellStyle name="60 % – Poudarek3 2 2 2" xfId="204" xr:uid="{00000000-0005-0000-0000-0000D1000000}"/>
    <cellStyle name="60 % – Poudarek3 2 2 2 2" xfId="205" xr:uid="{00000000-0005-0000-0000-0000D2000000}"/>
    <cellStyle name="60 % – Poudarek3 2 2 2 3" xfId="206" xr:uid="{00000000-0005-0000-0000-0000D3000000}"/>
    <cellStyle name="60 % – Poudarek3 2 2 3" xfId="207" xr:uid="{00000000-0005-0000-0000-0000D4000000}"/>
    <cellStyle name="60 % – Poudarek3 2 2 4" xfId="208" xr:uid="{00000000-0005-0000-0000-0000D5000000}"/>
    <cellStyle name="60 % – Poudarek3 2 2 5" xfId="209" xr:uid="{00000000-0005-0000-0000-0000D6000000}"/>
    <cellStyle name="60 % – Poudarek3 2 3" xfId="210" xr:uid="{00000000-0005-0000-0000-0000D7000000}"/>
    <cellStyle name="60 % – Poudarek3 2 3 2" xfId="211" xr:uid="{00000000-0005-0000-0000-0000D8000000}"/>
    <cellStyle name="60 % – Poudarek3 2 3 3" xfId="212" xr:uid="{00000000-0005-0000-0000-0000D9000000}"/>
    <cellStyle name="60 % – Poudarek3 2 4" xfId="213" xr:uid="{00000000-0005-0000-0000-0000DA000000}"/>
    <cellStyle name="60 % – Poudarek3 2 5" xfId="214" xr:uid="{00000000-0005-0000-0000-0000DB000000}"/>
    <cellStyle name="60 % – Poudarek3 2 6" xfId="215" xr:uid="{00000000-0005-0000-0000-0000DC000000}"/>
    <cellStyle name="60 % – Poudarek3 3" xfId="216" xr:uid="{00000000-0005-0000-0000-0000DD000000}"/>
    <cellStyle name="60 % – Poudarek4 2" xfId="217" xr:uid="{00000000-0005-0000-0000-0000DE000000}"/>
    <cellStyle name="60 % – Poudarek4 2 2" xfId="218" xr:uid="{00000000-0005-0000-0000-0000DF000000}"/>
    <cellStyle name="60 % – Poudarek4 2 2 2" xfId="219" xr:uid="{00000000-0005-0000-0000-0000E0000000}"/>
    <cellStyle name="60 % – Poudarek4 2 2 2 2" xfId="220" xr:uid="{00000000-0005-0000-0000-0000E1000000}"/>
    <cellStyle name="60 % – Poudarek4 2 2 2 3" xfId="221" xr:uid="{00000000-0005-0000-0000-0000E2000000}"/>
    <cellStyle name="60 % – Poudarek4 2 2 3" xfId="222" xr:uid="{00000000-0005-0000-0000-0000E3000000}"/>
    <cellStyle name="60 % – Poudarek4 2 2 4" xfId="223" xr:uid="{00000000-0005-0000-0000-0000E4000000}"/>
    <cellStyle name="60 % – Poudarek4 2 2 5" xfId="224" xr:uid="{00000000-0005-0000-0000-0000E5000000}"/>
    <cellStyle name="60 % – Poudarek4 2 3" xfId="225" xr:uid="{00000000-0005-0000-0000-0000E6000000}"/>
    <cellStyle name="60 % – Poudarek4 2 3 2" xfId="226" xr:uid="{00000000-0005-0000-0000-0000E7000000}"/>
    <cellStyle name="60 % – Poudarek4 2 3 3" xfId="227" xr:uid="{00000000-0005-0000-0000-0000E8000000}"/>
    <cellStyle name="60 % – Poudarek4 2 4" xfId="228" xr:uid="{00000000-0005-0000-0000-0000E9000000}"/>
    <cellStyle name="60 % – Poudarek4 2 5" xfId="229" xr:uid="{00000000-0005-0000-0000-0000EA000000}"/>
    <cellStyle name="60 % – Poudarek4 2 6" xfId="230" xr:uid="{00000000-0005-0000-0000-0000EB000000}"/>
    <cellStyle name="60 % – Poudarek4 3" xfId="231" xr:uid="{00000000-0005-0000-0000-0000EC000000}"/>
    <cellStyle name="60 % – Poudarek5 2" xfId="232" xr:uid="{00000000-0005-0000-0000-0000ED000000}"/>
    <cellStyle name="60 % – Poudarek5 2 2" xfId="233" xr:uid="{00000000-0005-0000-0000-0000EE000000}"/>
    <cellStyle name="60 % – Poudarek5 2 2 2" xfId="234" xr:uid="{00000000-0005-0000-0000-0000EF000000}"/>
    <cellStyle name="60 % – Poudarek5 2 2 2 2" xfId="235" xr:uid="{00000000-0005-0000-0000-0000F0000000}"/>
    <cellStyle name="60 % – Poudarek5 2 2 2 3" xfId="236" xr:uid="{00000000-0005-0000-0000-0000F1000000}"/>
    <cellStyle name="60 % – Poudarek5 2 2 3" xfId="237" xr:uid="{00000000-0005-0000-0000-0000F2000000}"/>
    <cellStyle name="60 % – Poudarek5 2 2 4" xfId="238" xr:uid="{00000000-0005-0000-0000-0000F3000000}"/>
    <cellStyle name="60 % – Poudarek5 2 2 5" xfId="239" xr:uid="{00000000-0005-0000-0000-0000F4000000}"/>
    <cellStyle name="60 % – Poudarek5 2 3" xfId="240" xr:uid="{00000000-0005-0000-0000-0000F5000000}"/>
    <cellStyle name="60 % – Poudarek5 2 3 2" xfId="241" xr:uid="{00000000-0005-0000-0000-0000F6000000}"/>
    <cellStyle name="60 % – Poudarek5 2 3 3" xfId="242" xr:uid="{00000000-0005-0000-0000-0000F7000000}"/>
    <cellStyle name="60 % – Poudarek5 2 4" xfId="243" xr:uid="{00000000-0005-0000-0000-0000F8000000}"/>
    <cellStyle name="60 % – Poudarek5 2 5" xfId="244" xr:uid="{00000000-0005-0000-0000-0000F9000000}"/>
    <cellStyle name="60 % – Poudarek5 2 6" xfId="245" xr:uid="{00000000-0005-0000-0000-0000FA000000}"/>
    <cellStyle name="60 % – Poudarek5 3" xfId="246" xr:uid="{00000000-0005-0000-0000-0000FB000000}"/>
    <cellStyle name="60 % – Poudarek6 2" xfId="247" xr:uid="{00000000-0005-0000-0000-0000FC000000}"/>
    <cellStyle name="60 % – Poudarek6 2 2" xfId="248" xr:uid="{00000000-0005-0000-0000-0000FD000000}"/>
    <cellStyle name="60 % – Poudarek6 2 2 2" xfId="249" xr:uid="{00000000-0005-0000-0000-0000FE000000}"/>
    <cellStyle name="60 % – Poudarek6 2 2 2 2" xfId="250" xr:uid="{00000000-0005-0000-0000-0000FF000000}"/>
    <cellStyle name="60 % – Poudarek6 2 2 2 3" xfId="251" xr:uid="{00000000-0005-0000-0000-000000010000}"/>
    <cellStyle name="60 % – Poudarek6 2 2 3" xfId="252" xr:uid="{00000000-0005-0000-0000-000001010000}"/>
    <cellStyle name="60 % – Poudarek6 2 2 4" xfId="253" xr:uid="{00000000-0005-0000-0000-000002010000}"/>
    <cellStyle name="60 % – Poudarek6 2 2 5" xfId="254" xr:uid="{00000000-0005-0000-0000-000003010000}"/>
    <cellStyle name="60 % – Poudarek6 2 3" xfId="255" xr:uid="{00000000-0005-0000-0000-000004010000}"/>
    <cellStyle name="60 % – Poudarek6 2 4" xfId="256" xr:uid="{00000000-0005-0000-0000-000005010000}"/>
    <cellStyle name="60 % – Poudarek6 2 5" xfId="257" xr:uid="{00000000-0005-0000-0000-000006010000}"/>
    <cellStyle name="60 % – Poudarek6 3" xfId="258" xr:uid="{00000000-0005-0000-0000-000007010000}"/>
    <cellStyle name="Comma 2" xfId="260" xr:uid="{00000000-0005-0000-0000-000009010000}"/>
    <cellStyle name="Comma 2 2" xfId="261" xr:uid="{00000000-0005-0000-0000-00000A010000}"/>
    <cellStyle name="Comma 2 3" xfId="262" xr:uid="{00000000-0005-0000-0000-00000B010000}"/>
    <cellStyle name="Comma 3" xfId="263" xr:uid="{00000000-0005-0000-0000-00000C010000}"/>
    <cellStyle name="Comma 4" xfId="264" xr:uid="{00000000-0005-0000-0000-00000D010000}"/>
    <cellStyle name="Comma 5" xfId="265" xr:uid="{00000000-0005-0000-0000-00000E010000}"/>
    <cellStyle name="Comma_SKUPNO" xfId="266" xr:uid="{00000000-0005-0000-0000-00000F010000}"/>
    <cellStyle name="Currency 2" xfId="267" xr:uid="{00000000-0005-0000-0000-000010010000}"/>
    <cellStyle name="Currency 2 2" xfId="268" xr:uid="{00000000-0005-0000-0000-000011010000}"/>
    <cellStyle name="Currency 2 2 10" xfId="269" xr:uid="{00000000-0005-0000-0000-000012010000}"/>
    <cellStyle name="Currency 2 2 10 10" xfId="270" xr:uid="{00000000-0005-0000-0000-000013010000}"/>
    <cellStyle name="Currency 2 2 10 11" xfId="271" xr:uid="{00000000-0005-0000-0000-000014010000}"/>
    <cellStyle name="Currency 2 2 10 12" xfId="272" xr:uid="{00000000-0005-0000-0000-000015010000}"/>
    <cellStyle name="Currency 2 2 10 13" xfId="273" xr:uid="{00000000-0005-0000-0000-000016010000}"/>
    <cellStyle name="Currency 2 2 10 2" xfId="274" xr:uid="{00000000-0005-0000-0000-000017010000}"/>
    <cellStyle name="Currency 2 2 10 2 2" xfId="275" xr:uid="{00000000-0005-0000-0000-000018010000}"/>
    <cellStyle name="Currency 2 2 10 2 2 2" xfId="276" xr:uid="{00000000-0005-0000-0000-000019010000}"/>
    <cellStyle name="Currency 2 2 10 2 2 3" xfId="277" xr:uid="{00000000-0005-0000-0000-00001A010000}"/>
    <cellStyle name="Currency 2 2 10 2 3" xfId="278" xr:uid="{00000000-0005-0000-0000-00001B010000}"/>
    <cellStyle name="Currency 2 2 10 2 3 2" xfId="279" xr:uid="{00000000-0005-0000-0000-00001C010000}"/>
    <cellStyle name="Currency 2 2 10 2 4" xfId="280" xr:uid="{00000000-0005-0000-0000-00001D010000}"/>
    <cellStyle name="Currency 2 2 10 2 5" xfId="281" xr:uid="{00000000-0005-0000-0000-00001E010000}"/>
    <cellStyle name="Currency 2 2 10 2 6" xfId="282" xr:uid="{00000000-0005-0000-0000-00001F010000}"/>
    <cellStyle name="Currency 2 2 10 3" xfId="283" xr:uid="{00000000-0005-0000-0000-000020010000}"/>
    <cellStyle name="Currency 2 2 10 3 2" xfId="284" xr:uid="{00000000-0005-0000-0000-000021010000}"/>
    <cellStyle name="Currency 2 2 10 3 2 2" xfId="285" xr:uid="{00000000-0005-0000-0000-000022010000}"/>
    <cellStyle name="Currency 2 2 10 3 2 3" xfId="286" xr:uid="{00000000-0005-0000-0000-000023010000}"/>
    <cellStyle name="Currency 2 2 10 3 3" xfId="287" xr:uid="{00000000-0005-0000-0000-000024010000}"/>
    <cellStyle name="Currency 2 2 10 3 3 2" xfId="288" xr:uid="{00000000-0005-0000-0000-000025010000}"/>
    <cellStyle name="Currency 2 2 10 3 4" xfId="289" xr:uid="{00000000-0005-0000-0000-000026010000}"/>
    <cellStyle name="Currency 2 2 10 3 5" xfId="290" xr:uid="{00000000-0005-0000-0000-000027010000}"/>
    <cellStyle name="Currency 2 2 10 3 6" xfId="291" xr:uid="{00000000-0005-0000-0000-000028010000}"/>
    <cellStyle name="Currency 2 2 10 4" xfId="292" xr:uid="{00000000-0005-0000-0000-000029010000}"/>
    <cellStyle name="Currency 2 2 10 4 2" xfId="293" xr:uid="{00000000-0005-0000-0000-00002A010000}"/>
    <cellStyle name="Currency 2 2 10 4 2 2" xfId="294" xr:uid="{00000000-0005-0000-0000-00002B010000}"/>
    <cellStyle name="Currency 2 2 10 4 2 3" xfId="295" xr:uid="{00000000-0005-0000-0000-00002C010000}"/>
    <cellStyle name="Currency 2 2 10 4 3" xfId="296" xr:uid="{00000000-0005-0000-0000-00002D010000}"/>
    <cellStyle name="Currency 2 2 10 4 3 2" xfId="297" xr:uid="{00000000-0005-0000-0000-00002E010000}"/>
    <cellStyle name="Currency 2 2 10 4 4" xfId="298" xr:uid="{00000000-0005-0000-0000-00002F010000}"/>
    <cellStyle name="Currency 2 2 10 4 5" xfId="299" xr:uid="{00000000-0005-0000-0000-000030010000}"/>
    <cellStyle name="Currency 2 2 10 4 6" xfId="300" xr:uid="{00000000-0005-0000-0000-000031010000}"/>
    <cellStyle name="Currency 2 2 10 5" xfId="301" xr:uid="{00000000-0005-0000-0000-000032010000}"/>
    <cellStyle name="Currency 2 2 10 5 2" xfId="302" xr:uid="{00000000-0005-0000-0000-000033010000}"/>
    <cellStyle name="Currency 2 2 10 5 2 2" xfId="303" xr:uid="{00000000-0005-0000-0000-000034010000}"/>
    <cellStyle name="Currency 2 2 10 5 3" xfId="304" xr:uid="{00000000-0005-0000-0000-000035010000}"/>
    <cellStyle name="Currency 2 2 10 5 4" xfId="305" xr:uid="{00000000-0005-0000-0000-000036010000}"/>
    <cellStyle name="Currency 2 2 10 6" xfId="306" xr:uid="{00000000-0005-0000-0000-000037010000}"/>
    <cellStyle name="Currency 2 2 10 6 2" xfId="307" xr:uid="{00000000-0005-0000-0000-000038010000}"/>
    <cellStyle name="Currency 2 2 10 6 2 2" xfId="308" xr:uid="{00000000-0005-0000-0000-000039010000}"/>
    <cellStyle name="Currency 2 2 10 6 3" xfId="309" xr:uid="{00000000-0005-0000-0000-00003A010000}"/>
    <cellStyle name="Currency 2 2 10 6 4" xfId="310" xr:uid="{00000000-0005-0000-0000-00003B010000}"/>
    <cellStyle name="Currency 2 2 10 7" xfId="311" xr:uid="{00000000-0005-0000-0000-00003C010000}"/>
    <cellStyle name="Currency 2 2 10 7 2" xfId="312" xr:uid="{00000000-0005-0000-0000-00003D010000}"/>
    <cellStyle name="Currency 2 2 10 8" xfId="313" xr:uid="{00000000-0005-0000-0000-00003E010000}"/>
    <cellStyle name="Currency 2 2 10 8 2" xfId="314" xr:uid="{00000000-0005-0000-0000-00003F010000}"/>
    <cellStyle name="Currency 2 2 10 9" xfId="315" xr:uid="{00000000-0005-0000-0000-000040010000}"/>
    <cellStyle name="Currency 2 2 10 9 2" xfId="316" xr:uid="{00000000-0005-0000-0000-000041010000}"/>
    <cellStyle name="Currency 2 2 11" xfId="317" xr:uid="{00000000-0005-0000-0000-000042010000}"/>
    <cellStyle name="Currency 2 2 11 2" xfId="318" xr:uid="{00000000-0005-0000-0000-000043010000}"/>
    <cellStyle name="Currency 2 2 11 2 2" xfId="319" xr:uid="{00000000-0005-0000-0000-000044010000}"/>
    <cellStyle name="Currency 2 2 11 2 3" xfId="320" xr:uid="{00000000-0005-0000-0000-000045010000}"/>
    <cellStyle name="Currency 2 2 11 3" xfId="321" xr:uid="{00000000-0005-0000-0000-000046010000}"/>
    <cellStyle name="Currency 2 2 11 3 2" xfId="322" xr:uid="{00000000-0005-0000-0000-000047010000}"/>
    <cellStyle name="Currency 2 2 11 4" xfId="323" xr:uid="{00000000-0005-0000-0000-000048010000}"/>
    <cellStyle name="Currency 2 2 11 5" xfId="324" xr:uid="{00000000-0005-0000-0000-000049010000}"/>
    <cellStyle name="Currency 2 2 11 6" xfId="325" xr:uid="{00000000-0005-0000-0000-00004A010000}"/>
    <cellStyle name="Currency 2 2 11 7" xfId="326" xr:uid="{00000000-0005-0000-0000-00004B010000}"/>
    <cellStyle name="Currency 2 2 12" xfId="327" xr:uid="{00000000-0005-0000-0000-00004C010000}"/>
    <cellStyle name="Currency 2 2 12 2" xfId="328" xr:uid="{00000000-0005-0000-0000-00004D010000}"/>
    <cellStyle name="Currency 2 2 12 2 2" xfId="329" xr:uid="{00000000-0005-0000-0000-00004E010000}"/>
    <cellStyle name="Currency 2 2 12 2 3" xfId="330" xr:uid="{00000000-0005-0000-0000-00004F010000}"/>
    <cellStyle name="Currency 2 2 12 3" xfId="331" xr:uid="{00000000-0005-0000-0000-000050010000}"/>
    <cellStyle name="Currency 2 2 12 3 2" xfId="332" xr:uid="{00000000-0005-0000-0000-000051010000}"/>
    <cellStyle name="Currency 2 2 12 4" xfId="333" xr:uid="{00000000-0005-0000-0000-000052010000}"/>
    <cellStyle name="Currency 2 2 12 5" xfId="334" xr:uid="{00000000-0005-0000-0000-000053010000}"/>
    <cellStyle name="Currency 2 2 12 6" xfId="335" xr:uid="{00000000-0005-0000-0000-000054010000}"/>
    <cellStyle name="Currency 2 2 13" xfId="336" xr:uid="{00000000-0005-0000-0000-000055010000}"/>
    <cellStyle name="Currency 2 2 13 2" xfId="337" xr:uid="{00000000-0005-0000-0000-000056010000}"/>
    <cellStyle name="Currency 2 2 13 2 2" xfId="338" xr:uid="{00000000-0005-0000-0000-000057010000}"/>
    <cellStyle name="Currency 2 2 13 2 3" xfId="339" xr:uid="{00000000-0005-0000-0000-000058010000}"/>
    <cellStyle name="Currency 2 2 13 3" xfId="340" xr:uid="{00000000-0005-0000-0000-000059010000}"/>
    <cellStyle name="Currency 2 2 13 3 2" xfId="341" xr:uid="{00000000-0005-0000-0000-00005A010000}"/>
    <cellStyle name="Currency 2 2 13 4" xfId="342" xr:uid="{00000000-0005-0000-0000-00005B010000}"/>
    <cellStyle name="Currency 2 2 13 5" xfId="343" xr:uid="{00000000-0005-0000-0000-00005C010000}"/>
    <cellStyle name="Currency 2 2 13 6" xfId="344" xr:uid="{00000000-0005-0000-0000-00005D010000}"/>
    <cellStyle name="Currency 2 2 14" xfId="345" xr:uid="{00000000-0005-0000-0000-00005E010000}"/>
    <cellStyle name="Currency 2 2 14 2" xfId="346" xr:uid="{00000000-0005-0000-0000-00005F010000}"/>
    <cellStyle name="Currency 2 2 14 2 2" xfId="347" xr:uid="{00000000-0005-0000-0000-000060010000}"/>
    <cellStyle name="Currency 2 2 14 3" xfId="348" xr:uid="{00000000-0005-0000-0000-000061010000}"/>
    <cellStyle name="Currency 2 2 14 4" xfId="349" xr:uid="{00000000-0005-0000-0000-000062010000}"/>
    <cellStyle name="Currency 2 2 15" xfId="350" xr:uid="{00000000-0005-0000-0000-000063010000}"/>
    <cellStyle name="Currency 2 2 15 2" xfId="351" xr:uid="{00000000-0005-0000-0000-000064010000}"/>
    <cellStyle name="Currency 2 2 15 2 2" xfId="352" xr:uid="{00000000-0005-0000-0000-000065010000}"/>
    <cellStyle name="Currency 2 2 15 3" xfId="353" xr:uid="{00000000-0005-0000-0000-000066010000}"/>
    <cellStyle name="Currency 2 2 15 4" xfId="354" xr:uid="{00000000-0005-0000-0000-000067010000}"/>
    <cellStyle name="Currency 2 2 16" xfId="355" xr:uid="{00000000-0005-0000-0000-000068010000}"/>
    <cellStyle name="Currency 2 2 16 2" xfId="356" xr:uid="{00000000-0005-0000-0000-000069010000}"/>
    <cellStyle name="Currency 2 2 17" xfId="357" xr:uid="{00000000-0005-0000-0000-00006A010000}"/>
    <cellStyle name="Currency 2 2 17 2" xfId="358" xr:uid="{00000000-0005-0000-0000-00006B010000}"/>
    <cellStyle name="Currency 2 2 18" xfId="359" xr:uid="{00000000-0005-0000-0000-00006C010000}"/>
    <cellStyle name="Currency 2 2 18 2" xfId="360" xr:uid="{00000000-0005-0000-0000-00006D010000}"/>
    <cellStyle name="Currency 2 2 19" xfId="361" xr:uid="{00000000-0005-0000-0000-00006E010000}"/>
    <cellStyle name="Currency 2 2 2" xfId="362" xr:uid="{00000000-0005-0000-0000-00006F010000}"/>
    <cellStyle name="Currency 2 2 2 10" xfId="363" xr:uid="{00000000-0005-0000-0000-000070010000}"/>
    <cellStyle name="Currency 2 2 2 10 2" xfId="364" xr:uid="{00000000-0005-0000-0000-000071010000}"/>
    <cellStyle name="Currency 2 2 2 10 2 2" xfId="365" xr:uid="{00000000-0005-0000-0000-000072010000}"/>
    <cellStyle name="Currency 2 2 2 10 2 3" xfId="366" xr:uid="{00000000-0005-0000-0000-000073010000}"/>
    <cellStyle name="Currency 2 2 2 10 3" xfId="367" xr:uid="{00000000-0005-0000-0000-000074010000}"/>
    <cellStyle name="Currency 2 2 2 10 3 2" xfId="368" xr:uid="{00000000-0005-0000-0000-000075010000}"/>
    <cellStyle name="Currency 2 2 2 10 4" xfId="369" xr:uid="{00000000-0005-0000-0000-000076010000}"/>
    <cellStyle name="Currency 2 2 2 10 5" xfId="370" xr:uid="{00000000-0005-0000-0000-000077010000}"/>
    <cellStyle name="Currency 2 2 2 10 6" xfId="371" xr:uid="{00000000-0005-0000-0000-000078010000}"/>
    <cellStyle name="Currency 2 2 2 11" xfId="372" xr:uid="{00000000-0005-0000-0000-000079010000}"/>
    <cellStyle name="Currency 2 2 2 11 2" xfId="373" xr:uid="{00000000-0005-0000-0000-00007A010000}"/>
    <cellStyle name="Currency 2 2 2 11 2 2" xfId="374" xr:uid="{00000000-0005-0000-0000-00007B010000}"/>
    <cellStyle name="Currency 2 2 2 11 2 3" xfId="375" xr:uid="{00000000-0005-0000-0000-00007C010000}"/>
    <cellStyle name="Currency 2 2 2 11 3" xfId="376" xr:uid="{00000000-0005-0000-0000-00007D010000}"/>
    <cellStyle name="Currency 2 2 2 11 3 2" xfId="377" xr:uid="{00000000-0005-0000-0000-00007E010000}"/>
    <cellStyle name="Currency 2 2 2 11 4" xfId="378" xr:uid="{00000000-0005-0000-0000-00007F010000}"/>
    <cellStyle name="Currency 2 2 2 11 5" xfId="379" xr:uid="{00000000-0005-0000-0000-000080010000}"/>
    <cellStyle name="Currency 2 2 2 11 6" xfId="380" xr:uid="{00000000-0005-0000-0000-000081010000}"/>
    <cellStyle name="Currency 2 2 2 12" xfId="381" xr:uid="{00000000-0005-0000-0000-000082010000}"/>
    <cellStyle name="Currency 2 2 2 12 2" xfId="382" xr:uid="{00000000-0005-0000-0000-000083010000}"/>
    <cellStyle name="Currency 2 2 2 12 2 2" xfId="383" xr:uid="{00000000-0005-0000-0000-000084010000}"/>
    <cellStyle name="Currency 2 2 2 12 3" xfId="384" xr:uid="{00000000-0005-0000-0000-000085010000}"/>
    <cellStyle name="Currency 2 2 2 12 4" xfId="385" xr:uid="{00000000-0005-0000-0000-000086010000}"/>
    <cellStyle name="Currency 2 2 2 13" xfId="386" xr:uid="{00000000-0005-0000-0000-000087010000}"/>
    <cellStyle name="Currency 2 2 2 13 2" xfId="387" xr:uid="{00000000-0005-0000-0000-000088010000}"/>
    <cellStyle name="Currency 2 2 2 13 2 2" xfId="388" xr:uid="{00000000-0005-0000-0000-000089010000}"/>
    <cellStyle name="Currency 2 2 2 13 3" xfId="389" xr:uid="{00000000-0005-0000-0000-00008A010000}"/>
    <cellStyle name="Currency 2 2 2 13 4" xfId="390" xr:uid="{00000000-0005-0000-0000-00008B010000}"/>
    <cellStyle name="Currency 2 2 2 14" xfId="391" xr:uid="{00000000-0005-0000-0000-00008C010000}"/>
    <cellStyle name="Currency 2 2 2 14 2" xfId="392" xr:uid="{00000000-0005-0000-0000-00008D010000}"/>
    <cellStyle name="Currency 2 2 2 15" xfId="393" xr:uid="{00000000-0005-0000-0000-00008E010000}"/>
    <cellStyle name="Currency 2 2 2 15 2" xfId="394" xr:uid="{00000000-0005-0000-0000-00008F010000}"/>
    <cellStyle name="Currency 2 2 2 16" xfId="395" xr:uid="{00000000-0005-0000-0000-000090010000}"/>
    <cellStyle name="Currency 2 2 2 16 2" xfId="396" xr:uid="{00000000-0005-0000-0000-000091010000}"/>
    <cellStyle name="Currency 2 2 2 17" xfId="397" xr:uid="{00000000-0005-0000-0000-000092010000}"/>
    <cellStyle name="Currency 2 2 2 18" xfId="398" xr:uid="{00000000-0005-0000-0000-000093010000}"/>
    <cellStyle name="Currency 2 2 2 19" xfId="399" xr:uid="{00000000-0005-0000-0000-000094010000}"/>
    <cellStyle name="Currency 2 2 2 2" xfId="400" xr:uid="{00000000-0005-0000-0000-000095010000}"/>
    <cellStyle name="Currency 2 2 2 2 10" xfId="401" xr:uid="{00000000-0005-0000-0000-000096010000}"/>
    <cellStyle name="Currency 2 2 2 2 10 2" xfId="402" xr:uid="{00000000-0005-0000-0000-000097010000}"/>
    <cellStyle name="Currency 2 2 2 2 10 2 2" xfId="403" xr:uid="{00000000-0005-0000-0000-000098010000}"/>
    <cellStyle name="Currency 2 2 2 2 10 2 3" xfId="404" xr:uid="{00000000-0005-0000-0000-000099010000}"/>
    <cellStyle name="Currency 2 2 2 2 10 3" xfId="405" xr:uid="{00000000-0005-0000-0000-00009A010000}"/>
    <cellStyle name="Currency 2 2 2 2 10 3 2" xfId="406" xr:uid="{00000000-0005-0000-0000-00009B010000}"/>
    <cellStyle name="Currency 2 2 2 2 10 4" xfId="407" xr:uid="{00000000-0005-0000-0000-00009C010000}"/>
    <cellStyle name="Currency 2 2 2 2 10 5" xfId="408" xr:uid="{00000000-0005-0000-0000-00009D010000}"/>
    <cellStyle name="Currency 2 2 2 2 10 6" xfId="409" xr:uid="{00000000-0005-0000-0000-00009E010000}"/>
    <cellStyle name="Currency 2 2 2 2 11" xfId="410" xr:uid="{00000000-0005-0000-0000-00009F010000}"/>
    <cellStyle name="Currency 2 2 2 2 11 2" xfId="411" xr:uid="{00000000-0005-0000-0000-0000A0010000}"/>
    <cellStyle name="Currency 2 2 2 2 11 2 2" xfId="412" xr:uid="{00000000-0005-0000-0000-0000A1010000}"/>
    <cellStyle name="Currency 2 2 2 2 11 3" xfId="413" xr:uid="{00000000-0005-0000-0000-0000A2010000}"/>
    <cellStyle name="Currency 2 2 2 2 11 4" xfId="414" xr:uid="{00000000-0005-0000-0000-0000A3010000}"/>
    <cellStyle name="Currency 2 2 2 2 12" xfId="415" xr:uid="{00000000-0005-0000-0000-0000A4010000}"/>
    <cellStyle name="Currency 2 2 2 2 12 2" xfId="416" xr:uid="{00000000-0005-0000-0000-0000A5010000}"/>
    <cellStyle name="Currency 2 2 2 2 12 2 2" xfId="417" xr:uid="{00000000-0005-0000-0000-0000A6010000}"/>
    <cellStyle name="Currency 2 2 2 2 12 3" xfId="418" xr:uid="{00000000-0005-0000-0000-0000A7010000}"/>
    <cellStyle name="Currency 2 2 2 2 12 4" xfId="419" xr:uid="{00000000-0005-0000-0000-0000A8010000}"/>
    <cellStyle name="Currency 2 2 2 2 13" xfId="420" xr:uid="{00000000-0005-0000-0000-0000A9010000}"/>
    <cellStyle name="Currency 2 2 2 2 13 2" xfId="421" xr:uid="{00000000-0005-0000-0000-0000AA010000}"/>
    <cellStyle name="Currency 2 2 2 2 14" xfId="422" xr:uid="{00000000-0005-0000-0000-0000AB010000}"/>
    <cellStyle name="Currency 2 2 2 2 14 2" xfId="423" xr:uid="{00000000-0005-0000-0000-0000AC010000}"/>
    <cellStyle name="Currency 2 2 2 2 15" xfId="424" xr:uid="{00000000-0005-0000-0000-0000AD010000}"/>
    <cellStyle name="Currency 2 2 2 2 15 2" xfId="425" xr:uid="{00000000-0005-0000-0000-0000AE010000}"/>
    <cellStyle name="Currency 2 2 2 2 16" xfId="426" xr:uid="{00000000-0005-0000-0000-0000AF010000}"/>
    <cellStyle name="Currency 2 2 2 2 17" xfId="427" xr:uid="{00000000-0005-0000-0000-0000B0010000}"/>
    <cellStyle name="Currency 2 2 2 2 18" xfId="428" xr:uid="{00000000-0005-0000-0000-0000B1010000}"/>
    <cellStyle name="Currency 2 2 2 2 19" xfId="429" xr:uid="{00000000-0005-0000-0000-0000B2010000}"/>
    <cellStyle name="Currency 2 2 2 2 2" xfId="430" xr:uid="{00000000-0005-0000-0000-0000B3010000}"/>
    <cellStyle name="Currency 2 2 2 2 2 10" xfId="431" xr:uid="{00000000-0005-0000-0000-0000B4010000}"/>
    <cellStyle name="Currency 2 2 2 2 2 10 2" xfId="432" xr:uid="{00000000-0005-0000-0000-0000B5010000}"/>
    <cellStyle name="Currency 2 2 2 2 2 11" xfId="433" xr:uid="{00000000-0005-0000-0000-0000B6010000}"/>
    <cellStyle name="Currency 2 2 2 2 2 11 2" xfId="434" xr:uid="{00000000-0005-0000-0000-0000B7010000}"/>
    <cellStyle name="Currency 2 2 2 2 2 12" xfId="435" xr:uid="{00000000-0005-0000-0000-0000B8010000}"/>
    <cellStyle name="Currency 2 2 2 2 2 13" xfId="436" xr:uid="{00000000-0005-0000-0000-0000B9010000}"/>
    <cellStyle name="Currency 2 2 2 2 2 14" xfId="437" xr:uid="{00000000-0005-0000-0000-0000BA010000}"/>
    <cellStyle name="Currency 2 2 2 2 2 15" xfId="438" xr:uid="{00000000-0005-0000-0000-0000BB010000}"/>
    <cellStyle name="Currency 2 2 2 2 2 2" xfId="439" xr:uid="{00000000-0005-0000-0000-0000BC010000}"/>
    <cellStyle name="Currency 2 2 2 2 2 2 10" xfId="440" xr:uid="{00000000-0005-0000-0000-0000BD010000}"/>
    <cellStyle name="Currency 2 2 2 2 2 2 11" xfId="441" xr:uid="{00000000-0005-0000-0000-0000BE010000}"/>
    <cellStyle name="Currency 2 2 2 2 2 2 12" xfId="442" xr:uid="{00000000-0005-0000-0000-0000BF010000}"/>
    <cellStyle name="Currency 2 2 2 2 2 2 13" xfId="443" xr:uid="{00000000-0005-0000-0000-0000C0010000}"/>
    <cellStyle name="Currency 2 2 2 2 2 2 2" xfId="444" xr:uid="{00000000-0005-0000-0000-0000C1010000}"/>
    <cellStyle name="Currency 2 2 2 2 2 2 2 2" xfId="445" xr:uid="{00000000-0005-0000-0000-0000C2010000}"/>
    <cellStyle name="Currency 2 2 2 2 2 2 2 2 2" xfId="446" xr:uid="{00000000-0005-0000-0000-0000C3010000}"/>
    <cellStyle name="Currency 2 2 2 2 2 2 2 2 3" xfId="447" xr:uid="{00000000-0005-0000-0000-0000C4010000}"/>
    <cellStyle name="Currency 2 2 2 2 2 2 2 3" xfId="448" xr:uid="{00000000-0005-0000-0000-0000C5010000}"/>
    <cellStyle name="Currency 2 2 2 2 2 2 2 3 2" xfId="449" xr:uid="{00000000-0005-0000-0000-0000C6010000}"/>
    <cellStyle name="Currency 2 2 2 2 2 2 2 4" xfId="450" xr:uid="{00000000-0005-0000-0000-0000C7010000}"/>
    <cellStyle name="Currency 2 2 2 2 2 2 2 5" xfId="451" xr:uid="{00000000-0005-0000-0000-0000C8010000}"/>
    <cellStyle name="Currency 2 2 2 2 2 2 2 6" xfId="452" xr:uid="{00000000-0005-0000-0000-0000C9010000}"/>
    <cellStyle name="Currency 2 2 2 2 2 2 3" xfId="453" xr:uid="{00000000-0005-0000-0000-0000CA010000}"/>
    <cellStyle name="Currency 2 2 2 2 2 2 3 2" xfId="454" xr:uid="{00000000-0005-0000-0000-0000CB010000}"/>
    <cellStyle name="Currency 2 2 2 2 2 2 3 2 2" xfId="455" xr:uid="{00000000-0005-0000-0000-0000CC010000}"/>
    <cellStyle name="Currency 2 2 2 2 2 2 3 2 3" xfId="456" xr:uid="{00000000-0005-0000-0000-0000CD010000}"/>
    <cellStyle name="Currency 2 2 2 2 2 2 3 3" xfId="457" xr:uid="{00000000-0005-0000-0000-0000CE010000}"/>
    <cellStyle name="Currency 2 2 2 2 2 2 3 3 2" xfId="458" xr:uid="{00000000-0005-0000-0000-0000CF010000}"/>
    <cellStyle name="Currency 2 2 2 2 2 2 3 4" xfId="459" xr:uid="{00000000-0005-0000-0000-0000D0010000}"/>
    <cellStyle name="Currency 2 2 2 2 2 2 3 5" xfId="460" xr:uid="{00000000-0005-0000-0000-0000D1010000}"/>
    <cellStyle name="Currency 2 2 2 2 2 2 3 6" xfId="461" xr:uid="{00000000-0005-0000-0000-0000D2010000}"/>
    <cellStyle name="Currency 2 2 2 2 2 2 4" xfId="462" xr:uid="{00000000-0005-0000-0000-0000D3010000}"/>
    <cellStyle name="Currency 2 2 2 2 2 2 4 2" xfId="463" xr:uid="{00000000-0005-0000-0000-0000D4010000}"/>
    <cellStyle name="Currency 2 2 2 2 2 2 4 2 2" xfId="464" xr:uid="{00000000-0005-0000-0000-0000D5010000}"/>
    <cellStyle name="Currency 2 2 2 2 2 2 4 2 3" xfId="465" xr:uid="{00000000-0005-0000-0000-0000D6010000}"/>
    <cellStyle name="Currency 2 2 2 2 2 2 4 3" xfId="466" xr:uid="{00000000-0005-0000-0000-0000D7010000}"/>
    <cellStyle name="Currency 2 2 2 2 2 2 4 3 2" xfId="467" xr:uid="{00000000-0005-0000-0000-0000D8010000}"/>
    <cellStyle name="Currency 2 2 2 2 2 2 4 4" xfId="468" xr:uid="{00000000-0005-0000-0000-0000D9010000}"/>
    <cellStyle name="Currency 2 2 2 2 2 2 4 5" xfId="469" xr:uid="{00000000-0005-0000-0000-0000DA010000}"/>
    <cellStyle name="Currency 2 2 2 2 2 2 4 6" xfId="470" xr:uid="{00000000-0005-0000-0000-0000DB010000}"/>
    <cellStyle name="Currency 2 2 2 2 2 2 5" xfId="471" xr:uid="{00000000-0005-0000-0000-0000DC010000}"/>
    <cellStyle name="Currency 2 2 2 2 2 2 5 2" xfId="472" xr:uid="{00000000-0005-0000-0000-0000DD010000}"/>
    <cellStyle name="Currency 2 2 2 2 2 2 5 2 2" xfId="473" xr:uid="{00000000-0005-0000-0000-0000DE010000}"/>
    <cellStyle name="Currency 2 2 2 2 2 2 5 3" xfId="474" xr:uid="{00000000-0005-0000-0000-0000DF010000}"/>
    <cellStyle name="Currency 2 2 2 2 2 2 5 4" xfId="475" xr:uid="{00000000-0005-0000-0000-0000E0010000}"/>
    <cellStyle name="Currency 2 2 2 2 2 2 6" xfId="476" xr:uid="{00000000-0005-0000-0000-0000E1010000}"/>
    <cellStyle name="Currency 2 2 2 2 2 2 6 2" xfId="477" xr:uid="{00000000-0005-0000-0000-0000E2010000}"/>
    <cellStyle name="Currency 2 2 2 2 2 2 6 2 2" xfId="478" xr:uid="{00000000-0005-0000-0000-0000E3010000}"/>
    <cellStyle name="Currency 2 2 2 2 2 2 6 3" xfId="479" xr:uid="{00000000-0005-0000-0000-0000E4010000}"/>
    <cellStyle name="Currency 2 2 2 2 2 2 6 4" xfId="480" xr:uid="{00000000-0005-0000-0000-0000E5010000}"/>
    <cellStyle name="Currency 2 2 2 2 2 2 7" xfId="481" xr:uid="{00000000-0005-0000-0000-0000E6010000}"/>
    <cellStyle name="Currency 2 2 2 2 2 2 7 2" xfId="482" xr:uid="{00000000-0005-0000-0000-0000E7010000}"/>
    <cellStyle name="Currency 2 2 2 2 2 2 8" xfId="483" xr:uid="{00000000-0005-0000-0000-0000E8010000}"/>
    <cellStyle name="Currency 2 2 2 2 2 2 8 2" xfId="484" xr:uid="{00000000-0005-0000-0000-0000E9010000}"/>
    <cellStyle name="Currency 2 2 2 2 2 2 9" xfId="485" xr:uid="{00000000-0005-0000-0000-0000EA010000}"/>
    <cellStyle name="Currency 2 2 2 2 2 2 9 2" xfId="486" xr:uid="{00000000-0005-0000-0000-0000EB010000}"/>
    <cellStyle name="Currency 2 2 2 2 2 3" xfId="487" xr:uid="{00000000-0005-0000-0000-0000EC010000}"/>
    <cellStyle name="Currency 2 2 2 2 2 3 10" xfId="488" xr:uid="{00000000-0005-0000-0000-0000ED010000}"/>
    <cellStyle name="Currency 2 2 2 2 2 3 11" xfId="489" xr:uid="{00000000-0005-0000-0000-0000EE010000}"/>
    <cellStyle name="Currency 2 2 2 2 2 3 12" xfId="490" xr:uid="{00000000-0005-0000-0000-0000EF010000}"/>
    <cellStyle name="Currency 2 2 2 2 2 3 13" xfId="491" xr:uid="{00000000-0005-0000-0000-0000F0010000}"/>
    <cellStyle name="Currency 2 2 2 2 2 3 2" xfId="492" xr:uid="{00000000-0005-0000-0000-0000F1010000}"/>
    <cellStyle name="Currency 2 2 2 2 2 3 2 2" xfId="493" xr:uid="{00000000-0005-0000-0000-0000F2010000}"/>
    <cellStyle name="Currency 2 2 2 2 2 3 2 2 2" xfId="494" xr:uid="{00000000-0005-0000-0000-0000F3010000}"/>
    <cellStyle name="Currency 2 2 2 2 2 3 2 2 3" xfId="495" xr:uid="{00000000-0005-0000-0000-0000F4010000}"/>
    <cellStyle name="Currency 2 2 2 2 2 3 2 3" xfId="496" xr:uid="{00000000-0005-0000-0000-0000F5010000}"/>
    <cellStyle name="Currency 2 2 2 2 2 3 2 3 2" xfId="497" xr:uid="{00000000-0005-0000-0000-0000F6010000}"/>
    <cellStyle name="Currency 2 2 2 2 2 3 2 4" xfId="498" xr:uid="{00000000-0005-0000-0000-0000F7010000}"/>
    <cellStyle name="Currency 2 2 2 2 2 3 2 5" xfId="499" xr:uid="{00000000-0005-0000-0000-0000F8010000}"/>
    <cellStyle name="Currency 2 2 2 2 2 3 2 6" xfId="500" xr:uid="{00000000-0005-0000-0000-0000F9010000}"/>
    <cellStyle name="Currency 2 2 2 2 2 3 3" xfId="501" xr:uid="{00000000-0005-0000-0000-0000FA010000}"/>
    <cellStyle name="Currency 2 2 2 2 2 3 3 2" xfId="502" xr:uid="{00000000-0005-0000-0000-0000FB010000}"/>
    <cellStyle name="Currency 2 2 2 2 2 3 3 2 2" xfId="503" xr:uid="{00000000-0005-0000-0000-0000FC010000}"/>
    <cellStyle name="Currency 2 2 2 2 2 3 3 2 3" xfId="504" xr:uid="{00000000-0005-0000-0000-0000FD010000}"/>
    <cellStyle name="Currency 2 2 2 2 2 3 3 3" xfId="505" xr:uid="{00000000-0005-0000-0000-0000FE010000}"/>
    <cellStyle name="Currency 2 2 2 2 2 3 3 3 2" xfId="506" xr:uid="{00000000-0005-0000-0000-0000FF010000}"/>
    <cellStyle name="Currency 2 2 2 2 2 3 3 4" xfId="507" xr:uid="{00000000-0005-0000-0000-000000020000}"/>
    <cellStyle name="Currency 2 2 2 2 2 3 3 5" xfId="508" xr:uid="{00000000-0005-0000-0000-000001020000}"/>
    <cellStyle name="Currency 2 2 2 2 2 3 3 6" xfId="509" xr:uid="{00000000-0005-0000-0000-000002020000}"/>
    <cellStyle name="Currency 2 2 2 2 2 3 4" xfId="510" xr:uid="{00000000-0005-0000-0000-000003020000}"/>
    <cellStyle name="Currency 2 2 2 2 2 3 4 2" xfId="511" xr:uid="{00000000-0005-0000-0000-000004020000}"/>
    <cellStyle name="Currency 2 2 2 2 2 3 4 2 2" xfId="512" xr:uid="{00000000-0005-0000-0000-000005020000}"/>
    <cellStyle name="Currency 2 2 2 2 2 3 4 2 3" xfId="513" xr:uid="{00000000-0005-0000-0000-000006020000}"/>
    <cellStyle name="Currency 2 2 2 2 2 3 4 3" xfId="514" xr:uid="{00000000-0005-0000-0000-000007020000}"/>
    <cellStyle name="Currency 2 2 2 2 2 3 4 3 2" xfId="515" xr:uid="{00000000-0005-0000-0000-000008020000}"/>
    <cellStyle name="Currency 2 2 2 2 2 3 4 4" xfId="516" xr:uid="{00000000-0005-0000-0000-000009020000}"/>
    <cellStyle name="Currency 2 2 2 2 2 3 4 5" xfId="517" xr:uid="{00000000-0005-0000-0000-00000A020000}"/>
    <cellStyle name="Currency 2 2 2 2 2 3 4 6" xfId="518" xr:uid="{00000000-0005-0000-0000-00000B020000}"/>
    <cellStyle name="Currency 2 2 2 2 2 3 5" xfId="519" xr:uid="{00000000-0005-0000-0000-00000C020000}"/>
    <cellStyle name="Currency 2 2 2 2 2 3 5 2" xfId="520" xr:uid="{00000000-0005-0000-0000-00000D020000}"/>
    <cellStyle name="Currency 2 2 2 2 2 3 5 2 2" xfId="521" xr:uid="{00000000-0005-0000-0000-00000E020000}"/>
    <cellStyle name="Currency 2 2 2 2 2 3 5 3" xfId="522" xr:uid="{00000000-0005-0000-0000-00000F020000}"/>
    <cellStyle name="Currency 2 2 2 2 2 3 5 4" xfId="523" xr:uid="{00000000-0005-0000-0000-000010020000}"/>
    <cellStyle name="Currency 2 2 2 2 2 3 6" xfId="524" xr:uid="{00000000-0005-0000-0000-000011020000}"/>
    <cellStyle name="Currency 2 2 2 2 2 3 6 2" xfId="525" xr:uid="{00000000-0005-0000-0000-000012020000}"/>
    <cellStyle name="Currency 2 2 2 2 2 3 6 2 2" xfId="526" xr:uid="{00000000-0005-0000-0000-000013020000}"/>
    <cellStyle name="Currency 2 2 2 2 2 3 6 3" xfId="527" xr:uid="{00000000-0005-0000-0000-000014020000}"/>
    <cellStyle name="Currency 2 2 2 2 2 3 6 4" xfId="528" xr:uid="{00000000-0005-0000-0000-000015020000}"/>
    <cellStyle name="Currency 2 2 2 2 2 3 7" xfId="529" xr:uid="{00000000-0005-0000-0000-000016020000}"/>
    <cellStyle name="Currency 2 2 2 2 2 3 7 2" xfId="530" xr:uid="{00000000-0005-0000-0000-000017020000}"/>
    <cellStyle name="Currency 2 2 2 2 2 3 8" xfId="531" xr:uid="{00000000-0005-0000-0000-000018020000}"/>
    <cellStyle name="Currency 2 2 2 2 2 3 8 2" xfId="532" xr:uid="{00000000-0005-0000-0000-000019020000}"/>
    <cellStyle name="Currency 2 2 2 2 2 3 9" xfId="533" xr:uid="{00000000-0005-0000-0000-00001A020000}"/>
    <cellStyle name="Currency 2 2 2 2 2 3 9 2" xfId="534" xr:uid="{00000000-0005-0000-0000-00001B020000}"/>
    <cellStyle name="Currency 2 2 2 2 2 4" xfId="535" xr:uid="{00000000-0005-0000-0000-00001C020000}"/>
    <cellStyle name="Currency 2 2 2 2 2 4 2" xfId="536" xr:uid="{00000000-0005-0000-0000-00001D020000}"/>
    <cellStyle name="Currency 2 2 2 2 2 4 2 2" xfId="537" xr:uid="{00000000-0005-0000-0000-00001E020000}"/>
    <cellStyle name="Currency 2 2 2 2 2 4 2 3" xfId="538" xr:uid="{00000000-0005-0000-0000-00001F020000}"/>
    <cellStyle name="Currency 2 2 2 2 2 4 3" xfId="539" xr:uid="{00000000-0005-0000-0000-000020020000}"/>
    <cellStyle name="Currency 2 2 2 2 2 4 3 2" xfId="540" xr:uid="{00000000-0005-0000-0000-000021020000}"/>
    <cellStyle name="Currency 2 2 2 2 2 4 4" xfId="541" xr:uid="{00000000-0005-0000-0000-000022020000}"/>
    <cellStyle name="Currency 2 2 2 2 2 4 5" xfId="542" xr:uid="{00000000-0005-0000-0000-000023020000}"/>
    <cellStyle name="Currency 2 2 2 2 2 4 6" xfId="543" xr:uid="{00000000-0005-0000-0000-000024020000}"/>
    <cellStyle name="Currency 2 2 2 2 2 4 7" xfId="544" xr:uid="{00000000-0005-0000-0000-000025020000}"/>
    <cellStyle name="Currency 2 2 2 2 2 5" xfId="545" xr:uid="{00000000-0005-0000-0000-000026020000}"/>
    <cellStyle name="Currency 2 2 2 2 2 5 2" xfId="546" xr:uid="{00000000-0005-0000-0000-000027020000}"/>
    <cellStyle name="Currency 2 2 2 2 2 5 2 2" xfId="547" xr:uid="{00000000-0005-0000-0000-000028020000}"/>
    <cellStyle name="Currency 2 2 2 2 2 5 2 3" xfId="548" xr:uid="{00000000-0005-0000-0000-000029020000}"/>
    <cellStyle name="Currency 2 2 2 2 2 5 3" xfId="549" xr:uid="{00000000-0005-0000-0000-00002A020000}"/>
    <cellStyle name="Currency 2 2 2 2 2 5 3 2" xfId="550" xr:uid="{00000000-0005-0000-0000-00002B020000}"/>
    <cellStyle name="Currency 2 2 2 2 2 5 4" xfId="551" xr:uid="{00000000-0005-0000-0000-00002C020000}"/>
    <cellStyle name="Currency 2 2 2 2 2 5 5" xfId="552" xr:uid="{00000000-0005-0000-0000-00002D020000}"/>
    <cellStyle name="Currency 2 2 2 2 2 5 6" xfId="553" xr:uid="{00000000-0005-0000-0000-00002E020000}"/>
    <cellStyle name="Currency 2 2 2 2 2 6" xfId="554" xr:uid="{00000000-0005-0000-0000-00002F020000}"/>
    <cellStyle name="Currency 2 2 2 2 2 6 2" xfId="555" xr:uid="{00000000-0005-0000-0000-000030020000}"/>
    <cellStyle name="Currency 2 2 2 2 2 6 2 2" xfId="556" xr:uid="{00000000-0005-0000-0000-000031020000}"/>
    <cellStyle name="Currency 2 2 2 2 2 6 2 3" xfId="557" xr:uid="{00000000-0005-0000-0000-000032020000}"/>
    <cellStyle name="Currency 2 2 2 2 2 6 3" xfId="558" xr:uid="{00000000-0005-0000-0000-000033020000}"/>
    <cellStyle name="Currency 2 2 2 2 2 6 3 2" xfId="559" xr:uid="{00000000-0005-0000-0000-000034020000}"/>
    <cellStyle name="Currency 2 2 2 2 2 6 4" xfId="560" xr:uid="{00000000-0005-0000-0000-000035020000}"/>
    <cellStyle name="Currency 2 2 2 2 2 6 5" xfId="561" xr:uid="{00000000-0005-0000-0000-000036020000}"/>
    <cellStyle name="Currency 2 2 2 2 2 6 6" xfId="562" xr:uid="{00000000-0005-0000-0000-000037020000}"/>
    <cellStyle name="Currency 2 2 2 2 2 7" xfId="563" xr:uid="{00000000-0005-0000-0000-000038020000}"/>
    <cellStyle name="Currency 2 2 2 2 2 7 2" xfId="564" xr:uid="{00000000-0005-0000-0000-000039020000}"/>
    <cellStyle name="Currency 2 2 2 2 2 7 2 2" xfId="565" xr:uid="{00000000-0005-0000-0000-00003A020000}"/>
    <cellStyle name="Currency 2 2 2 2 2 7 3" xfId="566" xr:uid="{00000000-0005-0000-0000-00003B020000}"/>
    <cellStyle name="Currency 2 2 2 2 2 7 4" xfId="567" xr:uid="{00000000-0005-0000-0000-00003C020000}"/>
    <cellStyle name="Currency 2 2 2 2 2 8" xfId="568" xr:uid="{00000000-0005-0000-0000-00003D020000}"/>
    <cellStyle name="Currency 2 2 2 2 2 8 2" xfId="569" xr:uid="{00000000-0005-0000-0000-00003E020000}"/>
    <cellStyle name="Currency 2 2 2 2 2 8 2 2" xfId="570" xr:uid="{00000000-0005-0000-0000-00003F020000}"/>
    <cellStyle name="Currency 2 2 2 2 2 8 3" xfId="571" xr:uid="{00000000-0005-0000-0000-000040020000}"/>
    <cellStyle name="Currency 2 2 2 2 2 8 4" xfId="572" xr:uid="{00000000-0005-0000-0000-000041020000}"/>
    <cellStyle name="Currency 2 2 2 2 2 9" xfId="573" xr:uid="{00000000-0005-0000-0000-000042020000}"/>
    <cellStyle name="Currency 2 2 2 2 2 9 2" xfId="574" xr:uid="{00000000-0005-0000-0000-000043020000}"/>
    <cellStyle name="Currency 2 2 2 2 3" xfId="575" xr:uid="{00000000-0005-0000-0000-000044020000}"/>
    <cellStyle name="Currency 2 2 2 2 3 10" xfId="576" xr:uid="{00000000-0005-0000-0000-000045020000}"/>
    <cellStyle name="Currency 2 2 2 2 3 10 2" xfId="577" xr:uid="{00000000-0005-0000-0000-000046020000}"/>
    <cellStyle name="Currency 2 2 2 2 3 11" xfId="578" xr:uid="{00000000-0005-0000-0000-000047020000}"/>
    <cellStyle name="Currency 2 2 2 2 3 11 2" xfId="579" xr:uid="{00000000-0005-0000-0000-000048020000}"/>
    <cellStyle name="Currency 2 2 2 2 3 12" xfId="580" xr:uid="{00000000-0005-0000-0000-000049020000}"/>
    <cellStyle name="Currency 2 2 2 2 3 13" xfId="581" xr:uid="{00000000-0005-0000-0000-00004A020000}"/>
    <cellStyle name="Currency 2 2 2 2 3 14" xfId="582" xr:uid="{00000000-0005-0000-0000-00004B020000}"/>
    <cellStyle name="Currency 2 2 2 2 3 15" xfId="583" xr:uid="{00000000-0005-0000-0000-00004C020000}"/>
    <cellStyle name="Currency 2 2 2 2 3 2" xfId="584" xr:uid="{00000000-0005-0000-0000-00004D020000}"/>
    <cellStyle name="Currency 2 2 2 2 3 2 10" xfId="585" xr:uid="{00000000-0005-0000-0000-00004E020000}"/>
    <cellStyle name="Currency 2 2 2 2 3 2 11" xfId="586" xr:uid="{00000000-0005-0000-0000-00004F020000}"/>
    <cellStyle name="Currency 2 2 2 2 3 2 12" xfId="587" xr:uid="{00000000-0005-0000-0000-000050020000}"/>
    <cellStyle name="Currency 2 2 2 2 3 2 13" xfId="588" xr:uid="{00000000-0005-0000-0000-000051020000}"/>
    <cellStyle name="Currency 2 2 2 2 3 2 2" xfId="589" xr:uid="{00000000-0005-0000-0000-000052020000}"/>
    <cellStyle name="Currency 2 2 2 2 3 2 2 2" xfId="590" xr:uid="{00000000-0005-0000-0000-000053020000}"/>
    <cellStyle name="Currency 2 2 2 2 3 2 2 2 2" xfId="591" xr:uid="{00000000-0005-0000-0000-000054020000}"/>
    <cellStyle name="Currency 2 2 2 2 3 2 2 2 3" xfId="592" xr:uid="{00000000-0005-0000-0000-000055020000}"/>
    <cellStyle name="Currency 2 2 2 2 3 2 2 3" xfId="593" xr:uid="{00000000-0005-0000-0000-000056020000}"/>
    <cellStyle name="Currency 2 2 2 2 3 2 2 3 2" xfId="594" xr:uid="{00000000-0005-0000-0000-000057020000}"/>
    <cellStyle name="Currency 2 2 2 2 3 2 2 4" xfId="595" xr:uid="{00000000-0005-0000-0000-000058020000}"/>
    <cellStyle name="Currency 2 2 2 2 3 2 2 5" xfId="596" xr:uid="{00000000-0005-0000-0000-000059020000}"/>
    <cellStyle name="Currency 2 2 2 2 3 2 2 6" xfId="597" xr:uid="{00000000-0005-0000-0000-00005A020000}"/>
    <cellStyle name="Currency 2 2 2 2 3 2 3" xfId="598" xr:uid="{00000000-0005-0000-0000-00005B020000}"/>
    <cellStyle name="Currency 2 2 2 2 3 2 3 2" xfId="599" xr:uid="{00000000-0005-0000-0000-00005C020000}"/>
    <cellStyle name="Currency 2 2 2 2 3 2 3 2 2" xfId="600" xr:uid="{00000000-0005-0000-0000-00005D020000}"/>
    <cellStyle name="Currency 2 2 2 2 3 2 3 2 3" xfId="601" xr:uid="{00000000-0005-0000-0000-00005E020000}"/>
    <cellStyle name="Currency 2 2 2 2 3 2 3 3" xfId="602" xr:uid="{00000000-0005-0000-0000-00005F020000}"/>
    <cellStyle name="Currency 2 2 2 2 3 2 3 3 2" xfId="603" xr:uid="{00000000-0005-0000-0000-000060020000}"/>
    <cellStyle name="Currency 2 2 2 2 3 2 3 4" xfId="604" xr:uid="{00000000-0005-0000-0000-000061020000}"/>
    <cellStyle name="Currency 2 2 2 2 3 2 3 5" xfId="605" xr:uid="{00000000-0005-0000-0000-000062020000}"/>
    <cellStyle name="Currency 2 2 2 2 3 2 3 6" xfId="606" xr:uid="{00000000-0005-0000-0000-000063020000}"/>
    <cellStyle name="Currency 2 2 2 2 3 2 4" xfId="607" xr:uid="{00000000-0005-0000-0000-000064020000}"/>
    <cellStyle name="Currency 2 2 2 2 3 2 4 2" xfId="608" xr:uid="{00000000-0005-0000-0000-000065020000}"/>
    <cellStyle name="Currency 2 2 2 2 3 2 4 2 2" xfId="609" xr:uid="{00000000-0005-0000-0000-000066020000}"/>
    <cellStyle name="Currency 2 2 2 2 3 2 4 2 3" xfId="610" xr:uid="{00000000-0005-0000-0000-000067020000}"/>
    <cellStyle name="Currency 2 2 2 2 3 2 4 3" xfId="611" xr:uid="{00000000-0005-0000-0000-000068020000}"/>
    <cellStyle name="Currency 2 2 2 2 3 2 4 3 2" xfId="612" xr:uid="{00000000-0005-0000-0000-000069020000}"/>
    <cellStyle name="Currency 2 2 2 2 3 2 4 4" xfId="613" xr:uid="{00000000-0005-0000-0000-00006A020000}"/>
    <cellStyle name="Currency 2 2 2 2 3 2 4 5" xfId="614" xr:uid="{00000000-0005-0000-0000-00006B020000}"/>
    <cellStyle name="Currency 2 2 2 2 3 2 4 6" xfId="615" xr:uid="{00000000-0005-0000-0000-00006C020000}"/>
    <cellStyle name="Currency 2 2 2 2 3 2 5" xfId="616" xr:uid="{00000000-0005-0000-0000-00006D020000}"/>
    <cellStyle name="Currency 2 2 2 2 3 2 5 2" xfId="617" xr:uid="{00000000-0005-0000-0000-00006E020000}"/>
    <cellStyle name="Currency 2 2 2 2 3 2 5 2 2" xfId="618" xr:uid="{00000000-0005-0000-0000-00006F020000}"/>
    <cellStyle name="Currency 2 2 2 2 3 2 5 3" xfId="619" xr:uid="{00000000-0005-0000-0000-000070020000}"/>
    <cellStyle name="Currency 2 2 2 2 3 2 5 4" xfId="620" xr:uid="{00000000-0005-0000-0000-000071020000}"/>
    <cellStyle name="Currency 2 2 2 2 3 2 6" xfId="621" xr:uid="{00000000-0005-0000-0000-000072020000}"/>
    <cellStyle name="Currency 2 2 2 2 3 2 6 2" xfId="622" xr:uid="{00000000-0005-0000-0000-000073020000}"/>
    <cellStyle name="Currency 2 2 2 2 3 2 6 2 2" xfId="623" xr:uid="{00000000-0005-0000-0000-000074020000}"/>
    <cellStyle name="Currency 2 2 2 2 3 2 6 3" xfId="624" xr:uid="{00000000-0005-0000-0000-000075020000}"/>
    <cellStyle name="Currency 2 2 2 2 3 2 6 4" xfId="625" xr:uid="{00000000-0005-0000-0000-000076020000}"/>
    <cellStyle name="Currency 2 2 2 2 3 2 7" xfId="626" xr:uid="{00000000-0005-0000-0000-000077020000}"/>
    <cellStyle name="Currency 2 2 2 2 3 2 7 2" xfId="627" xr:uid="{00000000-0005-0000-0000-000078020000}"/>
    <cellStyle name="Currency 2 2 2 2 3 2 8" xfId="628" xr:uid="{00000000-0005-0000-0000-000079020000}"/>
    <cellStyle name="Currency 2 2 2 2 3 2 8 2" xfId="629" xr:uid="{00000000-0005-0000-0000-00007A020000}"/>
    <cellStyle name="Currency 2 2 2 2 3 2 9" xfId="630" xr:uid="{00000000-0005-0000-0000-00007B020000}"/>
    <cellStyle name="Currency 2 2 2 2 3 2 9 2" xfId="631" xr:uid="{00000000-0005-0000-0000-00007C020000}"/>
    <cellStyle name="Currency 2 2 2 2 3 3" xfId="632" xr:uid="{00000000-0005-0000-0000-00007D020000}"/>
    <cellStyle name="Currency 2 2 2 2 3 3 10" xfId="633" xr:uid="{00000000-0005-0000-0000-00007E020000}"/>
    <cellStyle name="Currency 2 2 2 2 3 3 11" xfId="634" xr:uid="{00000000-0005-0000-0000-00007F020000}"/>
    <cellStyle name="Currency 2 2 2 2 3 3 12" xfId="635" xr:uid="{00000000-0005-0000-0000-000080020000}"/>
    <cellStyle name="Currency 2 2 2 2 3 3 13" xfId="636" xr:uid="{00000000-0005-0000-0000-000081020000}"/>
    <cellStyle name="Currency 2 2 2 2 3 3 2" xfId="637" xr:uid="{00000000-0005-0000-0000-000082020000}"/>
    <cellStyle name="Currency 2 2 2 2 3 3 2 2" xfId="638" xr:uid="{00000000-0005-0000-0000-000083020000}"/>
    <cellStyle name="Currency 2 2 2 2 3 3 2 2 2" xfId="639" xr:uid="{00000000-0005-0000-0000-000084020000}"/>
    <cellStyle name="Currency 2 2 2 2 3 3 2 2 3" xfId="640" xr:uid="{00000000-0005-0000-0000-000085020000}"/>
    <cellStyle name="Currency 2 2 2 2 3 3 2 3" xfId="641" xr:uid="{00000000-0005-0000-0000-000086020000}"/>
    <cellStyle name="Currency 2 2 2 2 3 3 2 3 2" xfId="642" xr:uid="{00000000-0005-0000-0000-000087020000}"/>
    <cellStyle name="Currency 2 2 2 2 3 3 2 4" xfId="643" xr:uid="{00000000-0005-0000-0000-000088020000}"/>
    <cellStyle name="Currency 2 2 2 2 3 3 2 5" xfId="644" xr:uid="{00000000-0005-0000-0000-000089020000}"/>
    <cellStyle name="Currency 2 2 2 2 3 3 2 6" xfId="645" xr:uid="{00000000-0005-0000-0000-00008A020000}"/>
    <cellStyle name="Currency 2 2 2 2 3 3 3" xfId="646" xr:uid="{00000000-0005-0000-0000-00008B020000}"/>
    <cellStyle name="Currency 2 2 2 2 3 3 3 2" xfId="647" xr:uid="{00000000-0005-0000-0000-00008C020000}"/>
    <cellStyle name="Currency 2 2 2 2 3 3 3 2 2" xfId="648" xr:uid="{00000000-0005-0000-0000-00008D020000}"/>
    <cellStyle name="Currency 2 2 2 2 3 3 3 2 3" xfId="649" xr:uid="{00000000-0005-0000-0000-00008E020000}"/>
    <cellStyle name="Currency 2 2 2 2 3 3 3 3" xfId="650" xr:uid="{00000000-0005-0000-0000-00008F020000}"/>
    <cellStyle name="Currency 2 2 2 2 3 3 3 3 2" xfId="651" xr:uid="{00000000-0005-0000-0000-000090020000}"/>
    <cellStyle name="Currency 2 2 2 2 3 3 3 4" xfId="652" xr:uid="{00000000-0005-0000-0000-000091020000}"/>
    <cellStyle name="Currency 2 2 2 2 3 3 3 5" xfId="653" xr:uid="{00000000-0005-0000-0000-000092020000}"/>
    <cellStyle name="Currency 2 2 2 2 3 3 3 6" xfId="654" xr:uid="{00000000-0005-0000-0000-000093020000}"/>
    <cellStyle name="Currency 2 2 2 2 3 3 4" xfId="655" xr:uid="{00000000-0005-0000-0000-000094020000}"/>
    <cellStyle name="Currency 2 2 2 2 3 3 4 2" xfId="656" xr:uid="{00000000-0005-0000-0000-000095020000}"/>
    <cellStyle name="Currency 2 2 2 2 3 3 4 2 2" xfId="657" xr:uid="{00000000-0005-0000-0000-000096020000}"/>
    <cellStyle name="Currency 2 2 2 2 3 3 4 2 3" xfId="658" xr:uid="{00000000-0005-0000-0000-000097020000}"/>
    <cellStyle name="Currency 2 2 2 2 3 3 4 3" xfId="659" xr:uid="{00000000-0005-0000-0000-000098020000}"/>
    <cellStyle name="Currency 2 2 2 2 3 3 4 3 2" xfId="660" xr:uid="{00000000-0005-0000-0000-000099020000}"/>
    <cellStyle name="Currency 2 2 2 2 3 3 4 4" xfId="661" xr:uid="{00000000-0005-0000-0000-00009A020000}"/>
    <cellStyle name="Currency 2 2 2 2 3 3 4 5" xfId="662" xr:uid="{00000000-0005-0000-0000-00009B020000}"/>
    <cellStyle name="Currency 2 2 2 2 3 3 4 6" xfId="663" xr:uid="{00000000-0005-0000-0000-00009C020000}"/>
    <cellStyle name="Currency 2 2 2 2 3 3 5" xfId="664" xr:uid="{00000000-0005-0000-0000-00009D020000}"/>
    <cellStyle name="Currency 2 2 2 2 3 3 5 2" xfId="665" xr:uid="{00000000-0005-0000-0000-00009E020000}"/>
    <cellStyle name="Currency 2 2 2 2 3 3 5 2 2" xfId="666" xr:uid="{00000000-0005-0000-0000-00009F020000}"/>
    <cellStyle name="Currency 2 2 2 2 3 3 5 3" xfId="667" xr:uid="{00000000-0005-0000-0000-0000A0020000}"/>
    <cellStyle name="Currency 2 2 2 2 3 3 5 4" xfId="668" xr:uid="{00000000-0005-0000-0000-0000A1020000}"/>
    <cellStyle name="Currency 2 2 2 2 3 3 6" xfId="669" xr:uid="{00000000-0005-0000-0000-0000A2020000}"/>
    <cellStyle name="Currency 2 2 2 2 3 3 6 2" xfId="670" xr:uid="{00000000-0005-0000-0000-0000A3020000}"/>
    <cellStyle name="Currency 2 2 2 2 3 3 6 2 2" xfId="671" xr:uid="{00000000-0005-0000-0000-0000A4020000}"/>
    <cellStyle name="Currency 2 2 2 2 3 3 6 3" xfId="672" xr:uid="{00000000-0005-0000-0000-0000A5020000}"/>
    <cellStyle name="Currency 2 2 2 2 3 3 6 4" xfId="673" xr:uid="{00000000-0005-0000-0000-0000A6020000}"/>
    <cellStyle name="Currency 2 2 2 2 3 3 7" xfId="674" xr:uid="{00000000-0005-0000-0000-0000A7020000}"/>
    <cellStyle name="Currency 2 2 2 2 3 3 7 2" xfId="675" xr:uid="{00000000-0005-0000-0000-0000A8020000}"/>
    <cellStyle name="Currency 2 2 2 2 3 3 8" xfId="676" xr:uid="{00000000-0005-0000-0000-0000A9020000}"/>
    <cellStyle name="Currency 2 2 2 2 3 3 8 2" xfId="677" xr:uid="{00000000-0005-0000-0000-0000AA020000}"/>
    <cellStyle name="Currency 2 2 2 2 3 3 9" xfId="678" xr:uid="{00000000-0005-0000-0000-0000AB020000}"/>
    <cellStyle name="Currency 2 2 2 2 3 3 9 2" xfId="679" xr:uid="{00000000-0005-0000-0000-0000AC020000}"/>
    <cellStyle name="Currency 2 2 2 2 3 4" xfId="680" xr:uid="{00000000-0005-0000-0000-0000AD020000}"/>
    <cellStyle name="Currency 2 2 2 2 3 4 2" xfId="681" xr:uid="{00000000-0005-0000-0000-0000AE020000}"/>
    <cellStyle name="Currency 2 2 2 2 3 4 2 2" xfId="682" xr:uid="{00000000-0005-0000-0000-0000AF020000}"/>
    <cellStyle name="Currency 2 2 2 2 3 4 2 3" xfId="683" xr:uid="{00000000-0005-0000-0000-0000B0020000}"/>
    <cellStyle name="Currency 2 2 2 2 3 4 3" xfId="684" xr:uid="{00000000-0005-0000-0000-0000B1020000}"/>
    <cellStyle name="Currency 2 2 2 2 3 4 3 2" xfId="685" xr:uid="{00000000-0005-0000-0000-0000B2020000}"/>
    <cellStyle name="Currency 2 2 2 2 3 4 4" xfId="686" xr:uid="{00000000-0005-0000-0000-0000B3020000}"/>
    <cellStyle name="Currency 2 2 2 2 3 4 5" xfId="687" xr:uid="{00000000-0005-0000-0000-0000B4020000}"/>
    <cellStyle name="Currency 2 2 2 2 3 4 6" xfId="688" xr:uid="{00000000-0005-0000-0000-0000B5020000}"/>
    <cellStyle name="Currency 2 2 2 2 3 4 7" xfId="689" xr:uid="{00000000-0005-0000-0000-0000B6020000}"/>
    <cellStyle name="Currency 2 2 2 2 3 5" xfId="690" xr:uid="{00000000-0005-0000-0000-0000B7020000}"/>
    <cellStyle name="Currency 2 2 2 2 3 5 2" xfId="691" xr:uid="{00000000-0005-0000-0000-0000B8020000}"/>
    <cellStyle name="Currency 2 2 2 2 3 5 2 2" xfId="692" xr:uid="{00000000-0005-0000-0000-0000B9020000}"/>
    <cellStyle name="Currency 2 2 2 2 3 5 2 3" xfId="693" xr:uid="{00000000-0005-0000-0000-0000BA020000}"/>
    <cellStyle name="Currency 2 2 2 2 3 5 3" xfId="694" xr:uid="{00000000-0005-0000-0000-0000BB020000}"/>
    <cellStyle name="Currency 2 2 2 2 3 5 3 2" xfId="695" xr:uid="{00000000-0005-0000-0000-0000BC020000}"/>
    <cellStyle name="Currency 2 2 2 2 3 5 4" xfId="696" xr:uid="{00000000-0005-0000-0000-0000BD020000}"/>
    <cellStyle name="Currency 2 2 2 2 3 5 5" xfId="697" xr:uid="{00000000-0005-0000-0000-0000BE020000}"/>
    <cellStyle name="Currency 2 2 2 2 3 5 6" xfId="698" xr:uid="{00000000-0005-0000-0000-0000BF020000}"/>
    <cellStyle name="Currency 2 2 2 2 3 6" xfId="699" xr:uid="{00000000-0005-0000-0000-0000C0020000}"/>
    <cellStyle name="Currency 2 2 2 2 3 6 2" xfId="700" xr:uid="{00000000-0005-0000-0000-0000C1020000}"/>
    <cellStyle name="Currency 2 2 2 2 3 6 2 2" xfId="701" xr:uid="{00000000-0005-0000-0000-0000C2020000}"/>
    <cellStyle name="Currency 2 2 2 2 3 6 2 3" xfId="702" xr:uid="{00000000-0005-0000-0000-0000C3020000}"/>
    <cellStyle name="Currency 2 2 2 2 3 6 3" xfId="703" xr:uid="{00000000-0005-0000-0000-0000C4020000}"/>
    <cellStyle name="Currency 2 2 2 2 3 6 3 2" xfId="704" xr:uid="{00000000-0005-0000-0000-0000C5020000}"/>
    <cellStyle name="Currency 2 2 2 2 3 6 4" xfId="705" xr:uid="{00000000-0005-0000-0000-0000C6020000}"/>
    <cellStyle name="Currency 2 2 2 2 3 6 5" xfId="706" xr:uid="{00000000-0005-0000-0000-0000C7020000}"/>
    <cellStyle name="Currency 2 2 2 2 3 6 6" xfId="707" xr:uid="{00000000-0005-0000-0000-0000C8020000}"/>
    <cellStyle name="Currency 2 2 2 2 3 7" xfId="708" xr:uid="{00000000-0005-0000-0000-0000C9020000}"/>
    <cellStyle name="Currency 2 2 2 2 3 7 2" xfId="709" xr:uid="{00000000-0005-0000-0000-0000CA020000}"/>
    <cellStyle name="Currency 2 2 2 2 3 7 2 2" xfId="710" xr:uid="{00000000-0005-0000-0000-0000CB020000}"/>
    <cellStyle name="Currency 2 2 2 2 3 7 3" xfId="711" xr:uid="{00000000-0005-0000-0000-0000CC020000}"/>
    <cellStyle name="Currency 2 2 2 2 3 7 4" xfId="712" xr:uid="{00000000-0005-0000-0000-0000CD020000}"/>
    <cellStyle name="Currency 2 2 2 2 3 8" xfId="713" xr:uid="{00000000-0005-0000-0000-0000CE020000}"/>
    <cellStyle name="Currency 2 2 2 2 3 8 2" xfId="714" xr:uid="{00000000-0005-0000-0000-0000CF020000}"/>
    <cellStyle name="Currency 2 2 2 2 3 8 2 2" xfId="715" xr:uid="{00000000-0005-0000-0000-0000D0020000}"/>
    <cellStyle name="Currency 2 2 2 2 3 8 3" xfId="716" xr:uid="{00000000-0005-0000-0000-0000D1020000}"/>
    <cellStyle name="Currency 2 2 2 2 3 8 4" xfId="717" xr:uid="{00000000-0005-0000-0000-0000D2020000}"/>
    <cellStyle name="Currency 2 2 2 2 3 9" xfId="718" xr:uid="{00000000-0005-0000-0000-0000D3020000}"/>
    <cellStyle name="Currency 2 2 2 2 3 9 2" xfId="719" xr:uid="{00000000-0005-0000-0000-0000D4020000}"/>
    <cellStyle name="Currency 2 2 2 2 4" xfId="720" xr:uid="{00000000-0005-0000-0000-0000D5020000}"/>
    <cellStyle name="Currency 2 2 2 2 4 10" xfId="721" xr:uid="{00000000-0005-0000-0000-0000D6020000}"/>
    <cellStyle name="Currency 2 2 2 2 4 10 2" xfId="722" xr:uid="{00000000-0005-0000-0000-0000D7020000}"/>
    <cellStyle name="Currency 2 2 2 2 4 11" xfId="723" xr:uid="{00000000-0005-0000-0000-0000D8020000}"/>
    <cellStyle name="Currency 2 2 2 2 4 11 2" xfId="724" xr:uid="{00000000-0005-0000-0000-0000D9020000}"/>
    <cellStyle name="Currency 2 2 2 2 4 12" xfId="725" xr:uid="{00000000-0005-0000-0000-0000DA020000}"/>
    <cellStyle name="Currency 2 2 2 2 4 13" xfId="726" xr:uid="{00000000-0005-0000-0000-0000DB020000}"/>
    <cellStyle name="Currency 2 2 2 2 4 14" xfId="727" xr:uid="{00000000-0005-0000-0000-0000DC020000}"/>
    <cellStyle name="Currency 2 2 2 2 4 15" xfId="728" xr:uid="{00000000-0005-0000-0000-0000DD020000}"/>
    <cellStyle name="Currency 2 2 2 2 4 2" xfId="729" xr:uid="{00000000-0005-0000-0000-0000DE020000}"/>
    <cellStyle name="Currency 2 2 2 2 4 2 10" xfId="730" xr:uid="{00000000-0005-0000-0000-0000DF020000}"/>
    <cellStyle name="Currency 2 2 2 2 4 2 11" xfId="731" xr:uid="{00000000-0005-0000-0000-0000E0020000}"/>
    <cellStyle name="Currency 2 2 2 2 4 2 12" xfId="732" xr:uid="{00000000-0005-0000-0000-0000E1020000}"/>
    <cellStyle name="Currency 2 2 2 2 4 2 13" xfId="733" xr:uid="{00000000-0005-0000-0000-0000E2020000}"/>
    <cellStyle name="Currency 2 2 2 2 4 2 2" xfId="734" xr:uid="{00000000-0005-0000-0000-0000E3020000}"/>
    <cellStyle name="Currency 2 2 2 2 4 2 2 2" xfId="735" xr:uid="{00000000-0005-0000-0000-0000E4020000}"/>
    <cellStyle name="Currency 2 2 2 2 4 2 2 2 2" xfId="736" xr:uid="{00000000-0005-0000-0000-0000E5020000}"/>
    <cellStyle name="Currency 2 2 2 2 4 2 2 2 3" xfId="737" xr:uid="{00000000-0005-0000-0000-0000E6020000}"/>
    <cellStyle name="Currency 2 2 2 2 4 2 2 3" xfId="738" xr:uid="{00000000-0005-0000-0000-0000E7020000}"/>
    <cellStyle name="Currency 2 2 2 2 4 2 2 3 2" xfId="739" xr:uid="{00000000-0005-0000-0000-0000E8020000}"/>
    <cellStyle name="Currency 2 2 2 2 4 2 2 4" xfId="740" xr:uid="{00000000-0005-0000-0000-0000E9020000}"/>
    <cellStyle name="Currency 2 2 2 2 4 2 2 5" xfId="741" xr:uid="{00000000-0005-0000-0000-0000EA020000}"/>
    <cellStyle name="Currency 2 2 2 2 4 2 2 6" xfId="742" xr:uid="{00000000-0005-0000-0000-0000EB020000}"/>
    <cellStyle name="Currency 2 2 2 2 4 2 3" xfId="743" xr:uid="{00000000-0005-0000-0000-0000EC020000}"/>
    <cellStyle name="Currency 2 2 2 2 4 2 3 2" xfId="744" xr:uid="{00000000-0005-0000-0000-0000ED020000}"/>
    <cellStyle name="Currency 2 2 2 2 4 2 3 2 2" xfId="745" xr:uid="{00000000-0005-0000-0000-0000EE020000}"/>
    <cellStyle name="Currency 2 2 2 2 4 2 3 2 3" xfId="746" xr:uid="{00000000-0005-0000-0000-0000EF020000}"/>
    <cellStyle name="Currency 2 2 2 2 4 2 3 3" xfId="747" xr:uid="{00000000-0005-0000-0000-0000F0020000}"/>
    <cellStyle name="Currency 2 2 2 2 4 2 3 3 2" xfId="748" xr:uid="{00000000-0005-0000-0000-0000F1020000}"/>
    <cellStyle name="Currency 2 2 2 2 4 2 3 4" xfId="749" xr:uid="{00000000-0005-0000-0000-0000F2020000}"/>
    <cellStyle name="Currency 2 2 2 2 4 2 3 5" xfId="750" xr:uid="{00000000-0005-0000-0000-0000F3020000}"/>
    <cellStyle name="Currency 2 2 2 2 4 2 3 6" xfId="751" xr:uid="{00000000-0005-0000-0000-0000F4020000}"/>
    <cellStyle name="Currency 2 2 2 2 4 2 4" xfId="752" xr:uid="{00000000-0005-0000-0000-0000F5020000}"/>
    <cellStyle name="Currency 2 2 2 2 4 2 4 2" xfId="753" xr:uid="{00000000-0005-0000-0000-0000F6020000}"/>
    <cellStyle name="Currency 2 2 2 2 4 2 4 2 2" xfId="754" xr:uid="{00000000-0005-0000-0000-0000F7020000}"/>
    <cellStyle name="Currency 2 2 2 2 4 2 4 2 3" xfId="755" xr:uid="{00000000-0005-0000-0000-0000F8020000}"/>
    <cellStyle name="Currency 2 2 2 2 4 2 4 3" xfId="756" xr:uid="{00000000-0005-0000-0000-0000F9020000}"/>
    <cellStyle name="Currency 2 2 2 2 4 2 4 3 2" xfId="757" xr:uid="{00000000-0005-0000-0000-0000FA020000}"/>
    <cellStyle name="Currency 2 2 2 2 4 2 4 4" xfId="758" xr:uid="{00000000-0005-0000-0000-0000FB020000}"/>
    <cellStyle name="Currency 2 2 2 2 4 2 4 5" xfId="759" xr:uid="{00000000-0005-0000-0000-0000FC020000}"/>
    <cellStyle name="Currency 2 2 2 2 4 2 4 6" xfId="760" xr:uid="{00000000-0005-0000-0000-0000FD020000}"/>
    <cellStyle name="Currency 2 2 2 2 4 2 5" xfId="761" xr:uid="{00000000-0005-0000-0000-0000FE020000}"/>
    <cellStyle name="Currency 2 2 2 2 4 2 5 2" xfId="762" xr:uid="{00000000-0005-0000-0000-0000FF020000}"/>
    <cellStyle name="Currency 2 2 2 2 4 2 5 2 2" xfId="763" xr:uid="{00000000-0005-0000-0000-000000030000}"/>
    <cellStyle name="Currency 2 2 2 2 4 2 5 3" xfId="764" xr:uid="{00000000-0005-0000-0000-000001030000}"/>
    <cellStyle name="Currency 2 2 2 2 4 2 5 4" xfId="765" xr:uid="{00000000-0005-0000-0000-000002030000}"/>
    <cellStyle name="Currency 2 2 2 2 4 2 6" xfId="766" xr:uid="{00000000-0005-0000-0000-000003030000}"/>
    <cellStyle name="Currency 2 2 2 2 4 2 6 2" xfId="767" xr:uid="{00000000-0005-0000-0000-000004030000}"/>
    <cellStyle name="Currency 2 2 2 2 4 2 6 2 2" xfId="768" xr:uid="{00000000-0005-0000-0000-000005030000}"/>
    <cellStyle name="Currency 2 2 2 2 4 2 6 3" xfId="769" xr:uid="{00000000-0005-0000-0000-000006030000}"/>
    <cellStyle name="Currency 2 2 2 2 4 2 6 4" xfId="770" xr:uid="{00000000-0005-0000-0000-000007030000}"/>
    <cellStyle name="Currency 2 2 2 2 4 2 7" xfId="771" xr:uid="{00000000-0005-0000-0000-000008030000}"/>
    <cellStyle name="Currency 2 2 2 2 4 2 7 2" xfId="772" xr:uid="{00000000-0005-0000-0000-000009030000}"/>
    <cellStyle name="Currency 2 2 2 2 4 2 8" xfId="773" xr:uid="{00000000-0005-0000-0000-00000A030000}"/>
    <cellStyle name="Currency 2 2 2 2 4 2 8 2" xfId="774" xr:uid="{00000000-0005-0000-0000-00000B030000}"/>
    <cellStyle name="Currency 2 2 2 2 4 2 9" xfId="775" xr:uid="{00000000-0005-0000-0000-00000C030000}"/>
    <cellStyle name="Currency 2 2 2 2 4 2 9 2" xfId="776" xr:uid="{00000000-0005-0000-0000-00000D030000}"/>
    <cellStyle name="Currency 2 2 2 2 4 3" xfId="777" xr:uid="{00000000-0005-0000-0000-00000E030000}"/>
    <cellStyle name="Currency 2 2 2 2 4 3 10" xfId="778" xr:uid="{00000000-0005-0000-0000-00000F030000}"/>
    <cellStyle name="Currency 2 2 2 2 4 3 11" xfId="779" xr:uid="{00000000-0005-0000-0000-000010030000}"/>
    <cellStyle name="Currency 2 2 2 2 4 3 12" xfId="780" xr:uid="{00000000-0005-0000-0000-000011030000}"/>
    <cellStyle name="Currency 2 2 2 2 4 3 13" xfId="781" xr:uid="{00000000-0005-0000-0000-000012030000}"/>
    <cellStyle name="Currency 2 2 2 2 4 3 2" xfId="782" xr:uid="{00000000-0005-0000-0000-000013030000}"/>
    <cellStyle name="Currency 2 2 2 2 4 3 2 2" xfId="783" xr:uid="{00000000-0005-0000-0000-000014030000}"/>
    <cellStyle name="Currency 2 2 2 2 4 3 2 2 2" xfId="784" xr:uid="{00000000-0005-0000-0000-000015030000}"/>
    <cellStyle name="Currency 2 2 2 2 4 3 2 2 3" xfId="785" xr:uid="{00000000-0005-0000-0000-000016030000}"/>
    <cellStyle name="Currency 2 2 2 2 4 3 2 3" xfId="786" xr:uid="{00000000-0005-0000-0000-000017030000}"/>
    <cellStyle name="Currency 2 2 2 2 4 3 2 3 2" xfId="787" xr:uid="{00000000-0005-0000-0000-000018030000}"/>
    <cellStyle name="Currency 2 2 2 2 4 3 2 4" xfId="788" xr:uid="{00000000-0005-0000-0000-000019030000}"/>
    <cellStyle name="Currency 2 2 2 2 4 3 2 5" xfId="789" xr:uid="{00000000-0005-0000-0000-00001A030000}"/>
    <cellStyle name="Currency 2 2 2 2 4 3 2 6" xfId="790" xr:uid="{00000000-0005-0000-0000-00001B030000}"/>
    <cellStyle name="Currency 2 2 2 2 4 3 3" xfId="791" xr:uid="{00000000-0005-0000-0000-00001C030000}"/>
    <cellStyle name="Currency 2 2 2 2 4 3 3 2" xfId="792" xr:uid="{00000000-0005-0000-0000-00001D030000}"/>
    <cellStyle name="Currency 2 2 2 2 4 3 3 2 2" xfId="793" xr:uid="{00000000-0005-0000-0000-00001E030000}"/>
    <cellStyle name="Currency 2 2 2 2 4 3 3 2 3" xfId="794" xr:uid="{00000000-0005-0000-0000-00001F030000}"/>
    <cellStyle name="Currency 2 2 2 2 4 3 3 3" xfId="795" xr:uid="{00000000-0005-0000-0000-000020030000}"/>
    <cellStyle name="Currency 2 2 2 2 4 3 3 3 2" xfId="796" xr:uid="{00000000-0005-0000-0000-000021030000}"/>
    <cellStyle name="Currency 2 2 2 2 4 3 3 4" xfId="797" xr:uid="{00000000-0005-0000-0000-000022030000}"/>
    <cellStyle name="Currency 2 2 2 2 4 3 3 5" xfId="798" xr:uid="{00000000-0005-0000-0000-000023030000}"/>
    <cellStyle name="Currency 2 2 2 2 4 3 3 6" xfId="799" xr:uid="{00000000-0005-0000-0000-000024030000}"/>
    <cellStyle name="Currency 2 2 2 2 4 3 4" xfId="800" xr:uid="{00000000-0005-0000-0000-000025030000}"/>
    <cellStyle name="Currency 2 2 2 2 4 3 4 2" xfId="801" xr:uid="{00000000-0005-0000-0000-000026030000}"/>
    <cellStyle name="Currency 2 2 2 2 4 3 4 2 2" xfId="802" xr:uid="{00000000-0005-0000-0000-000027030000}"/>
    <cellStyle name="Currency 2 2 2 2 4 3 4 2 3" xfId="803" xr:uid="{00000000-0005-0000-0000-000028030000}"/>
    <cellStyle name="Currency 2 2 2 2 4 3 4 3" xfId="804" xr:uid="{00000000-0005-0000-0000-000029030000}"/>
    <cellStyle name="Currency 2 2 2 2 4 3 4 3 2" xfId="805" xr:uid="{00000000-0005-0000-0000-00002A030000}"/>
    <cellStyle name="Currency 2 2 2 2 4 3 4 4" xfId="806" xr:uid="{00000000-0005-0000-0000-00002B030000}"/>
    <cellStyle name="Currency 2 2 2 2 4 3 4 5" xfId="807" xr:uid="{00000000-0005-0000-0000-00002C030000}"/>
    <cellStyle name="Currency 2 2 2 2 4 3 4 6" xfId="808" xr:uid="{00000000-0005-0000-0000-00002D030000}"/>
    <cellStyle name="Currency 2 2 2 2 4 3 5" xfId="809" xr:uid="{00000000-0005-0000-0000-00002E030000}"/>
    <cellStyle name="Currency 2 2 2 2 4 3 5 2" xfId="810" xr:uid="{00000000-0005-0000-0000-00002F030000}"/>
    <cellStyle name="Currency 2 2 2 2 4 3 5 2 2" xfId="811" xr:uid="{00000000-0005-0000-0000-000030030000}"/>
    <cellStyle name="Currency 2 2 2 2 4 3 5 3" xfId="812" xr:uid="{00000000-0005-0000-0000-000031030000}"/>
    <cellStyle name="Currency 2 2 2 2 4 3 5 4" xfId="813" xr:uid="{00000000-0005-0000-0000-000032030000}"/>
    <cellStyle name="Currency 2 2 2 2 4 3 6" xfId="814" xr:uid="{00000000-0005-0000-0000-000033030000}"/>
    <cellStyle name="Currency 2 2 2 2 4 3 6 2" xfId="815" xr:uid="{00000000-0005-0000-0000-000034030000}"/>
    <cellStyle name="Currency 2 2 2 2 4 3 6 2 2" xfId="816" xr:uid="{00000000-0005-0000-0000-000035030000}"/>
    <cellStyle name="Currency 2 2 2 2 4 3 6 3" xfId="817" xr:uid="{00000000-0005-0000-0000-000036030000}"/>
    <cellStyle name="Currency 2 2 2 2 4 3 6 4" xfId="818" xr:uid="{00000000-0005-0000-0000-000037030000}"/>
    <cellStyle name="Currency 2 2 2 2 4 3 7" xfId="819" xr:uid="{00000000-0005-0000-0000-000038030000}"/>
    <cellStyle name="Currency 2 2 2 2 4 3 7 2" xfId="820" xr:uid="{00000000-0005-0000-0000-000039030000}"/>
    <cellStyle name="Currency 2 2 2 2 4 3 8" xfId="821" xr:uid="{00000000-0005-0000-0000-00003A030000}"/>
    <cellStyle name="Currency 2 2 2 2 4 3 8 2" xfId="822" xr:uid="{00000000-0005-0000-0000-00003B030000}"/>
    <cellStyle name="Currency 2 2 2 2 4 3 9" xfId="823" xr:uid="{00000000-0005-0000-0000-00003C030000}"/>
    <cellStyle name="Currency 2 2 2 2 4 3 9 2" xfId="824" xr:uid="{00000000-0005-0000-0000-00003D030000}"/>
    <cellStyle name="Currency 2 2 2 2 4 4" xfId="825" xr:uid="{00000000-0005-0000-0000-00003E030000}"/>
    <cellStyle name="Currency 2 2 2 2 4 4 2" xfId="826" xr:uid="{00000000-0005-0000-0000-00003F030000}"/>
    <cellStyle name="Currency 2 2 2 2 4 4 2 2" xfId="827" xr:uid="{00000000-0005-0000-0000-000040030000}"/>
    <cellStyle name="Currency 2 2 2 2 4 4 2 3" xfId="828" xr:uid="{00000000-0005-0000-0000-000041030000}"/>
    <cellStyle name="Currency 2 2 2 2 4 4 3" xfId="829" xr:uid="{00000000-0005-0000-0000-000042030000}"/>
    <cellStyle name="Currency 2 2 2 2 4 4 3 2" xfId="830" xr:uid="{00000000-0005-0000-0000-000043030000}"/>
    <cellStyle name="Currency 2 2 2 2 4 4 4" xfId="831" xr:uid="{00000000-0005-0000-0000-000044030000}"/>
    <cellStyle name="Currency 2 2 2 2 4 4 5" xfId="832" xr:uid="{00000000-0005-0000-0000-000045030000}"/>
    <cellStyle name="Currency 2 2 2 2 4 4 6" xfId="833" xr:uid="{00000000-0005-0000-0000-000046030000}"/>
    <cellStyle name="Currency 2 2 2 2 4 4 7" xfId="834" xr:uid="{00000000-0005-0000-0000-000047030000}"/>
    <cellStyle name="Currency 2 2 2 2 4 5" xfId="835" xr:uid="{00000000-0005-0000-0000-000048030000}"/>
    <cellStyle name="Currency 2 2 2 2 4 5 2" xfId="836" xr:uid="{00000000-0005-0000-0000-000049030000}"/>
    <cellStyle name="Currency 2 2 2 2 4 5 2 2" xfId="837" xr:uid="{00000000-0005-0000-0000-00004A030000}"/>
    <cellStyle name="Currency 2 2 2 2 4 5 2 3" xfId="838" xr:uid="{00000000-0005-0000-0000-00004B030000}"/>
    <cellStyle name="Currency 2 2 2 2 4 5 3" xfId="839" xr:uid="{00000000-0005-0000-0000-00004C030000}"/>
    <cellStyle name="Currency 2 2 2 2 4 5 3 2" xfId="840" xr:uid="{00000000-0005-0000-0000-00004D030000}"/>
    <cellStyle name="Currency 2 2 2 2 4 5 4" xfId="841" xr:uid="{00000000-0005-0000-0000-00004E030000}"/>
    <cellStyle name="Currency 2 2 2 2 4 5 5" xfId="842" xr:uid="{00000000-0005-0000-0000-00004F030000}"/>
    <cellStyle name="Currency 2 2 2 2 4 5 6" xfId="843" xr:uid="{00000000-0005-0000-0000-000050030000}"/>
    <cellStyle name="Currency 2 2 2 2 4 6" xfId="844" xr:uid="{00000000-0005-0000-0000-000051030000}"/>
    <cellStyle name="Currency 2 2 2 2 4 6 2" xfId="845" xr:uid="{00000000-0005-0000-0000-000052030000}"/>
    <cellStyle name="Currency 2 2 2 2 4 6 2 2" xfId="846" xr:uid="{00000000-0005-0000-0000-000053030000}"/>
    <cellStyle name="Currency 2 2 2 2 4 6 2 3" xfId="847" xr:uid="{00000000-0005-0000-0000-000054030000}"/>
    <cellStyle name="Currency 2 2 2 2 4 6 3" xfId="848" xr:uid="{00000000-0005-0000-0000-000055030000}"/>
    <cellStyle name="Currency 2 2 2 2 4 6 3 2" xfId="849" xr:uid="{00000000-0005-0000-0000-000056030000}"/>
    <cellStyle name="Currency 2 2 2 2 4 6 4" xfId="850" xr:uid="{00000000-0005-0000-0000-000057030000}"/>
    <cellStyle name="Currency 2 2 2 2 4 6 5" xfId="851" xr:uid="{00000000-0005-0000-0000-000058030000}"/>
    <cellStyle name="Currency 2 2 2 2 4 6 6" xfId="852" xr:uid="{00000000-0005-0000-0000-000059030000}"/>
    <cellStyle name="Currency 2 2 2 2 4 7" xfId="853" xr:uid="{00000000-0005-0000-0000-00005A030000}"/>
    <cellStyle name="Currency 2 2 2 2 4 7 2" xfId="854" xr:uid="{00000000-0005-0000-0000-00005B030000}"/>
    <cellStyle name="Currency 2 2 2 2 4 7 2 2" xfId="855" xr:uid="{00000000-0005-0000-0000-00005C030000}"/>
    <cellStyle name="Currency 2 2 2 2 4 7 3" xfId="856" xr:uid="{00000000-0005-0000-0000-00005D030000}"/>
    <cellStyle name="Currency 2 2 2 2 4 7 4" xfId="857" xr:uid="{00000000-0005-0000-0000-00005E030000}"/>
    <cellStyle name="Currency 2 2 2 2 4 8" xfId="858" xr:uid="{00000000-0005-0000-0000-00005F030000}"/>
    <cellStyle name="Currency 2 2 2 2 4 8 2" xfId="859" xr:uid="{00000000-0005-0000-0000-000060030000}"/>
    <cellStyle name="Currency 2 2 2 2 4 8 2 2" xfId="860" xr:uid="{00000000-0005-0000-0000-000061030000}"/>
    <cellStyle name="Currency 2 2 2 2 4 8 3" xfId="861" xr:uid="{00000000-0005-0000-0000-000062030000}"/>
    <cellStyle name="Currency 2 2 2 2 4 8 4" xfId="862" xr:uid="{00000000-0005-0000-0000-000063030000}"/>
    <cellStyle name="Currency 2 2 2 2 4 9" xfId="863" xr:uid="{00000000-0005-0000-0000-000064030000}"/>
    <cellStyle name="Currency 2 2 2 2 4 9 2" xfId="864" xr:uid="{00000000-0005-0000-0000-000065030000}"/>
    <cellStyle name="Currency 2 2 2 2 5" xfId="865" xr:uid="{00000000-0005-0000-0000-000066030000}"/>
    <cellStyle name="Currency 2 2 2 2 5 10" xfId="866" xr:uid="{00000000-0005-0000-0000-000067030000}"/>
    <cellStyle name="Currency 2 2 2 2 5 10 2" xfId="867" xr:uid="{00000000-0005-0000-0000-000068030000}"/>
    <cellStyle name="Currency 2 2 2 2 5 11" xfId="868" xr:uid="{00000000-0005-0000-0000-000069030000}"/>
    <cellStyle name="Currency 2 2 2 2 5 11 2" xfId="869" xr:uid="{00000000-0005-0000-0000-00006A030000}"/>
    <cellStyle name="Currency 2 2 2 2 5 12" xfId="870" xr:uid="{00000000-0005-0000-0000-00006B030000}"/>
    <cellStyle name="Currency 2 2 2 2 5 13" xfId="871" xr:uid="{00000000-0005-0000-0000-00006C030000}"/>
    <cellStyle name="Currency 2 2 2 2 5 14" xfId="872" xr:uid="{00000000-0005-0000-0000-00006D030000}"/>
    <cellStyle name="Currency 2 2 2 2 5 15" xfId="873" xr:uid="{00000000-0005-0000-0000-00006E030000}"/>
    <cellStyle name="Currency 2 2 2 2 5 2" xfId="874" xr:uid="{00000000-0005-0000-0000-00006F030000}"/>
    <cellStyle name="Currency 2 2 2 2 5 2 10" xfId="875" xr:uid="{00000000-0005-0000-0000-000070030000}"/>
    <cellStyle name="Currency 2 2 2 2 5 2 11" xfId="876" xr:uid="{00000000-0005-0000-0000-000071030000}"/>
    <cellStyle name="Currency 2 2 2 2 5 2 12" xfId="877" xr:uid="{00000000-0005-0000-0000-000072030000}"/>
    <cellStyle name="Currency 2 2 2 2 5 2 13" xfId="878" xr:uid="{00000000-0005-0000-0000-000073030000}"/>
    <cellStyle name="Currency 2 2 2 2 5 2 2" xfId="879" xr:uid="{00000000-0005-0000-0000-000074030000}"/>
    <cellStyle name="Currency 2 2 2 2 5 2 2 2" xfId="880" xr:uid="{00000000-0005-0000-0000-000075030000}"/>
    <cellStyle name="Currency 2 2 2 2 5 2 2 2 2" xfId="881" xr:uid="{00000000-0005-0000-0000-000076030000}"/>
    <cellStyle name="Currency 2 2 2 2 5 2 2 2 3" xfId="882" xr:uid="{00000000-0005-0000-0000-000077030000}"/>
    <cellStyle name="Currency 2 2 2 2 5 2 2 3" xfId="883" xr:uid="{00000000-0005-0000-0000-000078030000}"/>
    <cellStyle name="Currency 2 2 2 2 5 2 2 3 2" xfId="884" xr:uid="{00000000-0005-0000-0000-000079030000}"/>
    <cellStyle name="Currency 2 2 2 2 5 2 2 4" xfId="885" xr:uid="{00000000-0005-0000-0000-00007A030000}"/>
    <cellStyle name="Currency 2 2 2 2 5 2 2 5" xfId="886" xr:uid="{00000000-0005-0000-0000-00007B030000}"/>
    <cellStyle name="Currency 2 2 2 2 5 2 2 6" xfId="887" xr:uid="{00000000-0005-0000-0000-00007C030000}"/>
    <cellStyle name="Currency 2 2 2 2 5 2 3" xfId="888" xr:uid="{00000000-0005-0000-0000-00007D030000}"/>
    <cellStyle name="Currency 2 2 2 2 5 2 3 2" xfId="889" xr:uid="{00000000-0005-0000-0000-00007E030000}"/>
    <cellStyle name="Currency 2 2 2 2 5 2 3 2 2" xfId="890" xr:uid="{00000000-0005-0000-0000-00007F030000}"/>
    <cellStyle name="Currency 2 2 2 2 5 2 3 2 3" xfId="891" xr:uid="{00000000-0005-0000-0000-000080030000}"/>
    <cellStyle name="Currency 2 2 2 2 5 2 3 3" xfId="892" xr:uid="{00000000-0005-0000-0000-000081030000}"/>
    <cellStyle name="Currency 2 2 2 2 5 2 3 3 2" xfId="893" xr:uid="{00000000-0005-0000-0000-000082030000}"/>
    <cellStyle name="Currency 2 2 2 2 5 2 3 4" xfId="894" xr:uid="{00000000-0005-0000-0000-000083030000}"/>
    <cellStyle name="Currency 2 2 2 2 5 2 3 5" xfId="895" xr:uid="{00000000-0005-0000-0000-000084030000}"/>
    <cellStyle name="Currency 2 2 2 2 5 2 3 6" xfId="896" xr:uid="{00000000-0005-0000-0000-000085030000}"/>
    <cellStyle name="Currency 2 2 2 2 5 2 4" xfId="897" xr:uid="{00000000-0005-0000-0000-000086030000}"/>
    <cellStyle name="Currency 2 2 2 2 5 2 4 2" xfId="898" xr:uid="{00000000-0005-0000-0000-000087030000}"/>
    <cellStyle name="Currency 2 2 2 2 5 2 4 2 2" xfId="899" xr:uid="{00000000-0005-0000-0000-000088030000}"/>
    <cellStyle name="Currency 2 2 2 2 5 2 4 2 3" xfId="900" xr:uid="{00000000-0005-0000-0000-000089030000}"/>
    <cellStyle name="Currency 2 2 2 2 5 2 4 3" xfId="901" xr:uid="{00000000-0005-0000-0000-00008A030000}"/>
    <cellStyle name="Currency 2 2 2 2 5 2 4 3 2" xfId="902" xr:uid="{00000000-0005-0000-0000-00008B030000}"/>
    <cellStyle name="Currency 2 2 2 2 5 2 4 4" xfId="903" xr:uid="{00000000-0005-0000-0000-00008C030000}"/>
    <cellStyle name="Currency 2 2 2 2 5 2 4 5" xfId="904" xr:uid="{00000000-0005-0000-0000-00008D030000}"/>
    <cellStyle name="Currency 2 2 2 2 5 2 4 6" xfId="905" xr:uid="{00000000-0005-0000-0000-00008E030000}"/>
    <cellStyle name="Currency 2 2 2 2 5 2 5" xfId="906" xr:uid="{00000000-0005-0000-0000-00008F030000}"/>
    <cellStyle name="Currency 2 2 2 2 5 2 5 2" xfId="907" xr:uid="{00000000-0005-0000-0000-000090030000}"/>
    <cellStyle name="Currency 2 2 2 2 5 2 5 2 2" xfId="908" xr:uid="{00000000-0005-0000-0000-000091030000}"/>
    <cellStyle name="Currency 2 2 2 2 5 2 5 3" xfId="909" xr:uid="{00000000-0005-0000-0000-000092030000}"/>
    <cellStyle name="Currency 2 2 2 2 5 2 5 4" xfId="910" xr:uid="{00000000-0005-0000-0000-000093030000}"/>
    <cellStyle name="Currency 2 2 2 2 5 2 6" xfId="911" xr:uid="{00000000-0005-0000-0000-000094030000}"/>
    <cellStyle name="Currency 2 2 2 2 5 2 6 2" xfId="912" xr:uid="{00000000-0005-0000-0000-000095030000}"/>
    <cellStyle name="Currency 2 2 2 2 5 2 6 2 2" xfId="913" xr:uid="{00000000-0005-0000-0000-000096030000}"/>
    <cellStyle name="Currency 2 2 2 2 5 2 6 3" xfId="914" xr:uid="{00000000-0005-0000-0000-000097030000}"/>
    <cellStyle name="Currency 2 2 2 2 5 2 6 4" xfId="915" xr:uid="{00000000-0005-0000-0000-000098030000}"/>
    <cellStyle name="Currency 2 2 2 2 5 2 7" xfId="916" xr:uid="{00000000-0005-0000-0000-000099030000}"/>
    <cellStyle name="Currency 2 2 2 2 5 2 7 2" xfId="917" xr:uid="{00000000-0005-0000-0000-00009A030000}"/>
    <cellStyle name="Currency 2 2 2 2 5 2 8" xfId="918" xr:uid="{00000000-0005-0000-0000-00009B030000}"/>
    <cellStyle name="Currency 2 2 2 2 5 2 8 2" xfId="919" xr:uid="{00000000-0005-0000-0000-00009C030000}"/>
    <cellStyle name="Currency 2 2 2 2 5 2 9" xfId="920" xr:uid="{00000000-0005-0000-0000-00009D030000}"/>
    <cellStyle name="Currency 2 2 2 2 5 2 9 2" xfId="921" xr:uid="{00000000-0005-0000-0000-00009E030000}"/>
    <cellStyle name="Currency 2 2 2 2 5 3" xfId="922" xr:uid="{00000000-0005-0000-0000-00009F030000}"/>
    <cellStyle name="Currency 2 2 2 2 5 3 10" xfId="923" xr:uid="{00000000-0005-0000-0000-0000A0030000}"/>
    <cellStyle name="Currency 2 2 2 2 5 3 11" xfId="924" xr:uid="{00000000-0005-0000-0000-0000A1030000}"/>
    <cellStyle name="Currency 2 2 2 2 5 3 12" xfId="925" xr:uid="{00000000-0005-0000-0000-0000A2030000}"/>
    <cellStyle name="Currency 2 2 2 2 5 3 13" xfId="926" xr:uid="{00000000-0005-0000-0000-0000A3030000}"/>
    <cellStyle name="Currency 2 2 2 2 5 3 2" xfId="927" xr:uid="{00000000-0005-0000-0000-0000A4030000}"/>
    <cellStyle name="Currency 2 2 2 2 5 3 2 2" xfId="928" xr:uid="{00000000-0005-0000-0000-0000A5030000}"/>
    <cellStyle name="Currency 2 2 2 2 5 3 2 2 2" xfId="929" xr:uid="{00000000-0005-0000-0000-0000A6030000}"/>
    <cellStyle name="Currency 2 2 2 2 5 3 2 2 3" xfId="930" xr:uid="{00000000-0005-0000-0000-0000A7030000}"/>
    <cellStyle name="Currency 2 2 2 2 5 3 2 3" xfId="931" xr:uid="{00000000-0005-0000-0000-0000A8030000}"/>
    <cellStyle name="Currency 2 2 2 2 5 3 2 3 2" xfId="932" xr:uid="{00000000-0005-0000-0000-0000A9030000}"/>
    <cellStyle name="Currency 2 2 2 2 5 3 2 4" xfId="933" xr:uid="{00000000-0005-0000-0000-0000AA030000}"/>
    <cellStyle name="Currency 2 2 2 2 5 3 2 5" xfId="934" xr:uid="{00000000-0005-0000-0000-0000AB030000}"/>
    <cellStyle name="Currency 2 2 2 2 5 3 2 6" xfId="935" xr:uid="{00000000-0005-0000-0000-0000AC030000}"/>
    <cellStyle name="Currency 2 2 2 2 5 3 3" xfId="936" xr:uid="{00000000-0005-0000-0000-0000AD030000}"/>
    <cellStyle name="Currency 2 2 2 2 5 3 3 2" xfId="937" xr:uid="{00000000-0005-0000-0000-0000AE030000}"/>
    <cellStyle name="Currency 2 2 2 2 5 3 3 2 2" xfId="938" xr:uid="{00000000-0005-0000-0000-0000AF030000}"/>
    <cellStyle name="Currency 2 2 2 2 5 3 3 2 3" xfId="939" xr:uid="{00000000-0005-0000-0000-0000B0030000}"/>
    <cellStyle name="Currency 2 2 2 2 5 3 3 3" xfId="940" xr:uid="{00000000-0005-0000-0000-0000B1030000}"/>
    <cellStyle name="Currency 2 2 2 2 5 3 3 3 2" xfId="941" xr:uid="{00000000-0005-0000-0000-0000B2030000}"/>
    <cellStyle name="Currency 2 2 2 2 5 3 3 4" xfId="942" xr:uid="{00000000-0005-0000-0000-0000B3030000}"/>
    <cellStyle name="Currency 2 2 2 2 5 3 3 5" xfId="943" xr:uid="{00000000-0005-0000-0000-0000B4030000}"/>
    <cellStyle name="Currency 2 2 2 2 5 3 3 6" xfId="944" xr:uid="{00000000-0005-0000-0000-0000B5030000}"/>
    <cellStyle name="Currency 2 2 2 2 5 3 4" xfId="945" xr:uid="{00000000-0005-0000-0000-0000B6030000}"/>
    <cellStyle name="Currency 2 2 2 2 5 3 4 2" xfId="946" xr:uid="{00000000-0005-0000-0000-0000B7030000}"/>
    <cellStyle name="Currency 2 2 2 2 5 3 4 2 2" xfId="947" xr:uid="{00000000-0005-0000-0000-0000B8030000}"/>
    <cellStyle name="Currency 2 2 2 2 5 3 4 2 3" xfId="948" xr:uid="{00000000-0005-0000-0000-0000B9030000}"/>
    <cellStyle name="Currency 2 2 2 2 5 3 4 3" xfId="949" xr:uid="{00000000-0005-0000-0000-0000BA030000}"/>
    <cellStyle name="Currency 2 2 2 2 5 3 4 3 2" xfId="950" xr:uid="{00000000-0005-0000-0000-0000BB030000}"/>
    <cellStyle name="Currency 2 2 2 2 5 3 4 4" xfId="951" xr:uid="{00000000-0005-0000-0000-0000BC030000}"/>
    <cellStyle name="Currency 2 2 2 2 5 3 4 5" xfId="952" xr:uid="{00000000-0005-0000-0000-0000BD030000}"/>
    <cellStyle name="Currency 2 2 2 2 5 3 4 6" xfId="953" xr:uid="{00000000-0005-0000-0000-0000BE030000}"/>
    <cellStyle name="Currency 2 2 2 2 5 3 5" xfId="954" xr:uid="{00000000-0005-0000-0000-0000BF030000}"/>
    <cellStyle name="Currency 2 2 2 2 5 3 5 2" xfId="955" xr:uid="{00000000-0005-0000-0000-0000C0030000}"/>
    <cellStyle name="Currency 2 2 2 2 5 3 5 2 2" xfId="956" xr:uid="{00000000-0005-0000-0000-0000C1030000}"/>
    <cellStyle name="Currency 2 2 2 2 5 3 5 3" xfId="957" xr:uid="{00000000-0005-0000-0000-0000C2030000}"/>
    <cellStyle name="Currency 2 2 2 2 5 3 5 4" xfId="958" xr:uid="{00000000-0005-0000-0000-0000C3030000}"/>
    <cellStyle name="Currency 2 2 2 2 5 3 6" xfId="959" xr:uid="{00000000-0005-0000-0000-0000C4030000}"/>
    <cellStyle name="Currency 2 2 2 2 5 3 6 2" xfId="960" xr:uid="{00000000-0005-0000-0000-0000C5030000}"/>
    <cellStyle name="Currency 2 2 2 2 5 3 6 2 2" xfId="961" xr:uid="{00000000-0005-0000-0000-0000C6030000}"/>
    <cellStyle name="Currency 2 2 2 2 5 3 6 3" xfId="962" xr:uid="{00000000-0005-0000-0000-0000C7030000}"/>
    <cellStyle name="Currency 2 2 2 2 5 3 6 4" xfId="963" xr:uid="{00000000-0005-0000-0000-0000C8030000}"/>
    <cellStyle name="Currency 2 2 2 2 5 3 7" xfId="964" xr:uid="{00000000-0005-0000-0000-0000C9030000}"/>
    <cellStyle name="Currency 2 2 2 2 5 3 7 2" xfId="965" xr:uid="{00000000-0005-0000-0000-0000CA030000}"/>
    <cellStyle name="Currency 2 2 2 2 5 3 8" xfId="966" xr:uid="{00000000-0005-0000-0000-0000CB030000}"/>
    <cellStyle name="Currency 2 2 2 2 5 3 8 2" xfId="967" xr:uid="{00000000-0005-0000-0000-0000CC030000}"/>
    <cellStyle name="Currency 2 2 2 2 5 3 9" xfId="968" xr:uid="{00000000-0005-0000-0000-0000CD030000}"/>
    <cellStyle name="Currency 2 2 2 2 5 3 9 2" xfId="969" xr:uid="{00000000-0005-0000-0000-0000CE030000}"/>
    <cellStyle name="Currency 2 2 2 2 5 4" xfId="970" xr:uid="{00000000-0005-0000-0000-0000CF030000}"/>
    <cellStyle name="Currency 2 2 2 2 5 4 2" xfId="971" xr:uid="{00000000-0005-0000-0000-0000D0030000}"/>
    <cellStyle name="Currency 2 2 2 2 5 4 2 2" xfId="972" xr:uid="{00000000-0005-0000-0000-0000D1030000}"/>
    <cellStyle name="Currency 2 2 2 2 5 4 2 3" xfId="973" xr:uid="{00000000-0005-0000-0000-0000D2030000}"/>
    <cellStyle name="Currency 2 2 2 2 5 4 3" xfId="974" xr:uid="{00000000-0005-0000-0000-0000D3030000}"/>
    <cellStyle name="Currency 2 2 2 2 5 4 3 2" xfId="975" xr:uid="{00000000-0005-0000-0000-0000D4030000}"/>
    <cellStyle name="Currency 2 2 2 2 5 4 4" xfId="976" xr:uid="{00000000-0005-0000-0000-0000D5030000}"/>
    <cellStyle name="Currency 2 2 2 2 5 4 5" xfId="977" xr:uid="{00000000-0005-0000-0000-0000D6030000}"/>
    <cellStyle name="Currency 2 2 2 2 5 4 6" xfId="978" xr:uid="{00000000-0005-0000-0000-0000D7030000}"/>
    <cellStyle name="Currency 2 2 2 2 5 4 7" xfId="979" xr:uid="{00000000-0005-0000-0000-0000D8030000}"/>
    <cellStyle name="Currency 2 2 2 2 5 5" xfId="980" xr:uid="{00000000-0005-0000-0000-0000D9030000}"/>
    <cellStyle name="Currency 2 2 2 2 5 5 2" xfId="981" xr:uid="{00000000-0005-0000-0000-0000DA030000}"/>
    <cellStyle name="Currency 2 2 2 2 5 5 2 2" xfId="982" xr:uid="{00000000-0005-0000-0000-0000DB030000}"/>
    <cellStyle name="Currency 2 2 2 2 5 5 2 3" xfId="983" xr:uid="{00000000-0005-0000-0000-0000DC030000}"/>
    <cellStyle name="Currency 2 2 2 2 5 5 3" xfId="984" xr:uid="{00000000-0005-0000-0000-0000DD030000}"/>
    <cellStyle name="Currency 2 2 2 2 5 5 3 2" xfId="985" xr:uid="{00000000-0005-0000-0000-0000DE030000}"/>
    <cellStyle name="Currency 2 2 2 2 5 5 4" xfId="986" xr:uid="{00000000-0005-0000-0000-0000DF030000}"/>
    <cellStyle name="Currency 2 2 2 2 5 5 5" xfId="987" xr:uid="{00000000-0005-0000-0000-0000E0030000}"/>
    <cellStyle name="Currency 2 2 2 2 5 5 6" xfId="988" xr:uid="{00000000-0005-0000-0000-0000E1030000}"/>
    <cellStyle name="Currency 2 2 2 2 5 6" xfId="989" xr:uid="{00000000-0005-0000-0000-0000E2030000}"/>
    <cellStyle name="Currency 2 2 2 2 5 6 2" xfId="990" xr:uid="{00000000-0005-0000-0000-0000E3030000}"/>
    <cellStyle name="Currency 2 2 2 2 5 6 2 2" xfId="991" xr:uid="{00000000-0005-0000-0000-0000E4030000}"/>
    <cellStyle name="Currency 2 2 2 2 5 6 2 3" xfId="992" xr:uid="{00000000-0005-0000-0000-0000E5030000}"/>
    <cellStyle name="Currency 2 2 2 2 5 6 3" xfId="993" xr:uid="{00000000-0005-0000-0000-0000E6030000}"/>
    <cellStyle name="Currency 2 2 2 2 5 6 3 2" xfId="994" xr:uid="{00000000-0005-0000-0000-0000E7030000}"/>
    <cellStyle name="Currency 2 2 2 2 5 6 4" xfId="995" xr:uid="{00000000-0005-0000-0000-0000E8030000}"/>
    <cellStyle name="Currency 2 2 2 2 5 6 5" xfId="996" xr:uid="{00000000-0005-0000-0000-0000E9030000}"/>
    <cellStyle name="Currency 2 2 2 2 5 6 6" xfId="997" xr:uid="{00000000-0005-0000-0000-0000EA030000}"/>
    <cellStyle name="Currency 2 2 2 2 5 7" xfId="998" xr:uid="{00000000-0005-0000-0000-0000EB030000}"/>
    <cellStyle name="Currency 2 2 2 2 5 7 2" xfId="999" xr:uid="{00000000-0005-0000-0000-0000EC030000}"/>
    <cellStyle name="Currency 2 2 2 2 5 7 2 2" xfId="1000" xr:uid="{00000000-0005-0000-0000-0000ED030000}"/>
    <cellStyle name="Currency 2 2 2 2 5 7 3" xfId="1001" xr:uid="{00000000-0005-0000-0000-0000EE030000}"/>
    <cellStyle name="Currency 2 2 2 2 5 7 4" xfId="1002" xr:uid="{00000000-0005-0000-0000-0000EF030000}"/>
    <cellStyle name="Currency 2 2 2 2 5 8" xfId="1003" xr:uid="{00000000-0005-0000-0000-0000F0030000}"/>
    <cellStyle name="Currency 2 2 2 2 5 8 2" xfId="1004" xr:uid="{00000000-0005-0000-0000-0000F1030000}"/>
    <cellStyle name="Currency 2 2 2 2 5 8 2 2" xfId="1005" xr:uid="{00000000-0005-0000-0000-0000F2030000}"/>
    <cellStyle name="Currency 2 2 2 2 5 8 3" xfId="1006" xr:uid="{00000000-0005-0000-0000-0000F3030000}"/>
    <cellStyle name="Currency 2 2 2 2 5 8 4" xfId="1007" xr:uid="{00000000-0005-0000-0000-0000F4030000}"/>
    <cellStyle name="Currency 2 2 2 2 5 9" xfId="1008" xr:uid="{00000000-0005-0000-0000-0000F5030000}"/>
    <cellStyle name="Currency 2 2 2 2 5 9 2" xfId="1009" xr:uid="{00000000-0005-0000-0000-0000F6030000}"/>
    <cellStyle name="Currency 2 2 2 2 6" xfId="1010" xr:uid="{00000000-0005-0000-0000-0000F7030000}"/>
    <cellStyle name="Currency 2 2 2 2 6 10" xfId="1011" xr:uid="{00000000-0005-0000-0000-0000F8030000}"/>
    <cellStyle name="Currency 2 2 2 2 6 11" xfId="1012" xr:uid="{00000000-0005-0000-0000-0000F9030000}"/>
    <cellStyle name="Currency 2 2 2 2 6 12" xfId="1013" xr:uid="{00000000-0005-0000-0000-0000FA030000}"/>
    <cellStyle name="Currency 2 2 2 2 6 13" xfId="1014" xr:uid="{00000000-0005-0000-0000-0000FB030000}"/>
    <cellStyle name="Currency 2 2 2 2 6 2" xfId="1015" xr:uid="{00000000-0005-0000-0000-0000FC030000}"/>
    <cellStyle name="Currency 2 2 2 2 6 2 2" xfId="1016" xr:uid="{00000000-0005-0000-0000-0000FD030000}"/>
    <cellStyle name="Currency 2 2 2 2 6 2 2 2" xfId="1017" xr:uid="{00000000-0005-0000-0000-0000FE030000}"/>
    <cellStyle name="Currency 2 2 2 2 6 2 2 3" xfId="1018" xr:uid="{00000000-0005-0000-0000-0000FF030000}"/>
    <cellStyle name="Currency 2 2 2 2 6 2 3" xfId="1019" xr:uid="{00000000-0005-0000-0000-000000040000}"/>
    <cellStyle name="Currency 2 2 2 2 6 2 3 2" xfId="1020" xr:uid="{00000000-0005-0000-0000-000001040000}"/>
    <cellStyle name="Currency 2 2 2 2 6 2 4" xfId="1021" xr:uid="{00000000-0005-0000-0000-000002040000}"/>
    <cellStyle name="Currency 2 2 2 2 6 2 5" xfId="1022" xr:uid="{00000000-0005-0000-0000-000003040000}"/>
    <cellStyle name="Currency 2 2 2 2 6 2 6" xfId="1023" xr:uid="{00000000-0005-0000-0000-000004040000}"/>
    <cellStyle name="Currency 2 2 2 2 6 3" xfId="1024" xr:uid="{00000000-0005-0000-0000-000005040000}"/>
    <cellStyle name="Currency 2 2 2 2 6 3 2" xfId="1025" xr:uid="{00000000-0005-0000-0000-000006040000}"/>
    <cellStyle name="Currency 2 2 2 2 6 3 2 2" xfId="1026" xr:uid="{00000000-0005-0000-0000-000007040000}"/>
    <cellStyle name="Currency 2 2 2 2 6 3 2 3" xfId="1027" xr:uid="{00000000-0005-0000-0000-000008040000}"/>
    <cellStyle name="Currency 2 2 2 2 6 3 3" xfId="1028" xr:uid="{00000000-0005-0000-0000-000009040000}"/>
    <cellStyle name="Currency 2 2 2 2 6 3 3 2" xfId="1029" xr:uid="{00000000-0005-0000-0000-00000A040000}"/>
    <cellStyle name="Currency 2 2 2 2 6 3 4" xfId="1030" xr:uid="{00000000-0005-0000-0000-00000B040000}"/>
    <cellStyle name="Currency 2 2 2 2 6 3 5" xfId="1031" xr:uid="{00000000-0005-0000-0000-00000C040000}"/>
    <cellStyle name="Currency 2 2 2 2 6 3 6" xfId="1032" xr:uid="{00000000-0005-0000-0000-00000D040000}"/>
    <cellStyle name="Currency 2 2 2 2 6 4" xfId="1033" xr:uid="{00000000-0005-0000-0000-00000E040000}"/>
    <cellStyle name="Currency 2 2 2 2 6 4 2" xfId="1034" xr:uid="{00000000-0005-0000-0000-00000F040000}"/>
    <cellStyle name="Currency 2 2 2 2 6 4 2 2" xfId="1035" xr:uid="{00000000-0005-0000-0000-000010040000}"/>
    <cellStyle name="Currency 2 2 2 2 6 4 2 3" xfId="1036" xr:uid="{00000000-0005-0000-0000-000011040000}"/>
    <cellStyle name="Currency 2 2 2 2 6 4 3" xfId="1037" xr:uid="{00000000-0005-0000-0000-000012040000}"/>
    <cellStyle name="Currency 2 2 2 2 6 4 3 2" xfId="1038" xr:uid="{00000000-0005-0000-0000-000013040000}"/>
    <cellStyle name="Currency 2 2 2 2 6 4 4" xfId="1039" xr:uid="{00000000-0005-0000-0000-000014040000}"/>
    <cellStyle name="Currency 2 2 2 2 6 4 5" xfId="1040" xr:uid="{00000000-0005-0000-0000-000015040000}"/>
    <cellStyle name="Currency 2 2 2 2 6 4 6" xfId="1041" xr:uid="{00000000-0005-0000-0000-000016040000}"/>
    <cellStyle name="Currency 2 2 2 2 6 5" xfId="1042" xr:uid="{00000000-0005-0000-0000-000017040000}"/>
    <cellStyle name="Currency 2 2 2 2 6 5 2" xfId="1043" xr:uid="{00000000-0005-0000-0000-000018040000}"/>
    <cellStyle name="Currency 2 2 2 2 6 5 2 2" xfId="1044" xr:uid="{00000000-0005-0000-0000-000019040000}"/>
    <cellStyle name="Currency 2 2 2 2 6 5 3" xfId="1045" xr:uid="{00000000-0005-0000-0000-00001A040000}"/>
    <cellStyle name="Currency 2 2 2 2 6 5 4" xfId="1046" xr:uid="{00000000-0005-0000-0000-00001B040000}"/>
    <cellStyle name="Currency 2 2 2 2 6 6" xfId="1047" xr:uid="{00000000-0005-0000-0000-00001C040000}"/>
    <cellStyle name="Currency 2 2 2 2 6 6 2" xfId="1048" xr:uid="{00000000-0005-0000-0000-00001D040000}"/>
    <cellStyle name="Currency 2 2 2 2 6 6 2 2" xfId="1049" xr:uid="{00000000-0005-0000-0000-00001E040000}"/>
    <cellStyle name="Currency 2 2 2 2 6 6 3" xfId="1050" xr:uid="{00000000-0005-0000-0000-00001F040000}"/>
    <cellStyle name="Currency 2 2 2 2 6 6 4" xfId="1051" xr:uid="{00000000-0005-0000-0000-000020040000}"/>
    <cellStyle name="Currency 2 2 2 2 6 7" xfId="1052" xr:uid="{00000000-0005-0000-0000-000021040000}"/>
    <cellStyle name="Currency 2 2 2 2 6 7 2" xfId="1053" xr:uid="{00000000-0005-0000-0000-000022040000}"/>
    <cellStyle name="Currency 2 2 2 2 6 8" xfId="1054" xr:uid="{00000000-0005-0000-0000-000023040000}"/>
    <cellStyle name="Currency 2 2 2 2 6 8 2" xfId="1055" xr:uid="{00000000-0005-0000-0000-000024040000}"/>
    <cellStyle name="Currency 2 2 2 2 6 9" xfId="1056" xr:uid="{00000000-0005-0000-0000-000025040000}"/>
    <cellStyle name="Currency 2 2 2 2 6 9 2" xfId="1057" xr:uid="{00000000-0005-0000-0000-000026040000}"/>
    <cellStyle name="Currency 2 2 2 2 7" xfId="1058" xr:uid="{00000000-0005-0000-0000-000027040000}"/>
    <cellStyle name="Currency 2 2 2 2 7 10" xfId="1059" xr:uid="{00000000-0005-0000-0000-000028040000}"/>
    <cellStyle name="Currency 2 2 2 2 7 11" xfId="1060" xr:uid="{00000000-0005-0000-0000-000029040000}"/>
    <cellStyle name="Currency 2 2 2 2 7 12" xfId="1061" xr:uid="{00000000-0005-0000-0000-00002A040000}"/>
    <cellStyle name="Currency 2 2 2 2 7 13" xfId="1062" xr:uid="{00000000-0005-0000-0000-00002B040000}"/>
    <cellStyle name="Currency 2 2 2 2 7 2" xfId="1063" xr:uid="{00000000-0005-0000-0000-00002C040000}"/>
    <cellStyle name="Currency 2 2 2 2 7 2 2" xfId="1064" xr:uid="{00000000-0005-0000-0000-00002D040000}"/>
    <cellStyle name="Currency 2 2 2 2 7 2 2 2" xfId="1065" xr:uid="{00000000-0005-0000-0000-00002E040000}"/>
    <cellStyle name="Currency 2 2 2 2 7 2 2 3" xfId="1066" xr:uid="{00000000-0005-0000-0000-00002F040000}"/>
    <cellStyle name="Currency 2 2 2 2 7 2 3" xfId="1067" xr:uid="{00000000-0005-0000-0000-000030040000}"/>
    <cellStyle name="Currency 2 2 2 2 7 2 3 2" xfId="1068" xr:uid="{00000000-0005-0000-0000-000031040000}"/>
    <cellStyle name="Currency 2 2 2 2 7 2 4" xfId="1069" xr:uid="{00000000-0005-0000-0000-000032040000}"/>
    <cellStyle name="Currency 2 2 2 2 7 2 5" xfId="1070" xr:uid="{00000000-0005-0000-0000-000033040000}"/>
    <cellStyle name="Currency 2 2 2 2 7 2 6" xfId="1071" xr:uid="{00000000-0005-0000-0000-000034040000}"/>
    <cellStyle name="Currency 2 2 2 2 7 3" xfId="1072" xr:uid="{00000000-0005-0000-0000-000035040000}"/>
    <cellStyle name="Currency 2 2 2 2 7 3 2" xfId="1073" xr:uid="{00000000-0005-0000-0000-000036040000}"/>
    <cellStyle name="Currency 2 2 2 2 7 3 2 2" xfId="1074" xr:uid="{00000000-0005-0000-0000-000037040000}"/>
    <cellStyle name="Currency 2 2 2 2 7 3 2 3" xfId="1075" xr:uid="{00000000-0005-0000-0000-000038040000}"/>
    <cellStyle name="Currency 2 2 2 2 7 3 3" xfId="1076" xr:uid="{00000000-0005-0000-0000-000039040000}"/>
    <cellStyle name="Currency 2 2 2 2 7 3 3 2" xfId="1077" xr:uid="{00000000-0005-0000-0000-00003A040000}"/>
    <cellStyle name="Currency 2 2 2 2 7 3 4" xfId="1078" xr:uid="{00000000-0005-0000-0000-00003B040000}"/>
    <cellStyle name="Currency 2 2 2 2 7 3 5" xfId="1079" xr:uid="{00000000-0005-0000-0000-00003C040000}"/>
    <cellStyle name="Currency 2 2 2 2 7 3 6" xfId="1080" xr:uid="{00000000-0005-0000-0000-00003D040000}"/>
    <cellStyle name="Currency 2 2 2 2 7 4" xfId="1081" xr:uid="{00000000-0005-0000-0000-00003E040000}"/>
    <cellStyle name="Currency 2 2 2 2 7 4 2" xfId="1082" xr:uid="{00000000-0005-0000-0000-00003F040000}"/>
    <cellStyle name="Currency 2 2 2 2 7 4 2 2" xfId="1083" xr:uid="{00000000-0005-0000-0000-000040040000}"/>
    <cellStyle name="Currency 2 2 2 2 7 4 2 3" xfId="1084" xr:uid="{00000000-0005-0000-0000-000041040000}"/>
    <cellStyle name="Currency 2 2 2 2 7 4 3" xfId="1085" xr:uid="{00000000-0005-0000-0000-000042040000}"/>
    <cellStyle name="Currency 2 2 2 2 7 4 3 2" xfId="1086" xr:uid="{00000000-0005-0000-0000-000043040000}"/>
    <cellStyle name="Currency 2 2 2 2 7 4 4" xfId="1087" xr:uid="{00000000-0005-0000-0000-000044040000}"/>
    <cellStyle name="Currency 2 2 2 2 7 4 5" xfId="1088" xr:uid="{00000000-0005-0000-0000-000045040000}"/>
    <cellStyle name="Currency 2 2 2 2 7 4 6" xfId="1089" xr:uid="{00000000-0005-0000-0000-000046040000}"/>
    <cellStyle name="Currency 2 2 2 2 7 5" xfId="1090" xr:uid="{00000000-0005-0000-0000-000047040000}"/>
    <cellStyle name="Currency 2 2 2 2 7 5 2" xfId="1091" xr:uid="{00000000-0005-0000-0000-000048040000}"/>
    <cellStyle name="Currency 2 2 2 2 7 5 2 2" xfId="1092" xr:uid="{00000000-0005-0000-0000-000049040000}"/>
    <cellStyle name="Currency 2 2 2 2 7 5 3" xfId="1093" xr:uid="{00000000-0005-0000-0000-00004A040000}"/>
    <cellStyle name="Currency 2 2 2 2 7 5 4" xfId="1094" xr:uid="{00000000-0005-0000-0000-00004B040000}"/>
    <cellStyle name="Currency 2 2 2 2 7 6" xfId="1095" xr:uid="{00000000-0005-0000-0000-00004C040000}"/>
    <cellStyle name="Currency 2 2 2 2 7 6 2" xfId="1096" xr:uid="{00000000-0005-0000-0000-00004D040000}"/>
    <cellStyle name="Currency 2 2 2 2 7 6 2 2" xfId="1097" xr:uid="{00000000-0005-0000-0000-00004E040000}"/>
    <cellStyle name="Currency 2 2 2 2 7 6 3" xfId="1098" xr:uid="{00000000-0005-0000-0000-00004F040000}"/>
    <cellStyle name="Currency 2 2 2 2 7 6 4" xfId="1099" xr:uid="{00000000-0005-0000-0000-000050040000}"/>
    <cellStyle name="Currency 2 2 2 2 7 7" xfId="1100" xr:uid="{00000000-0005-0000-0000-000051040000}"/>
    <cellStyle name="Currency 2 2 2 2 7 7 2" xfId="1101" xr:uid="{00000000-0005-0000-0000-000052040000}"/>
    <cellStyle name="Currency 2 2 2 2 7 8" xfId="1102" xr:uid="{00000000-0005-0000-0000-000053040000}"/>
    <cellStyle name="Currency 2 2 2 2 7 8 2" xfId="1103" xr:uid="{00000000-0005-0000-0000-000054040000}"/>
    <cellStyle name="Currency 2 2 2 2 7 9" xfId="1104" xr:uid="{00000000-0005-0000-0000-000055040000}"/>
    <cellStyle name="Currency 2 2 2 2 7 9 2" xfId="1105" xr:uid="{00000000-0005-0000-0000-000056040000}"/>
    <cellStyle name="Currency 2 2 2 2 8" xfId="1106" xr:uid="{00000000-0005-0000-0000-000057040000}"/>
    <cellStyle name="Currency 2 2 2 2 8 2" xfId="1107" xr:uid="{00000000-0005-0000-0000-000058040000}"/>
    <cellStyle name="Currency 2 2 2 2 8 2 2" xfId="1108" xr:uid="{00000000-0005-0000-0000-000059040000}"/>
    <cellStyle name="Currency 2 2 2 2 8 2 3" xfId="1109" xr:uid="{00000000-0005-0000-0000-00005A040000}"/>
    <cellStyle name="Currency 2 2 2 2 8 3" xfId="1110" xr:uid="{00000000-0005-0000-0000-00005B040000}"/>
    <cellStyle name="Currency 2 2 2 2 8 3 2" xfId="1111" xr:uid="{00000000-0005-0000-0000-00005C040000}"/>
    <cellStyle name="Currency 2 2 2 2 8 4" xfId="1112" xr:uid="{00000000-0005-0000-0000-00005D040000}"/>
    <cellStyle name="Currency 2 2 2 2 8 5" xfId="1113" xr:uid="{00000000-0005-0000-0000-00005E040000}"/>
    <cellStyle name="Currency 2 2 2 2 8 6" xfId="1114" xr:uid="{00000000-0005-0000-0000-00005F040000}"/>
    <cellStyle name="Currency 2 2 2 2 8 7" xfId="1115" xr:uid="{00000000-0005-0000-0000-000060040000}"/>
    <cellStyle name="Currency 2 2 2 2 9" xfId="1116" xr:uid="{00000000-0005-0000-0000-000061040000}"/>
    <cellStyle name="Currency 2 2 2 2 9 2" xfId="1117" xr:uid="{00000000-0005-0000-0000-000062040000}"/>
    <cellStyle name="Currency 2 2 2 2 9 2 2" xfId="1118" xr:uid="{00000000-0005-0000-0000-000063040000}"/>
    <cellStyle name="Currency 2 2 2 2 9 2 3" xfId="1119" xr:uid="{00000000-0005-0000-0000-000064040000}"/>
    <cellStyle name="Currency 2 2 2 2 9 3" xfId="1120" xr:uid="{00000000-0005-0000-0000-000065040000}"/>
    <cellStyle name="Currency 2 2 2 2 9 3 2" xfId="1121" xr:uid="{00000000-0005-0000-0000-000066040000}"/>
    <cellStyle name="Currency 2 2 2 2 9 4" xfId="1122" xr:uid="{00000000-0005-0000-0000-000067040000}"/>
    <cellStyle name="Currency 2 2 2 2 9 5" xfId="1123" xr:uid="{00000000-0005-0000-0000-000068040000}"/>
    <cellStyle name="Currency 2 2 2 2 9 6" xfId="1124" xr:uid="{00000000-0005-0000-0000-000069040000}"/>
    <cellStyle name="Currency 2 2 2 20" xfId="1125" xr:uid="{00000000-0005-0000-0000-00006A040000}"/>
    <cellStyle name="Currency 2 2 2 3" xfId="1126" xr:uid="{00000000-0005-0000-0000-00006B040000}"/>
    <cellStyle name="Currency 2 2 2 3 10" xfId="1127" xr:uid="{00000000-0005-0000-0000-00006C040000}"/>
    <cellStyle name="Currency 2 2 2 3 10 2" xfId="1128" xr:uid="{00000000-0005-0000-0000-00006D040000}"/>
    <cellStyle name="Currency 2 2 2 3 11" xfId="1129" xr:uid="{00000000-0005-0000-0000-00006E040000}"/>
    <cellStyle name="Currency 2 2 2 3 11 2" xfId="1130" xr:uid="{00000000-0005-0000-0000-00006F040000}"/>
    <cellStyle name="Currency 2 2 2 3 12" xfId="1131" xr:uid="{00000000-0005-0000-0000-000070040000}"/>
    <cellStyle name="Currency 2 2 2 3 13" xfId="1132" xr:uid="{00000000-0005-0000-0000-000071040000}"/>
    <cellStyle name="Currency 2 2 2 3 14" xfId="1133" xr:uid="{00000000-0005-0000-0000-000072040000}"/>
    <cellStyle name="Currency 2 2 2 3 15" xfId="1134" xr:uid="{00000000-0005-0000-0000-000073040000}"/>
    <cellStyle name="Currency 2 2 2 3 2" xfId="1135" xr:uid="{00000000-0005-0000-0000-000074040000}"/>
    <cellStyle name="Currency 2 2 2 3 2 10" xfId="1136" xr:uid="{00000000-0005-0000-0000-000075040000}"/>
    <cellStyle name="Currency 2 2 2 3 2 11" xfId="1137" xr:uid="{00000000-0005-0000-0000-000076040000}"/>
    <cellStyle name="Currency 2 2 2 3 2 12" xfId="1138" xr:uid="{00000000-0005-0000-0000-000077040000}"/>
    <cellStyle name="Currency 2 2 2 3 2 13" xfId="1139" xr:uid="{00000000-0005-0000-0000-000078040000}"/>
    <cellStyle name="Currency 2 2 2 3 2 2" xfId="1140" xr:uid="{00000000-0005-0000-0000-000079040000}"/>
    <cellStyle name="Currency 2 2 2 3 2 2 2" xfId="1141" xr:uid="{00000000-0005-0000-0000-00007A040000}"/>
    <cellStyle name="Currency 2 2 2 3 2 2 2 2" xfId="1142" xr:uid="{00000000-0005-0000-0000-00007B040000}"/>
    <cellStyle name="Currency 2 2 2 3 2 2 2 3" xfId="1143" xr:uid="{00000000-0005-0000-0000-00007C040000}"/>
    <cellStyle name="Currency 2 2 2 3 2 2 3" xfId="1144" xr:uid="{00000000-0005-0000-0000-00007D040000}"/>
    <cellStyle name="Currency 2 2 2 3 2 2 3 2" xfId="1145" xr:uid="{00000000-0005-0000-0000-00007E040000}"/>
    <cellStyle name="Currency 2 2 2 3 2 2 4" xfId="1146" xr:uid="{00000000-0005-0000-0000-00007F040000}"/>
    <cellStyle name="Currency 2 2 2 3 2 2 5" xfId="1147" xr:uid="{00000000-0005-0000-0000-000080040000}"/>
    <cellStyle name="Currency 2 2 2 3 2 2 6" xfId="1148" xr:uid="{00000000-0005-0000-0000-000081040000}"/>
    <cellStyle name="Currency 2 2 2 3 2 3" xfId="1149" xr:uid="{00000000-0005-0000-0000-000082040000}"/>
    <cellStyle name="Currency 2 2 2 3 2 3 2" xfId="1150" xr:uid="{00000000-0005-0000-0000-000083040000}"/>
    <cellStyle name="Currency 2 2 2 3 2 3 2 2" xfId="1151" xr:uid="{00000000-0005-0000-0000-000084040000}"/>
    <cellStyle name="Currency 2 2 2 3 2 3 2 3" xfId="1152" xr:uid="{00000000-0005-0000-0000-000085040000}"/>
    <cellStyle name="Currency 2 2 2 3 2 3 3" xfId="1153" xr:uid="{00000000-0005-0000-0000-000086040000}"/>
    <cellStyle name="Currency 2 2 2 3 2 3 3 2" xfId="1154" xr:uid="{00000000-0005-0000-0000-000087040000}"/>
    <cellStyle name="Currency 2 2 2 3 2 3 4" xfId="1155" xr:uid="{00000000-0005-0000-0000-000088040000}"/>
    <cellStyle name="Currency 2 2 2 3 2 3 5" xfId="1156" xr:uid="{00000000-0005-0000-0000-000089040000}"/>
    <cellStyle name="Currency 2 2 2 3 2 3 6" xfId="1157" xr:uid="{00000000-0005-0000-0000-00008A040000}"/>
    <cellStyle name="Currency 2 2 2 3 2 4" xfId="1158" xr:uid="{00000000-0005-0000-0000-00008B040000}"/>
    <cellStyle name="Currency 2 2 2 3 2 4 2" xfId="1159" xr:uid="{00000000-0005-0000-0000-00008C040000}"/>
    <cellStyle name="Currency 2 2 2 3 2 4 2 2" xfId="1160" xr:uid="{00000000-0005-0000-0000-00008D040000}"/>
    <cellStyle name="Currency 2 2 2 3 2 4 2 3" xfId="1161" xr:uid="{00000000-0005-0000-0000-00008E040000}"/>
    <cellStyle name="Currency 2 2 2 3 2 4 3" xfId="1162" xr:uid="{00000000-0005-0000-0000-00008F040000}"/>
    <cellStyle name="Currency 2 2 2 3 2 4 3 2" xfId="1163" xr:uid="{00000000-0005-0000-0000-000090040000}"/>
    <cellStyle name="Currency 2 2 2 3 2 4 4" xfId="1164" xr:uid="{00000000-0005-0000-0000-000091040000}"/>
    <cellStyle name="Currency 2 2 2 3 2 4 5" xfId="1165" xr:uid="{00000000-0005-0000-0000-000092040000}"/>
    <cellStyle name="Currency 2 2 2 3 2 4 6" xfId="1166" xr:uid="{00000000-0005-0000-0000-000093040000}"/>
    <cellStyle name="Currency 2 2 2 3 2 5" xfId="1167" xr:uid="{00000000-0005-0000-0000-000094040000}"/>
    <cellStyle name="Currency 2 2 2 3 2 5 2" xfId="1168" xr:uid="{00000000-0005-0000-0000-000095040000}"/>
    <cellStyle name="Currency 2 2 2 3 2 5 2 2" xfId="1169" xr:uid="{00000000-0005-0000-0000-000096040000}"/>
    <cellStyle name="Currency 2 2 2 3 2 5 3" xfId="1170" xr:uid="{00000000-0005-0000-0000-000097040000}"/>
    <cellStyle name="Currency 2 2 2 3 2 5 4" xfId="1171" xr:uid="{00000000-0005-0000-0000-000098040000}"/>
    <cellStyle name="Currency 2 2 2 3 2 6" xfId="1172" xr:uid="{00000000-0005-0000-0000-000099040000}"/>
    <cellStyle name="Currency 2 2 2 3 2 6 2" xfId="1173" xr:uid="{00000000-0005-0000-0000-00009A040000}"/>
    <cellStyle name="Currency 2 2 2 3 2 6 2 2" xfId="1174" xr:uid="{00000000-0005-0000-0000-00009B040000}"/>
    <cellStyle name="Currency 2 2 2 3 2 6 3" xfId="1175" xr:uid="{00000000-0005-0000-0000-00009C040000}"/>
    <cellStyle name="Currency 2 2 2 3 2 6 4" xfId="1176" xr:uid="{00000000-0005-0000-0000-00009D040000}"/>
    <cellStyle name="Currency 2 2 2 3 2 7" xfId="1177" xr:uid="{00000000-0005-0000-0000-00009E040000}"/>
    <cellStyle name="Currency 2 2 2 3 2 7 2" xfId="1178" xr:uid="{00000000-0005-0000-0000-00009F040000}"/>
    <cellStyle name="Currency 2 2 2 3 2 8" xfId="1179" xr:uid="{00000000-0005-0000-0000-0000A0040000}"/>
    <cellStyle name="Currency 2 2 2 3 2 8 2" xfId="1180" xr:uid="{00000000-0005-0000-0000-0000A1040000}"/>
    <cellStyle name="Currency 2 2 2 3 2 9" xfId="1181" xr:uid="{00000000-0005-0000-0000-0000A2040000}"/>
    <cellStyle name="Currency 2 2 2 3 2 9 2" xfId="1182" xr:uid="{00000000-0005-0000-0000-0000A3040000}"/>
    <cellStyle name="Currency 2 2 2 3 3" xfId="1183" xr:uid="{00000000-0005-0000-0000-0000A4040000}"/>
    <cellStyle name="Currency 2 2 2 3 3 10" xfId="1184" xr:uid="{00000000-0005-0000-0000-0000A5040000}"/>
    <cellStyle name="Currency 2 2 2 3 3 11" xfId="1185" xr:uid="{00000000-0005-0000-0000-0000A6040000}"/>
    <cellStyle name="Currency 2 2 2 3 3 12" xfId="1186" xr:uid="{00000000-0005-0000-0000-0000A7040000}"/>
    <cellStyle name="Currency 2 2 2 3 3 13" xfId="1187" xr:uid="{00000000-0005-0000-0000-0000A8040000}"/>
    <cellStyle name="Currency 2 2 2 3 3 2" xfId="1188" xr:uid="{00000000-0005-0000-0000-0000A9040000}"/>
    <cellStyle name="Currency 2 2 2 3 3 2 2" xfId="1189" xr:uid="{00000000-0005-0000-0000-0000AA040000}"/>
    <cellStyle name="Currency 2 2 2 3 3 2 2 2" xfId="1190" xr:uid="{00000000-0005-0000-0000-0000AB040000}"/>
    <cellStyle name="Currency 2 2 2 3 3 2 2 3" xfId="1191" xr:uid="{00000000-0005-0000-0000-0000AC040000}"/>
    <cellStyle name="Currency 2 2 2 3 3 2 3" xfId="1192" xr:uid="{00000000-0005-0000-0000-0000AD040000}"/>
    <cellStyle name="Currency 2 2 2 3 3 2 3 2" xfId="1193" xr:uid="{00000000-0005-0000-0000-0000AE040000}"/>
    <cellStyle name="Currency 2 2 2 3 3 2 4" xfId="1194" xr:uid="{00000000-0005-0000-0000-0000AF040000}"/>
    <cellStyle name="Currency 2 2 2 3 3 2 5" xfId="1195" xr:uid="{00000000-0005-0000-0000-0000B0040000}"/>
    <cellStyle name="Currency 2 2 2 3 3 2 6" xfId="1196" xr:uid="{00000000-0005-0000-0000-0000B1040000}"/>
    <cellStyle name="Currency 2 2 2 3 3 3" xfId="1197" xr:uid="{00000000-0005-0000-0000-0000B2040000}"/>
    <cellStyle name="Currency 2 2 2 3 3 3 2" xfId="1198" xr:uid="{00000000-0005-0000-0000-0000B3040000}"/>
    <cellStyle name="Currency 2 2 2 3 3 3 2 2" xfId="1199" xr:uid="{00000000-0005-0000-0000-0000B4040000}"/>
    <cellStyle name="Currency 2 2 2 3 3 3 2 3" xfId="1200" xr:uid="{00000000-0005-0000-0000-0000B5040000}"/>
    <cellStyle name="Currency 2 2 2 3 3 3 3" xfId="1201" xr:uid="{00000000-0005-0000-0000-0000B6040000}"/>
    <cellStyle name="Currency 2 2 2 3 3 3 3 2" xfId="1202" xr:uid="{00000000-0005-0000-0000-0000B7040000}"/>
    <cellStyle name="Currency 2 2 2 3 3 3 4" xfId="1203" xr:uid="{00000000-0005-0000-0000-0000B8040000}"/>
    <cellStyle name="Currency 2 2 2 3 3 3 5" xfId="1204" xr:uid="{00000000-0005-0000-0000-0000B9040000}"/>
    <cellStyle name="Currency 2 2 2 3 3 3 6" xfId="1205" xr:uid="{00000000-0005-0000-0000-0000BA040000}"/>
    <cellStyle name="Currency 2 2 2 3 3 4" xfId="1206" xr:uid="{00000000-0005-0000-0000-0000BB040000}"/>
    <cellStyle name="Currency 2 2 2 3 3 4 2" xfId="1207" xr:uid="{00000000-0005-0000-0000-0000BC040000}"/>
    <cellStyle name="Currency 2 2 2 3 3 4 2 2" xfId="1208" xr:uid="{00000000-0005-0000-0000-0000BD040000}"/>
    <cellStyle name="Currency 2 2 2 3 3 4 2 3" xfId="1209" xr:uid="{00000000-0005-0000-0000-0000BE040000}"/>
    <cellStyle name="Currency 2 2 2 3 3 4 3" xfId="1210" xr:uid="{00000000-0005-0000-0000-0000BF040000}"/>
    <cellStyle name="Currency 2 2 2 3 3 4 3 2" xfId="1211" xr:uid="{00000000-0005-0000-0000-0000C0040000}"/>
    <cellStyle name="Currency 2 2 2 3 3 4 4" xfId="1212" xr:uid="{00000000-0005-0000-0000-0000C1040000}"/>
    <cellStyle name="Currency 2 2 2 3 3 4 5" xfId="1213" xr:uid="{00000000-0005-0000-0000-0000C2040000}"/>
    <cellStyle name="Currency 2 2 2 3 3 4 6" xfId="1214" xr:uid="{00000000-0005-0000-0000-0000C3040000}"/>
    <cellStyle name="Currency 2 2 2 3 3 5" xfId="1215" xr:uid="{00000000-0005-0000-0000-0000C4040000}"/>
    <cellStyle name="Currency 2 2 2 3 3 5 2" xfId="1216" xr:uid="{00000000-0005-0000-0000-0000C5040000}"/>
    <cellStyle name="Currency 2 2 2 3 3 5 2 2" xfId="1217" xr:uid="{00000000-0005-0000-0000-0000C6040000}"/>
    <cellStyle name="Currency 2 2 2 3 3 5 3" xfId="1218" xr:uid="{00000000-0005-0000-0000-0000C7040000}"/>
    <cellStyle name="Currency 2 2 2 3 3 5 4" xfId="1219" xr:uid="{00000000-0005-0000-0000-0000C8040000}"/>
    <cellStyle name="Currency 2 2 2 3 3 6" xfId="1220" xr:uid="{00000000-0005-0000-0000-0000C9040000}"/>
    <cellStyle name="Currency 2 2 2 3 3 6 2" xfId="1221" xr:uid="{00000000-0005-0000-0000-0000CA040000}"/>
    <cellStyle name="Currency 2 2 2 3 3 6 2 2" xfId="1222" xr:uid="{00000000-0005-0000-0000-0000CB040000}"/>
    <cellStyle name="Currency 2 2 2 3 3 6 3" xfId="1223" xr:uid="{00000000-0005-0000-0000-0000CC040000}"/>
    <cellStyle name="Currency 2 2 2 3 3 6 4" xfId="1224" xr:uid="{00000000-0005-0000-0000-0000CD040000}"/>
    <cellStyle name="Currency 2 2 2 3 3 7" xfId="1225" xr:uid="{00000000-0005-0000-0000-0000CE040000}"/>
    <cellStyle name="Currency 2 2 2 3 3 7 2" xfId="1226" xr:uid="{00000000-0005-0000-0000-0000CF040000}"/>
    <cellStyle name="Currency 2 2 2 3 3 8" xfId="1227" xr:uid="{00000000-0005-0000-0000-0000D0040000}"/>
    <cellStyle name="Currency 2 2 2 3 3 8 2" xfId="1228" xr:uid="{00000000-0005-0000-0000-0000D1040000}"/>
    <cellStyle name="Currency 2 2 2 3 3 9" xfId="1229" xr:uid="{00000000-0005-0000-0000-0000D2040000}"/>
    <cellStyle name="Currency 2 2 2 3 3 9 2" xfId="1230" xr:uid="{00000000-0005-0000-0000-0000D3040000}"/>
    <cellStyle name="Currency 2 2 2 3 4" xfId="1231" xr:uid="{00000000-0005-0000-0000-0000D4040000}"/>
    <cellStyle name="Currency 2 2 2 3 4 2" xfId="1232" xr:uid="{00000000-0005-0000-0000-0000D5040000}"/>
    <cellStyle name="Currency 2 2 2 3 4 2 2" xfId="1233" xr:uid="{00000000-0005-0000-0000-0000D6040000}"/>
    <cellStyle name="Currency 2 2 2 3 4 2 3" xfId="1234" xr:uid="{00000000-0005-0000-0000-0000D7040000}"/>
    <cellStyle name="Currency 2 2 2 3 4 3" xfId="1235" xr:uid="{00000000-0005-0000-0000-0000D8040000}"/>
    <cellStyle name="Currency 2 2 2 3 4 3 2" xfId="1236" xr:uid="{00000000-0005-0000-0000-0000D9040000}"/>
    <cellStyle name="Currency 2 2 2 3 4 4" xfId="1237" xr:uid="{00000000-0005-0000-0000-0000DA040000}"/>
    <cellStyle name="Currency 2 2 2 3 4 5" xfId="1238" xr:uid="{00000000-0005-0000-0000-0000DB040000}"/>
    <cellStyle name="Currency 2 2 2 3 4 6" xfId="1239" xr:uid="{00000000-0005-0000-0000-0000DC040000}"/>
    <cellStyle name="Currency 2 2 2 3 4 7" xfId="1240" xr:uid="{00000000-0005-0000-0000-0000DD040000}"/>
    <cellStyle name="Currency 2 2 2 3 5" xfId="1241" xr:uid="{00000000-0005-0000-0000-0000DE040000}"/>
    <cellStyle name="Currency 2 2 2 3 5 2" xfId="1242" xr:uid="{00000000-0005-0000-0000-0000DF040000}"/>
    <cellStyle name="Currency 2 2 2 3 5 2 2" xfId="1243" xr:uid="{00000000-0005-0000-0000-0000E0040000}"/>
    <cellStyle name="Currency 2 2 2 3 5 2 3" xfId="1244" xr:uid="{00000000-0005-0000-0000-0000E1040000}"/>
    <cellStyle name="Currency 2 2 2 3 5 3" xfId="1245" xr:uid="{00000000-0005-0000-0000-0000E2040000}"/>
    <cellStyle name="Currency 2 2 2 3 5 3 2" xfId="1246" xr:uid="{00000000-0005-0000-0000-0000E3040000}"/>
    <cellStyle name="Currency 2 2 2 3 5 4" xfId="1247" xr:uid="{00000000-0005-0000-0000-0000E4040000}"/>
    <cellStyle name="Currency 2 2 2 3 5 5" xfId="1248" xr:uid="{00000000-0005-0000-0000-0000E5040000}"/>
    <cellStyle name="Currency 2 2 2 3 5 6" xfId="1249" xr:uid="{00000000-0005-0000-0000-0000E6040000}"/>
    <cellStyle name="Currency 2 2 2 3 6" xfId="1250" xr:uid="{00000000-0005-0000-0000-0000E7040000}"/>
    <cellStyle name="Currency 2 2 2 3 6 2" xfId="1251" xr:uid="{00000000-0005-0000-0000-0000E8040000}"/>
    <cellStyle name="Currency 2 2 2 3 6 2 2" xfId="1252" xr:uid="{00000000-0005-0000-0000-0000E9040000}"/>
    <cellStyle name="Currency 2 2 2 3 6 2 3" xfId="1253" xr:uid="{00000000-0005-0000-0000-0000EA040000}"/>
    <cellStyle name="Currency 2 2 2 3 6 3" xfId="1254" xr:uid="{00000000-0005-0000-0000-0000EB040000}"/>
    <cellStyle name="Currency 2 2 2 3 6 3 2" xfId="1255" xr:uid="{00000000-0005-0000-0000-0000EC040000}"/>
    <cellStyle name="Currency 2 2 2 3 6 4" xfId="1256" xr:uid="{00000000-0005-0000-0000-0000ED040000}"/>
    <cellStyle name="Currency 2 2 2 3 6 5" xfId="1257" xr:uid="{00000000-0005-0000-0000-0000EE040000}"/>
    <cellStyle name="Currency 2 2 2 3 6 6" xfId="1258" xr:uid="{00000000-0005-0000-0000-0000EF040000}"/>
    <cellStyle name="Currency 2 2 2 3 7" xfId="1259" xr:uid="{00000000-0005-0000-0000-0000F0040000}"/>
    <cellStyle name="Currency 2 2 2 3 7 2" xfId="1260" xr:uid="{00000000-0005-0000-0000-0000F1040000}"/>
    <cellStyle name="Currency 2 2 2 3 7 2 2" xfId="1261" xr:uid="{00000000-0005-0000-0000-0000F2040000}"/>
    <cellStyle name="Currency 2 2 2 3 7 3" xfId="1262" xr:uid="{00000000-0005-0000-0000-0000F3040000}"/>
    <cellStyle name="Currency 2 2 2 3 7 4" xfId="1263" xr:uid="{00000000-0005-0000-0000-0000F4040000}"/>
    <cellStyle name="Currency 2 2 2 3 8" xfId="1264" xr:uid="{00000000-0005-0000-0000-0000F5040000}"/>
    <cellStyle name="Currency 2 2 2 3 8 2" xfId="1265" xr:uid="{00000000-0005-0000-0000-0000F6040000}"/>
    <cellStyle name="Currency 2 2 2 3 8 2 2" xfId="1266" xr:uid="{00000000-0005-0000-0000-0000F7040000}"/>
    <cellStyle name="Currency 2 2 2 3 8 3" xfId="1267" xr:uid="{00000000-0005-0000-0000-0000F8040000}"/>
    <cellStyle name="Currency 2 2 2 3 8 4" xfId="1268" xr:uid="{00000000-0005-0000-0000-0000F9040000}"/>
    <cellStyle name="Currency 2 2 2 3 9" xfId="1269" xr:uid="{00000000-0005-0000-0000-0000FA040000}"/>
    <cellStyle name="Currency 2 2 2 3 9 2" xfId="1270" xr:uid="{00000000-0005-0000-0000-0000FB040000}"/>
    <cellStyle name="Currency 2 2 2 4" xfId="1271" xr:uid="{00000000-0005-0000-0000-0000FC040000}"/>
    <cellStyle name="Currency 2 2 2 4 10" xfId="1272" xr:uid="{00000000-0005-0000-0000-0000FD040000}"/>
    <cellStyle name="Currency 2 2 2 4 10 2" xfId="1273" xr:uid="{00000000-0005-0000-0000-0000FE040000}"/>
    <cellStyle name="Currency 2 2 2 4 11" xfId="1274" xr:uid="{00000000-0005-0000-0000-0000FF040000}"/>
    <cellStyle name="Currency 2 2 2 4 11 2" xfId="1275" xr:uid="{00000000-0005-0000-0000-000000050000}"/>
    <cellStyle name="Currency 2 2 2 4 12" xfId="1276" xr:uid="{00000000-0005-0000-0000-000001050000}"/>
    <cellStyle name="Currency 2 2 2 4 13" xfId="1277" xr:uid="{00000000-0005-0000-0000-000002050000}"/>
    <cellStyle name="Currency 2 2 2 4 14" xfId="1278" xr:uid="{00000000-0005-0000-0000-000003050000}"/>
    <cellStyle name="Currency 2 2 2 4 15" xfId="1279" xr:uid="{00000000-0005-0000-0000-000004050000}"/>
    <cellStyle name="Currency 2 2 2 4 2" xfId="1280" xr:uid="{00000000-0005-0000-0000-000005050000}"/>
    <cellStyle name="Currency 2 2 2 4 2 10" xfId="1281" xr:uid="{00000000-0005-0000-0000-000006050000}"/>
    <cellStyle name="Currency 2 2 2 4 2 11" xfId="1282" xr:uid="{00000000-0005-0000-0000-000007050000}"/>
    <cellStyle name="Currency 2 2 2 4 2 12" xfId="1283" xr:uid="{00000000-0005-0000-0000-000008050000}"/>
    <cellStyle name="Currency 2 2 2 4 2 13" xfId="1284" xr:uid="{00000000-0005-0000-0000-000009050000}"/>
    <cellStyle name="Currency 2 2 2 4 2 2" xfId="1285" xr:uid="{00000000-0005-0000-0000-00000A050000}"/>
    <cellStyle name="Currency 2 2 2 4 2 2 2" xfId="1286" xr:uid="{00000000-0005-0000-0000-00000B050000}"/>
    <cellStyle name="Currency 2 2 2 4 2 2 2 2" xfId="1287" xr:uid="{00000000-0005-0000-0000-00000C050000}"/>
    <cellStyle name="Currency 2 2 2 4 2 2 2 3" xfId="1288" xr:uid="{00000000-0005-0000-0000-00000D050000}"/>
    <cellStyle name="Currency 2 2 2 4 2 2 3" xfId="1289" xr:uid="{00000000-0005-0000-0000-00000E050000}"/>
    <cellStyle name="Currency 2 2 2 4 2 2 3 2" xfId="1290" xr:uid="{00000000-0005-0000-0000-00000F050000}"/>
    <cellStyle name="Currency 2 2 2 4 2 2 4" xfId="1291" xr:uid="{00000000-0005-0000-0000-000010050000}"/>
    <cellStyle name="Currency 2 2 2 4 2 2 5" xfId="1292" xr:uid="{00000000-0005-0000-0000-000011050000}"/>
    <cellStyle name="Currency 2 2 2 4 2 2 6" xfId="1293" xr:uid="{00000000-0005-0000-0000-000012050000}"/>
    <cellStyle name="Currency 2 2 2 4 2 3" xfId="1294" xr:uid="{00000000-0005-0000-0000-000013050000}"/>
    <cellStyle name="Currency 2 2 2 4 2 3 2" xfId="1295" xr:uid="{00000000-0005-0000-0000-000014050000}"/>
    <cellStyle name="Currency 2 2 2 4 2 3 2 2" xfId="1296" xr:uid="{00000000-0005-0000-0000-000015050000}"/>
    <cellStyle name="Currency 2 2 2 4 2 3 2 3" xfId="1297" xr:uid="{00000000-0005-0000-0000-000016050000}"/>
    <cellStyle name="Currency 2 2 2 4 2 3 3" xfId="1298" xr:uid="{00000000-0005-0000-0000-000017050000}"/>
    <cellStyle name="Currency 2 2 2 4 2 3 3 2" xfId="1299" xr:uid="{00000000-0005-0000-0000-000018050000}"/>
    <cellStyle name="Currency 2 2 2 4 2 3 4" xfId="1300" xr:uid="{00000000-0005-0000-0000-000019050000}"/>
    <cellStyle name="Currency 2 2 2 4 2 3 5" xfId="1301" xr:uid="{00000000-0005-0000-0000-00001A050000}"/>
    <cellStyle name="Currency 2 2 2 4 2 3 6" xfId="1302" xr:uid="{00000000-0005-0000-0000-00001B050000}"/>
    <cellStyle name="Currency 2 2 2 4 2 4" xfId="1303" xr:uid="{00000000-0005-0000-0000-00001C050000}"/>
    <cellStyle name="Currency 2 2 2 4 2 4 2" xfId="1304" xr:uid="{00000000-0005-0000-0000-00001D050000}"/>
    <cellStyle name="Currency 2 2 2 4 2 4 2 2" xfId="1305" xr:uid="{00000000-0005-0000-0000-00001E050000}"/>
    <cellStyle name="Currency 2 2 2 4 2 4 2 3" xfId="1306" xr:uid="{00000000-0005-0000-0000-00001F050000}"/>
    <cellStyle name="Currency 2 2 2 4 2 4 3" xfId="1307" xr:uid="{00000000-0005-0000-0000-000020050000}"/>
    <cellStyle name="Currency 2 2 2 4 2 4 3 2" xfId="1308" xr:uid="{00000000-0005-0000-0000-000021050000}"/>
    <cellStyle name="Currency 2 2 2 4 2 4 4" xfId="1309" xr:uid="{00000000-0005-0000-0000-000022050000}"/>
    <cellStyle name="Currency 2 2 2 4 2 4 5" xfId="1310" xr:uid="{00000000-0005-0000-0000-000023050000}"/>
    <cellStyle name="Currency 2 2 2 4 2 4 6" xfId="1311" xr:uid="{00000000-0005-0000-0000-000024050000}"/>
    <cellStyle name="Currency 2 2 2 4 2 5" xfId="1312" xr:uid="{00000000-0005-0000-0000-000025050000}"/>
    <cellStyle name="Currency 2 2 2 4 2 5 2" xfId="1313" xr:uid="{00000000-0005-0000-0000-000026050000}"/>
    <cellStyle name="Currency 2 2 2 4 2 5 2 2" xfId="1314" xr:uid="{00000000-0005-0000-0000-000027050000}"/>
    <cellStyle name="Currency 2 2 2 4 2 5 3" xfId="1315" xr:uid="{00000000-0005-0000-0000-000028050000}"/>
    <cellStyle name="Currency 2 2 2 4 2 5 4" xfId="1316" xr:uid="{00000000-0005-0000-0000-000029050000}"/>
    <cellStyle name="Currency 2 2 2 4 2 6" xfId="1317" xr:uid="{00000000-0005-0000-0000-00002A050000}"/>
    <cellStyle name="Currency 2 2 2 4 2 6 2" xfId="1318" xr:uid="{00000000-0005-0000-0000-00002B050000}"/>
    <cellStyle name="Currency 2 2 2 4 2 6 2 2" xfId="1319" xr:uid="{00000000-0005-0000-0000-00002C050000}"/>
    <cellStyle name="Currency 2 2 2 4 2 6 3" xfId="1320" xr:uid="{00000000-0005-0000-0000-00002D050000}"/>
    <cellStyle name="Currency 2 2 2 4 2 6 4" xfId="1321" xr:uid="{00000000-0005-0000-0000-00002E050000}"/>
    <cellStyle name="Currency 2 2 2 4 2 7" xfId="1322" xr:uid="{00000000-0005-0000-0000-00002F050000}"/>
    <cellStyle name="Currency 2 2 2 4 2 7 2" xfId="1323" xr:uid="{00000000-0005-0000-0000-000030050000}"/>
    <cellStyle name="Currency 2 2 2 4 2 8" xfId="1324" xr:uid="{00000000-0005-0000-0000-000031050000}"/>
    <cellStyle name="Currency 2 2 2 4 2 8 2" xfId="1325" xr:uid="{00000000-0005-0000-0000-000032050000}"/>
    <cellStyle name="Currency 2 2 2 4 2 9" xfId="1326" xr:uid="{00000000-0005-0000-0000-000033050000}"/>
    <cellStyle name="Currency 2 2 2 4 2 9 2" xfId="1327" xr:uid="{00000000-0005-0000-0000-000034050000}"/>
    <cellStyle name="Currency 2 2 2 4 3" xfId="1328" xr:uid="{00000000-0005-0000-0000-000035050000}"/>
    <cellStyle name="Currency 2 2 2 4 3 10" xfId="1329" xr:uid="{00000000-0005-0000-0000-000036050000}"/>
    <cellStyle name="Currency 2 2 2 4 3 11" xfId="1330" xr:uid="{00000000-0005-0000-0000-000037050000}"/>
    <cellStyle name="Currency 2 2 2 4 3 12" xfId="1331" xr:uid="{00000000-0005-0000-0000-000038050000}"/>
    <cellStyle name="Currency 2 2 2 4 3 13" xfId="1332" xr:uid="{00000000-0005-0000-0000-000039050000}"/>
    <cellStyle name="Currency 2 2 2 4 3 2" xfId="1333" xr:uid="{00000000-0005-0000-0000-00003A050000}"/>
    <cellStyle name="Currency 2 2 2 4 3 2 2" xfId="1334" xr:uid="{00000000-0005-0000-0000-00003B050000}"/>
    <cellStyle name="Currency 2 2 2 4 3 2 2 2" xfId="1335" xr:uid="{00000000-0005-0000-0000-00003C050000}"/>
    <cellStyle name="Currency 2 2 2 4 3 2 2 3" xfId="1336" xr:uid="{00000000-0005-0000-0000-00003D050000}"/>
    <cellStyle name="Currency 2 2 2 4 3 2 3" xfId="1337" xr:uid="{00000000-0005-0000-0000-00003E050000}"/>
    <cellStyle name="Currency 2 2 2 4 3 2 3 2" xfId="1338" xr:uid="{00000000-0005-0000-0000-00003F050000}"/>
    <cellStyle name="Currency 2 2 2 4 3 2 4" xfId="1339" xr:uid="{00000000-0005-0000-0000-000040050000}"/>
    <cellStyle name="Currency 2 2 2 4 3 2 5" xfId="1340" xr:uid="{00000000-0005-0000-0000-000041050000}"/>
    <cellStyle name="Currency 2 2 2 4 3 2 6" xfId="1341" xr:uid="{00000000-0005-0000-0000-000042050000}"/>
    <cellStyle name="Currency 2 2 2 4 3 3" xfId="1342" xr:uid="{00000000-0005-0000-0000-000043050000}"/>
    <cellStyle name="Currency 2 2 2 4 3 3 2" xfId="1343" xr:uid="{00000000-0005-0000-0000-000044050000}"/>
    <cellStyle name="Currency 2 2 2 4 3 3 2 2" xfId="1344" xr:uid="{00000000-0005-0000-0000-000045050000}"/>
    <cellStyle name="Currency 2 2 2 4 3 3 2 3" xfId="1345" xr:uid="{00000000-0005-0000-0000-000046050000}"/>
    <cellStyle name="Currency 2 2 2 4 3 3 3" xfId="1346" xr:uid="{00000000-0005-0000-0000-000047050000}"/>
    <cellStyle name="Currency 2 2 2 4 3 3 3 2" xfId="1347" xr:uid="{00000000-0005-0000-0000-000048050000}"/>
    <cellStyle name="Currency 2 2 2 4 3 3 4" xfId="1348" xr:uid="{00000000-0005-0000-0000-000049050000}"/>
    <cellStyle name="Currency 2 2 2 4 3 3 5" xfId="1349" xr:uid="{00000000-0005-0000-0000-00004A050000}"/>
    <cellStyle name="Currency 2 2 2 4 3 3 6" xfId="1350" xr:uid="{00000000-0005-0000-0000-00004B050000}"/>
    <cellStyle name="Currency 2 2 2 4 3 4" xfId="1351" xr:uid="{00000000-0005-0000-0000-00004C050000}"/>
    <cellStyle name="Currency 2 2 2 4 3 4 2" xfId="1352" xr:uid="{00000000-0005-0000-0000-00004D050000}"/>
    <cellStyle name="Currency 2 2 2 4 3 4 2 2" xfId="1353" xr:uid="{00000000-0005-0000-0000-00004E050000}"/>
    <cellStyle name="Currency 2 2 2 4 3 4 2 3" xfId="1354" xr:uid="{00000000-0005-0000-0000-00004F050000}"/>
    <cellStyle name="Currency 2 2 2 4 3 4 3" xfId="1355" xr:uid="{00000000-0005-0000-0000-000050050000}"/>
    <cellStyle name="Currency 2 2 2 4 3 4 3 2" xfId="1356" xr:uid="{00000000-0005-0000-0000-000051050000}"/>
    <cellStyle name="Currency 2 2 2 4 3 4 4" xfId="1357" xr:uid="{00000000-0005-0000-0000-000052050000}"/>
    <cellStyle name="Currency 2 2 2 4 3 4 5" xfId="1358" xr:uid="{00000000-0005-0000-0000-000053050000}"/>
    <cellStyle name="Currency 2 2 2 4 3 4 6" xfId="1359" xr:uid="{00000000-0005-0000-0000-000054050000}"/>
    <cellStyle name="Currency 2 2 2 4 3 5" xfId="1360" xr:uid="{00000000-0005-0000-0000-000055050000}"/>
    <cellStyle name="Currency 2 2 2 4 3 5 2" xfId="1361" xr:uid="{00000000-0005-0000-0000-000056050000}"/>
    <cellStyle name="Currency 2 2 2 4 3 5 2 2" xfId="1362" xr:uid="{00000000-0005-0000-0000-000057050000}"/>
    <cellStyle name="Currency 2 2 2 4 3 5 3" xfId="1363" xr:uid="{00000000-0005-0000-0000-000058050000}"/>
    <cellStyle name="Currency 2 2 2 4 3 5 4" xfId="1364" xr:uid="{00000000-0005-0000-0000-000059050000}"/>
    <cellStyle name="Currency 2 2 2 4 3 6" xfId="1365" xr:uid="{00000000-0005-0000-0000-00005A050000}"/>
    <cellStyle name="Currency 2 2 2 4 3 6 2" xfId="1366" xr:uid="{00000000-0005-0000-0000-00005B050000}"/>
    <cellStyle name="Currency 2 2 2 4 3 6 2 2" xfId="1367" xr:uid="{00000000-0005-0000-0000-00005C050000}"/>
    <cellStyle name="Currency 2 2 2 4 3 6 3" xfId="1368" xr:uid="{00000000-0005-0000-0000-00005D050000}"/>
    <cellStyle name="Currency 2 2 2 4 3 6 4" xfId="1369" xr:uid="{00000000-0005-0000-0000-00005E050000}"/>
    <cellStyle name="Currency 2 2 2 4 3 7" xfId="1370" xr:uid="{00000000-0005-0000-0000-00005F050000}"/>
    <cellStyle name="Currency 2 2 2 4 3 7 2" xfId="1371" xr:uid="{00000000-0005-0000-0000-000060050000}"/>
    <cellStyle name="Currency 2 2 2 4 3 8" xfId="1372" xr:uid="{00000000-0005-0000-0000-000061050000}"/>
    <cellStyle name="Currency 2 2 2 4 3 8 2" xfId="1373" xr:uid="{00000000-0005-0000-0000-000062050000}"/>
    <cellStyle name="Currency 2 2 2 4 3 9" xfId="1374" xr:uid="{00000000-0005-0000-0000-000063050000}"/>
    <cellStyle name="Currency 2 2 2 4 3 9 2" xfId="1375" xr:uid="{00000000-0005-0000-0000-000064050000}"/>
    <cellStyle name="Currency 2 2 2 4 4" xfId="1376" xr:uid="{00000000-0005-0000-0000-000065050000}"/>
    <cellStyle name="Currency 2 2 2 4 4 2" xfId="1377" xr:uid="{00000000-0005-0000-0000-000066050000}"/>
    <cellStyle name="Currency 2 2 2 4 4 2 2" xfId="1378" xr:uid="{00000000-0005-0000-0000-000067050000}"/>
    <cellStyle name="Currency 2 2 2 4 4 2 3" xfId="1379" xr:uid="{00000000-0005-0000-0000-000068050000}"/>
    <cellStyle name="Currency 2 2 2 4 4 3" xfId="1380" xr:uid="{00000000-0005-0000-0000-000069050000}"/>
    <cellStyle name="Currency 2 2 2 4 4 3 2" xfId="1381" xr:uid="{00000000-0005-0000-0000-00006A050000}"/>
    <cellStyle name="Currency 2 2 2 4 4 4" xfId="1382" xr:uid="{00000000-0005-0000-0000-00006B050000}"/>
    <cellStyle name="Currency 2 2 2 4 4 5" xfId="1383" xr:uid="{00000000-0005-0000-0000-00006C050000}"/>
    <cellStyle name="Currency 2 2 2 4 4 6" xfId="1384" xr:uid="{00000000-0005-0000-0000-00006D050000}"/>
    <cellStyle name="Currency 2 2 2 4 4 7" xfId="1385" xr:uid="{00000000-0005-0000-0000-00006E050000}"/>
    <cellStyle name="Currency 2 2 2 4 5" xfId="1386" xr:uid="{00000000-0005-0000-0000-00006F050000}"/>
    <cellStyle name="Currency 2 2 2 4 5 2" xfId="1387" xr:uid="{00000000-0005-0000-0000-000070050000}"/>
    <cellStyle name="Currency 2 2 2 4 5 2 2" xfId="1388" xr:uid="{00000000-0005-0000-0000-000071050000}"/>
    <cellStyle name="Currency 2 2 2 4 5 2 3" xfId="1389" xr:uid="{00000000-0005-0000-0000-000072050000}"/>
    <cellStyle name="Currency 2 2 2 4 5 3" xfId="1390" xr:uid="{00000000-0005-0000-0000-000073050000}"/>
    <cellStyle name="Currency 2 2 2 4 5 3 2" xfId="1391" xr:uid="{00000000-0005-0000-0000-000074050000}"/>
    <cellStyle name="Currency 2 2 2 4 5 4" xfId="1392" xr:uid="{00000000-0005-0000-0000-000075050000}"/>
    <cellStyle name="Currency 2 2 2 4 5 5" xfId="1393" xr:uid="{00000000-0005-0000-0000-000076050000}"/>
    <cellStyle name="Currency 2 2 2 4 5 6" xfId="1394" xr:uid="{00000000-0005-0000-0000-000077050000}"/>
    <cellStyle name="Currency 2 2 2 4 6" xfId="1395" xr:uid="{00000000-0005-0000-0000-000078050000}"/>
    <cellStyle name="Currency 2 2 2 4 6 2" xfId="1396" xr:uid="{00000000-0005-0000-0000-000079050000}"/>
    <cellStyle name="Currency 2 2 2 4 6 2 2" xfId="1397" xr:uid="{00000000-0005-0000-0000-00007A050000}"/>
    <cellStyle name="Currency 2 2 2 4 6 2 3" xfId="1398" xr:uid="{00000000-0005-0000-0000-00007B050000}"/>
    <cellStyle name="Currency 2 2 2 4 6 3" xfId="1399" xr:uid="{00000000-0005-0000-0000-00007C050000}"/>
    <cellStyle name="Currency 2 2 2 4 6 3 2" xfId="1400" xr:uid="{00000000-0005-0000-0000-00007D050000}"/>
    <cellStyle name="Currency 2 2 2 4 6 4" xfId="1401" xr:uid="{00000000-0005-0000-0000-00007E050000}"/>
    <cellStyle name="Currency 2 2 2 4 6 5" xfId="1402" xr:uid="{00000000-0005-0000-0000-00007F050000}"/>
    <cellStyle name="Currency 2 2 2 4 6 6" xfId="1403" xr:uid="{00000000-0005-0000-0000-000080050000}"/>
    <cellStyle name="Currency 2 2 2 4 7" xfId="1404" xr:uid="{00000000-0005-0000-0000-000081050000}"/>
    <cellStyle name="Currency 2 2 2 4 7 2" xfId="1405" xr:uid="{00000000-0005-0000-0000-000082050000}"/>
    <cellStyle name="Currency 2 2 2 4 7 2 2" xfId="1406" xr:uid="{00000000-0005-0000-0000-000083050000}"/>
    <cellStyle name="Currency 2 2 2 4 7 3" xfId="1407" xr:uid="{00000000-0005-0000-0000-000084050000}"/>
    <cellStyle name="Currency 2 2 2 4 7 4" xfId="1408" xr:uid="{00000000-0005-0000-0000-000085050000}"/>
    <cellStyle name="Currency 2 2 2 4 8" xfId="1409" xr:uid="{00000000-0005-0000-0000-000086050000}"/>
    <cellStyle name="Currency 2 2 2 4 8 2" xfId="1410" xr:uid="{00000000-0005-0000-0000-000087050000}"/>
    <cellStyle name="Currency 2 2 2 4 8 2 2" xfId="1411" xr:uid="{00000000-0005-0000-0000-000088050000}"/>
    <cellStyle name="Currency 2 2 2 4 8 3" xfId="1412" xr:uid="{00000000-0005-0000-0000-000089050000}"/>
    <cellStyle name="Currency 2 2 2 4 8 4" xfId="1413" xr:uid="{00000000-0005-0000-0000-00008A050000}"/>
    <cellStyle name="Currency 2 2 2 4 9" xfId="1414" xr:uid="{00000000-0005-0000-0000-00008B050000}"/>
    <cellStyle name="Currency 2 2 2 4 9 2" xfId="1415" xr:uid="{00000000-0005-0000-0000-00008C050000}"/>
    <cellStyle name="Currency 2 2 2 5" xfId="1416" xr:uid="{00000000-0005-0000-0000-00008D050000}"/>
    <cellStyle name="Currency 2 2 2 5 10" xfId="1417" xr:uid="{00000000-0005-0000-0000-00008E050000}"/>
    <cellStyle name="Currency 2 2 2 5 10 2" xfId="1418" xr:uid="{00000000-0005-0000-0000-00008F050000}"/>
    <cellStyle name="Currency 2 2 2 5 11" xfId="1419" xr:uid="{00000000-0005-0000-0000-000090050000}"/>
    <cellStyle name="Currency 2 2 2 5 11 2" xfId="1420" xr:uid="{00000000-0005-0000-0000-000091050000}"/>
    <cellStyle name="Currency 2 2 2 5 12" xfId="1421" xr:uid="{00000000-0005-0000-0000-000092050000}"/>
    <cellStyle name="Currency 2 2 2 5 13" xfId="1422" xr:uid="{00000000-0005-0000-0000-000093050000}"/>
    <cellStyle name="Currency 2 2 2 5 14" xfId="1423" xr:uid="{00000000-0005-0000-0000-000094050000}"/>
    <cellStyle name="Currency 2 2 2 5 15" xfId="1424" xr:uid="{00000000-0005-0000-0000-000095050000}"/>
    <cellStyle name="Currency 2 2 2 5 2" xfId="1425" xr:uid="{00000000-0005-0000-0000-000096050000}"/>
    <cellStyle name="Currency 2 2 2 5 2 10" xfId="1426" xr:uid="{00000000-0005-0000-0000-000097050000}"/>
    <cellStyle name="Currency 2 2 2 5 2 11" xfId="1427" xr:uid="{00000000-0005-0000-0000-000098050000}"/>
    <cellStyle name="Currency 2 2 2 5 2 12" xfId="1428" xr:uid="{00000000-0005-0000-0000-000099050000}"/>
    <cellStyle name="Currency 2 2 2 5 2 13" xfId="1429" xr:uid="{00000000-0005-0000-0000-00009A050000}"/>
    <cellStyle name="Currency 2 2 2 5 2 2" xfId="1430" xr:uid="{00000000-0005-0000-0000-00009B050000}"/>
    <cellStyle name="Currency 2 2 2 5 2 2 2" xfId="1431" xr:uid="{00000000-0005-0000-0000-00009C050000}"/>
    <cellStyle name="Currency 2 2 2 5 2 2 2 2" xfId="1432" xr:uid="{00000000-0005-0000-0000-00009D050000}"/>
    <cellStyle name="Currency 2 2 2 5 2 2 2 3" xfId="1433" xr:uid="{00000000-0005-0000-0000-00009E050000}"/>
    <cellStyle name="Currency 2 2 2 5 2 2 3" xfId="1434" xr:uid="{00000000-0005-0000-0000-00009F050000}"/>
    <cellStyle name="Currency 2 2 2 5 2 2 3 2" xfId="1435" xr:uid="{00000000-0005-0000-0000-0000A0050000}"/>
    <cellStyle name="Currency 2 2 2 5 2 2 4" xfId="1436" xr:uid="{00000000-0005-0000-0000-0000A1050000}"/>
    <cellStyle name="Currency 2 2 2 5 2 2 5" xfId="1437" xr:uid="{00000000-0005-0000-0000-0000A2050000}"/>
    <cellStyle name="Currency 2 2 2 5 2 2 6" xfId="1438" xr:uid="{00000000-0005-0000-0000-0000A3050000}"/>
    <cellStyle name="Currency 2 2 2 5 2 3" xfId="1439" xr:uid="{00000000-0005-0000-0000-0000A4050000}"/>
    <cellStyle name="Currency 2 2 2 5 2 3 2" xfId="1440" xr:uid="{00000000-0005-0000-0000-0000A5050000}"/>
    <cellStyle name="Currency 2 2 2 5 2 3 2 2" xfId="1441" xr:uid="{00000000-0005-0000-0000-0000A6050000}"/>
    <cellStyle name="Currency 2 2 2 5 2 3 2 3" xfId="1442" xr:uid="{00000000-0005-0000-0000-0000A7050000}"/>
    <cellStyle name="Currency 2 2 2 5 2 3 3" xfId="1443" xr:uid="{00000000-0005-0000-0000-0000A8050000}"/>
    <cellStyle name="Currency 2 2 2 5 2 3 3 2" xfId="1444" xr:uid="{00000000-0005-0000-0000-0000A9050000}"/>
    <cellStyle name="Currency 2 2 2 5 2 3 4" xfId="1445" xr:uid="{00000000-0005-0000-0000-0000AA050000}"/>
    <cellStyle name="Currency 2 2 2 5 2 3 5" xfId="1446" xr:uid="{00000000-0005-0000-0000-0000AB050000}"/>
    <cellStyle name="Currency 2 2 2 5 2 3 6" xfId="1447" xr:uid="{00000000-0005-0000-0000-0000AC050000}"/>
    <cellStyle name="Currency 2 2 2 5 2 4" xfId="1448" xr:uid="{00000000-0005-0000-0000-0000AD050000}"/>
    <cellStyle name="Currency 2 2 2 5 2 4 2" xfId="1449" xr:uid="{00000000-0005-0000-0000-0000AE050000}"/>
    <cellStyle name="Currency 2 2 2 5 2 4 2 2" xfId="1450" xr:uid="{00000000-0005-0000-0000-0000AF050000}"/>
    <cellStyle name="Currency 2 2 2 5 2 4 2 3" xfId="1451" xr:uid="{00000000-0005-0000-0000-0000B0050000}"/>
    <cellStyle name="Currency 2 2 2 5 2 4 3" xfId="1452" xr:uid="{00000000-0005-0000-0000-0000B1050000}"/>
    <cellStyle name="Currency 2 2 2 5 2 4 3 2" xfId="1453" xr:uid="{00000000-0005-0000-0000-0000B2050000}"/>
    <cellStyle name="Currency 2 2 2 5 2 4 4" xfId="1454" xr:uid="{00000000-0005-0000-0000-0000B3050000}"/>
    <cellStyle name="Currency 2 2 2 5 2 4 5" xfId="1455" xr:uid="{00000000-0005-0000-0000-0000B4050000}"/>
    <cellStyle name="Currency 2 2 2 5 2 4 6" xfId="1456" xr:uid="{00000000-0005-0000-0000-0000B5050000}"/>
    <cellStyle name="Currency 2 2 2 5 2 5" xfId="1457" xr:uid="{00000000-0005-0000-0000-0000B6050000}"/>
    <cellStyle name="Currency 2 2 2 5 2 5 2" xfId="1458" xr:uid="{00000000-0005-0000-0000-0000B7050000}"/>
    <cellStyle name="Currency 2 2 2 5 2 5 2 2" xfId="1459" xr:uid="{00000000-0005-0000-0000-0000B8050000}"/>
    <cellStyle name="Currency 2 2 2 5 2 5 3" xfId="1460" xr:uid="{00000000-0005-0000-0000-0000B9050000}"/>
    <cellStyle name="Currency 2 2 2 5 2 5 4" xfId="1461" xr:uid="{00000000-0005-0000-0000-0000BA050000}"/>
    <cellStyle name="Currency 2 2 2 5 2 6" xfId="1462" xr:uid="{00000000-0005-0000-0000-0000BB050000}"/>
    <cellStyle name="Currency 2 2 2 5 2 6 2" xfId="1463" xr:uid="{00000000-0005-0000-0000-0000BC050000}"/>
    <cellStyle name="Currency 2 2 2 5 2 6 2 2" xfId="1464" xr:uid="{00000000-0005-0000-0000-0000BD050000}"/>
    <cellStyle name="Currency 2 2 2 5 2 6 3" xfId="1465" xr:uid="{00000000-0005-0000-0000-0000BE050000}"/>
    <cellStyle name="Currency 2 2 2 5 2 6 4" xfId="1466" xr:uid="{00000000-0005-0000-0000-0000BF050000}"/>
    <cellStyle name="Currency 2 2 2 5 2 7" xfId="1467" xr:uid="{00000000-0005-0000-0000-0000C0050000}"/>
    <cellStyle name="Currency 2 2 2 5 2 7 2" xfId="1468" xr:uid="{00000000-0005-0000-0000-0000C1050000}"/>
    <cellStyle name="Currency 2 2 2 5 2 8" xfId="1469" xr:uid="{00000000-0005-0000-0000-0000C2050000}"/>
    <cellStyle name="Currency 2 2 2 5 2 8 2" xfId="1470" xr:uid="{00000000-0005-0000-0000-0000C3050000}"/>
    <cellStyle name="Currency 2 2 2 5 2 9" xfId="1471" xr:uid="{00000000-0005-0000-0000-0000C4050000}"/>
    <cellStyle name="Currency 2 2 2 5 2 9 2" xfId="1472" xr:uid="{00000000-0005-0000-0000-0000C5050000}"/>
    <cellStyle name="Currency 2 2 2 5 3" xfId="1473" xr:uid="{00000000-0005-0000-0000-0000C6050000}"/>
    <cellStyle name="Currency 2 2 2 5 3 10" xfId="1474" xr:uid="{00000000-0005-0000-0000-0000C7050000}"/>
    <cellStyle name="Currency 2 2 2 5 3 11" xfId="1475" xr:uid="{00000000-0005-0000-0000-0000C8050000}"/>
    <cellStyle name="Currency 2 2 2 5 3 12" xfId="1476" xr:uid="{00000000-0005-0000-0000-0000C9050000}"/>
    <cellStyle name="Currency 2 2 2 5 3 13" xfId="1477" xr:uid="{00000000-0005-0000-0000-0000CA050000}"/>
    <cellStyle name="Currency 2 2 2 5 3 2" xfId="1478" xr:uid="{00000000-0005-0000-0000-0000CB050000}"/>
    <cellStyle name="Currency 2 2 2 5 3 2 2" xfId="1479" xr:uid="{00000000-0005-0000-0000-0000CC050000}"/>
    <cellStyle name="Currency 2 2 2 5 3 2 2 2" xfId="1480" xr:uid="{00000000-0005-0000-0000-0000CD050000}"/>
    <cellStyle name="Currency 2 2 2 5 3 2 2 3" xfId="1481" xr:uid="{00000000-0005-0000-0000-0000CE050000}"/>
    <cellStyle name="Currency 2 2 2 5 3 2 3" xfId="1482" xr:uid="{00000000-0005-0000-0000-0000CF050000}"/>
    <cellStyle name="Currency 2 2 2 5 3 2 3 2" xfId="1483" xr:uid="{00000000-0005-0000-0000-0000D0050000}"/>
    <cellStyle name="Currency 2 2 2 5 3 2 4" xfId="1484" xr:uid="{00000000-0005-0000-0000-0000D1050000}"/>
    <cellStyle name="Currency 2 2 2 5 3 2 5" xfId="1485" xr:uid="{00000000-0005-0000-0000-0000D2050000}"/>
    <cellStyle name="Currency 2 2 2 5 3 2 6" xfId="1486" xr:uid="{00000000-0005-0000-0000-0000D3050000}"/>
    <cellStyle name="Currency 2 2 2 5 3 3" xfId="1487" xr:uid="{00000000-0005-0000-0000-0000D4050000}"/>
    <cellStyle name="Currency 2 2 2 5 3 3 2" xfId="1488" xr:uid="{00000000-0005-0000-0000-0000D5050000}"/>
    <cellStyle name="Currency 2 2 2 5 3 3 2 2" xfId="1489" xr:uid="{00000000-0005-0000-0000-0000D6050000}"/>
    <cellStyle name="Currency 2 2 2 5 3 3 2 3" xfId="1490" xr:uid="{00000000-0005-0000-0000-0000D7050000}"/>
    <cellStyle name="Currency 2 2 2 5 3 3 3" xfId="1491" xr:uid="{00000000-0005-0000-0000-0000D8050000}"/>
    <cellStyle name="Currency 2 2 2 5 3 3 3 2" xfId="1492" xr:uid="{00000000-0005-0000-0000-0000D9050000}"/>
    <cellStyle name="Currency 2 2 2 5 3 3 4" xfId="1493" xr:uid="{00000000-0005-0000-0000-0000DA050000}"/>
    <cellStyle name="Currency 2 2 2 5 3 3 5" xfId="1494" xr:uid="{00000000-0005-0000-0000-0000DB050000}"/>
    <cellStyle name="Currency 2 2 2 5 3 3 6" xfId="1495" xr:uid="{00000000-0005-0000-0000-0000DC050000}"/>
    <cellStyle name="Currency 2 2 2 5 3 4" xfId="1496" xr:uid="{00000000-0005-0000-0000-0000DD050000}"/>
    <cellStyle name="Currency 2 2 2 5 3 4 2" xfId="1497" xr:uid="{00000000-0005-0000-0000-0000DE050000}"/>
    <cellStyle name="Currency 2 2 2 5 3 4 2 2" xfId="1498" xr:uid="{00000000-0005-0000-0000-0000DF050000}"/>
    <cellStyle name="Currency 2 2 2 5 3 4 2 3" xfId="1499" xr:uid="{00000000-0005-0000-0000-0000E0050000}"/>
    <cellStyle name="Currency 2 2 2 5 3 4 3" xfId="1500" xr:uid="{00000000-0005-0000-0000-0000E1050000}"/>
    <cellStyle name="Currency 2 2 2 5 3 4 3 2" xfId="1501" xr:uid="{00000000-0005-0000-0000-0000E2050000}"/>
    <cellStyle name="Currency 2 2 2 5 3 4 4" xfId="1502" xr:uid="{00000000-0005-0000-0000-0000E3050000}"/>
    <cellStyle name="Currency 2 2 2 5 3 4 5" xfId="1503" xr:uid="{00000000-0005-0000-0000-0000E4050000}"/>
    <cellStyle name="Currency 2 2 2 5 3 4 6" xfId="1504" xr:uid="{00000000-0005-0000-0000-0000E5050000}"/>
    <cellStyle name="Currency 2 2 2 5 3 5" xfId="1505" xr:uid="{00000000-0005-0000-0000-0000E6050000}"/>
    <cellStyle name="Currency 2 2 2 5 3 5 2" xfId="1506" xr:uid="{00000000-0005-0000-0000-0000E7050000}"/>
    <cellStyle name="Currency 2 2 2 5 3 5 2 2" xfId="1507" xr:uid="{00000000-0005-0000-0000-0000E8050000}"/>
    <cellStyle name="Currency 2 2 2 5 3 5 3" xfId="1508" xr:uid="{00000000-0005-0000-0000-0000E9050000}"/>
    <cellStyle name="Currency 2 2 2 5 3 5 4" xfId="1509" xr:uid="{00000000-0005-0000-0000-0000EA050000}"/>
    <cellStyle name="Currency 2 2 2 5 3 6" xfId="1510" xr:uid="{00000000-0005-0000-0000-0000EB050000}"/>
    <cellStyle name="Currency 2 2 2 5 3 6 2" xfId="1511" xr:uid="{00000000-0005-0000-0000-0000EC050000}"/>
    <cellStyle name="Currency 2 2 2 5 3 6 2 2" xfId="1512" xr:uid="{00000000-0005-0000-0000-0000ED050000}"/>
    <cellStyle name="Currency 2 2 2 5 3 6 3" xfId="1513" xr:uid="{00000000-0005-0000-0000-0000EE050000}"/>
    <cellStyle name="Currency 2 2 2 5 3 6 4" xfId="1514" xr:uid="{00000000-0005-0000-0000-0000EF050000}"/>
    <cellStyle name="Currency 2 2 2 5 3 7" xfId="1515" xr:uid="{00000000-0005-0000-0000-0000F0050000}"/>
    <cellStyle name="Currency 2 2 2 5 3 7 2" xfId="1516" xr:uid="{00000000-0005-0000-0000-0000F1050000}"/>
    <cellStyle name="Currency 2 2 2 5 3 8" xfId="1517" xr:uid="{00000000-0005-0000-0000-0000F2050000}"/>
    <cellStyle name="Currency 2 2 2 5 3 8 2" xfId="1518" xr:uid="{00000000-0005-0000-0000-0000F3050000}"/>
    <cellStyle name="Currency 2 2 2 5 3 9" xfId="1519" xr:uid="{00000000-0005-0000-0000-0000F4050000}"/>
    <cellStyle name="Currency 2 2 2 5 3 9 2" xfId="1520" xr:uid="{00000000-0005-0000-0000-0000F5050000}"/>
    <cellStyle name="Currency 2 2 2 5 4" xfId="1521" xr:uid="{00000000-0005-0000-0000-0000F6050000}"/>
    <cellStyle name="Currency 2 2 2 5 4 2" xfId="1522" xr:uid="{00000000-0005-0000-0000-0000F7050000}"/>
    <cellStyle name="Currency 2 2 2 5 4 2 2" xfId="1523" xr:uid="{00000000-0005-0000-0000-0000F8050000}"/>
    <cellStyle name="Currency 2 2 2 5 4 2 3" xfId="1524" xr:uid="{00000000-0005-0000-0000-0000F9050000}"/>
    <cellStyle name="Currency 2 2 2 5 4 3" xfId="1525" xr:uid="{00000000-0005-0000-0000-0000FA050000}"/>
    <cellStyle name="Currency 2 2 2 5 4 3 2" xfId="1526" xr:uid="{00000000-0005-0000-0000-0000FB050000}"/>
    <cellStyle name="Currency 2 2 2 5 4 4" xfId="1527" xr:uid="{00000000-0005-0000-0000-0000FC050000}"/>
    <cellStyle name="Currency 2 2 2 5 4 5" xfId="1528" xr:uid="{00000000-0005-0000-0000-0000FD050000}"/>
    <cellStyle name="Currency 2 2 2 5 4 6" xfId="1529" xr:uid="{00000000-0005-0000-0000-0000FE050000}"/>
    <cellStyle name="Currency 2 2 2 5 4 7" xfId="1530" xr:uid="{00000000-0005-0000-0000-0000FF050000}"/>
    <cellStyle name="Currency 2 2 2 5 5" xfId="1531" xr:uid="{00000000-0005-0000-0000-000000060000}"/>
    <cellStyle name="Currency 2 2 2 5 5 2" xfId="1532" xr:uid="{00000000-0005-0000-0000-000001060000}"/>
    <cellStyle name="Currency 2 2 2 5 5 2 2" xfId="1533" xr:uid="{00000000-0005-0000-0000-000002060000}"/>
    <cellStyle name="Currency 2 2 2 5 5 2 3" xfId="1534" xr:uid="{00000000-0005-0000-0000-000003060000}"/>
    <cellStyle name="Currency 2 2 2 5 5 3" xfId="1535" xr:uid="{00000000-0005-0000-0000-000004060000}"/>
    <cellStyle name="Currency 2 2 2 5 5 3 2" xfId="1536" xr:uid="{00000000-0005-0000-0000-000005060000}"/>
    <cellStyle name="Currency 2 2 2 5 5 4" xfId="1537" xr:uid="{00000000-0005-0000-0000-000006060000}"/>
    <cellStyle name="Currency 2 2 2 5 5 5" xfId="1538" xr:uid="{00000000-0005-0000-0000-000007060000}"/>
    <cellStyle name="Currency 2 2 2 5 5 6" xfId="1539" xr:uid="{00000000-0005-0000-0000-000008060000}"/>
    <cellStyle name="Currency 2 2 2 5 6" xfId="1540" xr:uid="{00000000-0005-0000-0000-000009060000}"/>
    <cellStyle name="Currency 2 2 2 5 6 2" xfId="1541" xr:uid="{00000000-0005-0000-0000-00000A060000}"/>
    <cellStyle name="Currency 2 2 2 5 6 2 2" xfId="1542" xr:uid="{00000000-0005-0000-0000-00000B060000}"/>
    <cellStyle name="Currency 2 2 2 5 6 2 3" xfId="1543" xr:uid="{00000000-0005-0000-0000-00000C060000}"/>
    <cellStyle name="Currency 2 2 2 5 6 3" xfId="1544" xr:uid="{00000000-0005-0000-0000-00000D060000}"/>
    <cellStyle name="Currency 2 2 2 5 6 3 2" xfId="1545" xr:uid="{00000000-0005-0000-0000-00000E060000}"/>
    <cellStyle name="Currency 2 2 2 5 6 4" xfId="1546" xr:uid="{00000000-0005-0000-0000-00000F060000}"/>
    <cellStyle name="Currency 2 2 2 5 6 5" xfId="1547" xr:uid="{00000000-0005-0000-0000-000010060000}"/>
    <cellStyle name="Currency 2 2 2 5 6 6" xfId="1548" xr:uid="{00000000-0005-0000-0000-000011060000}"/>
    <cellStyle name="Currency 2 2 2 5 7" xfId="1549" xr:uid="{00000000-0005-0000-0000-000012060000}"/>
    <cellStyle name="Currency 2 2 2 5 7 2" xfId="1550" xr:uid="{00000000-0005-0000-0000-000013060000}"/>
    <cellStyle name="Currency 2 2 2 5 7 2 2" xfId="1551" xr:uid="{00000000-0005-0000-0000-000014060000}"/>
    <cellStyle name="Currency 2 2 2 5 7 3" xfId="1552" xr:uid="{00000000-0005-0000-0000-000015060000}"/>
    <cellStyle name="Currency 2 2 2 5 7 4" xfId="1553" xr:uid="{00000000-0005-0000-0000-000016060000}"/>
    <cellStyle name="Currency 2 2 2 5 8" xfId="1554" xr:uid="{00000000-0005-0000-0000-000017060000}"/>
    <cellStyle name="Currency 2 2 2 5 8 2" xfId="1555" xr:uid="{00000000-0005-0000-0000-000018060000}"/>
    <cellStyle name="Currency 2 2 2 5 8 2 2" xfId="1556" xr:uid="{00000000-0005-0000-0000-000019060000}"/>
    <cellStyle name="Currency 2 2 2 5 8 3" xfId="1557" xr:uid="{00000000-0005-0000-0000-00001A060000}"/>
    <cellStyle name="Currency 2 2 2 5 8 4" xfId="1558" xr:uid="{00000000-0005-0000-0000-00001B060000}"/>
    <cellStyle name="Currency 2 2 2 5 9" xfId="1559" xr:uid="{00000000-0005-0000-0000-00001C060000}"/>
    <cellStyle name="Currency 2 2 2 5 9 2" xfId="1560" xr:uid="{00000000-0005-0000-0000-00001D060000}"/>
    <cellStyle name="Currency 2 2 2 6" xfId="1561" xr:uid="{00000000-0005-0000-0000-00001E060000}"/>
    <cellStyle name="Currency 2 2 2 6 10" xfId="1562" xr:uid="{00000000-0005-0000-0000-00001F060000}"/>
    <cellStyle name="Currency 2 2 2 6 10 2" xfId="1563" xr:uid="{00000000-0005-0000-0000-000020060000}"/>
    <cellStyle name="Currency 2 2 2 6 11" xfId="1564" xr:uid="{00000000-0005-0000-0000-000021060000}"/>
    <cellStyle name="Currency 2 2 2 6 11 2" xfId="1565" xr:uid="{00000000-0005-0000-0000-000022060000}"/>
    <cellStyle name="Currency 2 2 2 6 12" xfId="1566" xr:uid="{00000000-0005-0000-0000-000023060000}"/>
    <cellStyle name="Currency 2 2 2 6 13" xfId="1567" xr:uid="{00000000-0005-0000-0000-000024060000}"/>
    <cellStyle name="Currency 2 2 2 6 14" xfId="1568" xr:uid="{00000000-0005-0000-0000-000025060000}"/>
    <cellStyle name="Currency 2 2 2 6 15" xfId="1569" xr:uid="{00000000-0005-0000-0000-000026060000}"/>
    <cellStyle name="Currency 2 2 2 6 2" xfId="1570" xr:uid="{00000000-0005-0000-0000-000027060000}"/>
    <cellStyle name="Currency 2 2 2 6 2 10" xfId="1571" xr:uid="{00000000-0005-0000-0000-000028060000}"/>
    <cellStyle name="Currency 2 2 2 6 2 11" xfId="1572" xr:uid="{00000000-0005-0000-0000-000029060000}"/>
    <cellStyle name="Currency 2 2 2 6 2 12" xfId="1573" xr:uid="{00000000-0005-0000-0000-00002A060000}"/>
    <cellStyle name="Currency 2 2 2 6 2 13" xfId="1574" xr:uid="{00000000-0005-0000-0000-00002B060000}"/>
    <cellStyle name="Currency 2 2 2 6 2 2" xfId="1575" xr:uid="{00000000-0005-0000-0000-00002C060000}"/>
    <cellStyle name="Currency 2 2 2 6 2 2 2" xfId="1576" xr:uid="{00000000-0005-0000-0000-00002D060000}"/>
    <cellStyle name="Currency 2 2 2 6 2 2 2 2" xfId="1577" xr:uid="{00000000-0005-0000-0000-00002E060000}"/>
    <cellStyle name="Currency 2 2 2 6 2 2 2 3" xfId="1578" xr:uid="{00000000-0005-0000-0000-00002F060000}"/>
    <cellStyle name="Currency 2 2 2 6 2 2 3" xfId="1579" xr:uid="{00000000-0005-0000-0000-000030060000}"/>
    <cellStyle name="Currency 2 2 2 6 2 2 3 2" xfId="1580" xr:uid="{00000000-0005-0000-0000-000031060000}"/>
    <cellStyle name="Currency 2 2 2 6 2 2 4" xfId="1581" xr:uid="{00000000-0005-0000-0000-000032060000}"/>
    <cellStyle name="Currency 2 2 2 6 2 2 5" xfId="1582" xr:uid="{00000000-0005-0000-0000-000033060000}"/>
    <cellStyle name="Currency 2 2 2 6 2 2 6" xfId="1583" xr:uid="{00000000-0005-0000-0000-000034060000}"/>
    <cellStyle name="Currency 2 2 2 6 2 3" xfId="1584" xr:uid="{00000000-0005-0000-0000-000035060000}"/>
    <cellStyle name="Currency 2 2 2 6 2 3 2" xfId="1585" xr:uid="{00000000-0005-0000-0000-000036060000}"/>
    <cellStyle name="Currency 2 2 2 6 2 3 2 2" xfId="1586" xr:uid="{00000000-0005-0000-0000-000037060000}"/>
    <cellStyle name="Currency 2 2 2 6 2 3 2 3" xfId="1587" xr:uid="{00000000-0005-0000-0000-000038060000}"/>
    <cellStyle name="Currency 2 2 2 6 2 3 3" xfId="1588" xr:uid="{00000000-0005-0000-0000-000039060000}"/>
    <cellStyle name="Currency 2 2 2 6 2 3 3 2" xfId="1589" xr:uid="{00000000-0005-0000-0000-00003A060000}"/>
    <cellStyle name="Currency 2 2 2 6 2 3 4" xfId="1590" xr:uid="{00000000-0005-0000-0000-00003B060000}"/>
    <cellStyle name="Currency 2 2 2 6 2 3 5" xfId="1591" xr:uid="{00000000-0005-0000-0000-00003C060000}"/>
    <cellStyle name="Currency 2 2 2 6 2 3 6" xfId="1592" xr:uid="{00000000-0005-0000-0000-00003D060000}"/>
    <cellStyle name="Currency 2 2 2 6 2 4" xfId="1593" xr:uid="{00000000-0005-0000-0000-00003E060000}"/>
    <cellStyle name="Currency 2 2 2 6 2 4 2" xfId="1594" xr:uid="{00000000-0005-0000-0000-00003F060000}"/>
    <cellStyle name="Currency 2 2 2 6 2 4 2 2" xfId="1595" xr:uid="{00000000-0005-0000-0000-000040060000}"/>
    <cellStyle name="Currency 2 2 2 6 2 4 2 3" xfId="1596" xr:uid="{00000000-0005-0000-0000-000041060000}"/>
    <cellStyle name="Currency 2 2 2 6 2 4 3" xfId="1597" xr:uid="{00000000-0005-0000-0000-000042060000}"/>
    <cellStyle name="Currency 2 2 2 6 2 4 3 2" xfId="1598" xr:uid="{00000000-0005-0000-0000-000043060000}"/>
    <cellStyle name="Currency 2 2 2 6 2 4 4" xfId="1599" xr:uid="{00000000-0005-0000-0000-000044060000}"/>
    <cellStyle name="Currency 2 2 2 6 2 4 5" xfId="1600" xr:uid="{00000000-0005-0000-0000-000045060000}"/>
    <cellStyle name="Currency 2 2 2 6 2 4 6" xfId="1601" xr:uid="{00000000-0005-0000-0000-000046060000}"/>
    <cellStyle name="Currency 2 2 2 6 2 5" xfId="1602" xr:uid="{00000000-0005-0000-0000-000047060000}"/>
    <cellStyle name="Currency 2 2 2 6 2 5 2" xfId="1603" xr:uid="{00000000-0005-0000-0000-000048060000}"/>
    <cellStyle name="Currency 2 2 2 6 2 5 2 2" xfId="1604" xr:uid="{00000000-0005-0000-0000-000049060000}"/>
    <cellStyle name="Currency 2 2 2 6 2 5 3" xfId="1605" xr:uid="{00000000-0005-0000-0000-00004A060000}"/>
    <cellStyle name="Currency 2 2 2 6 2 5 4" xfId="1606" xr:uid="{00000000-0005-0000-0000-00004B060000}"/>
    <cellStyle name="Currency 2 2 2 6 2 6" xfId="1607" xr:uid="{00000000-0005-0000-0000-00004C060000}"/>
    <cellStyle name="Currency 2 2 2 6 2 6 2" xfId="1608" xr:uid="{00000000-0005-0000-0000-00004D060000}"/>
    <cellStyle name="Currency 2 2 2 6 2 6 2 2" xfId="1609" xr:uid="{00000000-0005-0000-0000-00004E060000}"/>
    <cellStyle name="Currency 2 2 2 6 2 6 3" xfId="1610" xr:uid="{00000000-0005-0000-0000-00004F060000}"/>
    <cellStyle name="Currency 2 2 2 6 2 6 4" xfId="1611" xr:uid="{00000000-0005-0000-0000-000050060000}"/>
    <cellStyle name="Currency 2 2 2 6 2 7" xfId="1612" xr:uid="{00000000-0005-0000-0000-000051060000}"/>
    <cellStyle name="Currency 2 2 2 6 2 7 2" xfId="1613" xr:uid="{00000000-0005-0000-0000-000052060000}"/>
    <cellStyle name="Currency 2 2 2 6 2 8" xfId="1614" xr:uid="{00000000-0005-0000-0000-000053060000}"/>
    <cellStyle name="Currency 2 2 2 6 2 8 2" xfId="1615" xr:uid="{00000000-0005-0000-0000-000054060000}"/>
    <cellStyle name="Currency 2 2 2 6 2 9" xfId="1616" xr:uid="{00000000-0005-0000-0000-000055060000}"/>
    <cellStyle name="Currency 2 2 2 6 2 9 2" xfId="1617" xr:uid="{00000000-0005-0000-0000-000056060000}"/>
    <cellStyle name="Currency 2 2 2 6 3" xfId="1618" xr:uid="{00000000-0005-0000-0000-000057060000}"/>
    <cellStyle name="Currency 2 2 2 6 3 10" xfId="1619" xr:uid="{00000000-0005-0000-0000-000058060000}"/>
    <cellStyle name="Currency 2 2 2 6 3 11" xfId="1620" xr:uid="{00000000-0005-0000-0000-000059060000}"/>
    <cellStyle name="Currency 2 2 2 6 3 12" xfId="1621" xr:uid="{00000000-0005-0000-0000-00005A060000}"/>
    <cellStyle name="Currency 2 2 2 6 3 13" xfId="1622" xr:uid="{00000000-0005-0000-0000-00005B060000}"/>
    <cellStyle name="Currency 2 2 2 6 3 2" xfId="1623" xr:uid="{00000000-0005-0000-0000-00005C060000}"/>
    <cellStyle name="Currency 2 2 2 6 3 2 2" xfId="1624" xr:uid="{00000000-0005-0000-0000-00005D060000}"/>
    <cellStyle name="Currency 2 2 2 6 3 2 2 2" xfId="1625" xr:uid="{00000000-0005-0000-0000-00005E060000}"/>
    <cellStyle name="Currency 2 2 2 6 3 2 2 3" xfId="1626" xr:uid="{00000000-0005-0000-0000-00005F060000}"/>
    <cellStyle name="Currency 2 2 2 6 3 2 3" xfId="1627" xr:uid="{00000000-0005-0000-0000-000060060000}"/>
    <cellStyle name="Currency 2 2 2 6 3 2 3 2" xfId="1628" xr:uid="{00000000-0005-0000-0000-000061060000}"/>
    <cellStyle name="Currency 2 2 2 6 3 2 4" xfId="1629" xr:uid="{00000000-0005-0000-0000-000062060000}"/>
    <cellStyle name="Currency 2 2 2 6 3 2 5" xfId="1630" xr:uid="{00000000-0005-0000-0000-000063060000}"/>
    <cellStyle name="Currency 2 2 2 6 3 2 6" xfId="1631" xr:uid="{00000000-0005-0000-0000-000064060000}"/>
    <cellStyle name="Currency 2 2 2 6 3 3" xfId="1632" xr:uid="{00000000-0005-0000-0000-000065060000}"/>
    <cellStyle name="Currency 2 2 2 6 3 3 2" xfId="1633" xr:uid="{00000000-0005-0000-0000-000066060000}"/>
    <cellStyle name="Currency 2 2 2 6 3 3 2 2" xfId="1634" xr:uid="{00000000-0005-0000-0000-000067060000}"/>
    <cellStyle name="Currency 2 2 2 6 3 3 2 3" xfId="1635" xr:uid="{00000000-0005-0000-0000-000068060000}"/>
    <cellStyle name="Currency 2 2 2 6 3 3 3" xfId="1636" xr:uid="{00000000-0005-0000-0000-000069060000}"/>
    <cellStyle name="Currency 2 2 2 6 3 3 3 2" xfId="1637" xr:uid="{00000000-0005-0000-0000-00006A060000}"/>
    <cellStyle name="Currency 2 2 2 6 3 3 4" xfId="1638" xr:uid="{00000000-0005-0000-0000-00006B060000}"/>
    <cellStyle name="Currency 2 2 2 6 3 3 5" xfId="1639" xr:uid="{00000000-0005-0000-0000-00006C060000}"/>
    <cellStyle name="Currency 2 2 2 6 3 3 6" xfId="1640" xr:uid="{00000000-0005-0000-0000-00006D060000}"/>
    <cellStyle name="Currency 2 2 2 6 3 4" xfId="1641" xr:uid="{00000000-0005-0000-0000-00006E060000}"/>
    <cellStyle name="Currency 2 2 2 6 3 4 2" xfId="1642" xr:uid="{00000000-0005-0000-0000-00006F060000}"/>
    <cellStyle name="Currency 2 2 2 6 3 4 2 2" xfId="1643" xr:uid="{00000000-0005-0000-0000-000070060000}"/>
    <cellStyle name="Currency 2 2 2 6 3 4 2 3" xfId="1644" xr:uid="{00000000-0005-0000-0000-000071060000}"/>
    <cellStyle name="Currency 2 2 2 6 3 4 3" xfId="1645" xr:uid="{00000000-0005-0000-0000-000072060000}"/>
    <cellStyle name="Currency 2 2 2 6 3 4 3 2" xfId="1646" xr:uid="{00000000-0005-0000-0000-000073060000}"/>
    <cellStyle name="Currency 2 2 2 6 3 4 4" xfId="1647" xr:uid="{00000000-0005-0000-0000-000074060000}"/>
    <cellStyle name="Currency 2 2 2 6 3 4 5" xfId="1648" xr:uid="{00000000-0005-0000-0000-000075060000}"/>
    <cellStyle name="Currency 2 2 2 6 3 4 6" xfId="1649" xr:uid="{00000000-0005-0000-0000-000076060000}"/>
    <cellStyle name="Currency 2 2 2 6 3 5" xfId="1650" xr:uid="{00000000-0005-0000-0000-000077060000}"/>
    <cellStyle name="Currency 2 2 2 6 3 5 2" xfId="1651" xr:uid="{00000000-0005-0000-0000-000078060000}"/>
    <cellStyle name="Currency 2 2 2 6 3 5 2 2" xfId="1652" xr:uid="{00000000-0005-0000-0000-000079060000}"/>
    <cellStyle name="Currency 2 2 2 6 3 5 3" xfId="1653" xr:uid="{00000000-0005-0000-0000-00007A060000}"/>
    <cellStyle name="Currency 2 2 2 6 3 5 4" xfId="1654" xr:uid="{00000000-0005-0000-0000-00007B060000}"/>
    <cellStyle name="Currency 2 2 2 6 3 6" xfId="1655" xr:uid="{00000000-0005-0000-0000-00007C060000}"/>
    <cellStyle name="Currency 2 2 2 6 3 6 2" xfId="1656" xr:uid="{00000000-0005-0000-0000-00007D060000}"/>
    <cellStyle name="Currency 2 2 2 6 3 6 2 2" xfId="1657" xr:uid="{00000000-0005-0000-0000-00007E060000}"/>
    <cellStyle name="Currency 2 2 2 6 3 6 3" xfId="1658" xr:uid="{00000000-0005-0000-0000-00007F060000}"/>
    <cellStyle name="Currency 2 2 2 6 3 6 4" xfId="1659" xr:uid="{00000000-0005-0000-0000-000080060000}"/>
    <cellStyle name="Currency 2 2 2 6 3 7" xfId="1660" xr:uid="{00000000-0005-0000-0000-000081060000}"/>
    <cellStyle name="Currency 2 2 2 6 3 7 2" xfId="1661" xr:uid="{00000000-0005-0000-0000-000082060000}"/>
    <cellStyle name="Currency 2 2 2 6 3 8" xfId="1662" xr:uid="{00000000-0005-0000-0000-000083060000}"/>
    <cellStyle name="Currency 2 2 2 6 3 8 2" xfId="1663" xr:uid="{00000000-0005-0000-0000-000084060000}"/>
    <cellStyle name="Currency 2 2 2 6 3 9" xfId="1664" xr:uid="{00000000-0005-0000-0000-000085060000}"/>
    <cellStyle name="Currency 2 2 2 6 3 9 2" xfId="1665" xr:uid="{00000000-0005-0000-0000-000086060000}"/>
    <cellStyle name="Currency 2 2 2 6 4" xfId="1666" xr:uid="{00000000-0005-0000-0000-000087060000}"/>
    <cellStyle name="Currency 2 2 2 6 4 2" xfId="1667" xr:uid="{00000000-0005-0000-0000-000088060000}"/>
    <cellStyle name="Currency 2 2 2 6 4 2 2" xfId="1668" xr:uid="{00000000-0005-0000-0000-000089060000}"/>
    <cellStyle name="Currency 2 2 2 6 4 2 3" xfId="1669" xr:uid="{00000000-0005-0000-0000-00008A060000}"/>
    <cellStyle name="Currency 2 2 2 6 4 3" xfId="1670" xr:uid="{00000000-0005-0000-0000-00008B060000}"/>
    <cellStyle name="Currency 2 2 2 6 4 3 2" xfId="1671" xr:uid="{00000000-0005-0000-0000-00008C060000}"/>
    <cellStyle name="Currency 2 2 2 6 4 4" xfId="1672" xr:uid="{00000000-0005-0000-0000-00008D060000}"/>
    <cellStyle name="Currency 2 2 2 6 4 5" xfId="1673" xr:uid="{00000000-0005-0000-0000-00008E060000}"/>
    <cellStyle name="Currency 2 2 2 6 4 6" xfId="1674" xr:uid="{00000000-0005-0000-0000-00008F060000}"/>
    <cellStyle name="Currency 2 2 2 6 4 7" xfId="1675" xr:uid="{00000000-0005-0000-0000-000090060000}"/>
    <cellStyle name="Currency 2 2 2 6 5" xfId="1676" xr:uid="{00000000-0005-0000-0000-000091060000}"/>
    <cellStyle name="Currency 2 2 2 6 5 2" xfId="1677" xr:uid="{00000000-0005-0000-0000-000092060000}"/>
    <cellStyle name="Currency 2 2 2 6 5 2 2" xfId="1678" xr:uid="{00000000-0005-0000-0000-000093060000}"/>
    <cellStyle name="Currency 2 2 2 6 5 2 3" xfId="1679" xr:uid="{00000000-0005-0000-0000-000094060000}"/>
    <cellStyle name="Currency 2 2 2 6 5 3" xfId="1680" xr:uid="{00000000-0005-0000-0000-000095060000}"/>
    <cellStyle name="Currency 2 2 2 6 5 3 2" xfId="1681" xr:uid="{00000000-0005-0000-0000-000096060000}"/>
    <cellStyle name="Currency 2 2 2 6 5 4" xfId="1682" xr:uid="{00000000-0005-0000-0000-000097060000}"/>
    <cellStyle name="Currency 2 2 2 6 5 5" xfId="1683" xr:uid="{00000000-0005-0000-0000-000098060000}"/>
    <cellStyle name="Currency 2 2 2 6 5 6" xfId="1684" xr:uid="{00000000-0005-0000-0000-000099060000}"/>
    <cellStyle name="Currency 2 2 2 6 6" xfId="1685" xr:uid="{00000000-0005-0000-0000-00009A060000}"/>
    <cellStyle name="Currency 2 2 2 6 6 2" xfId="1686" xr:uid="{00000000-0005-0000-0000-00009B060000}"/>
    <cellStyle name="Currency 2 2 2 6 6 2 2" xfId="1687" xr:uid="{00000000-0005-0000-0000-00009C060000}"/>
    <cellStyle name="Currency 2 2 2 6 6 2 3" xfId="1688" xr:uid="{00000000-0005-0000-0000-00009D060000}"/>
    <cellStyle name="Currency 2 2 2 6 6 3" xfId="1689" xr:uid="{00000000-0005-0000-0000-00009E060000}"/>
    <cellStyle name="Currency 2 2 2 6 6 3 2" xfId="1690" xr:uid="{00000000-0005-0000-0000-00009F060000}"/>
    <cellStyle name="Currency 2 2 2 6 6 4" xfId="1691" xr:uid="{00000000-0005-0000-0000-0000A0060000}"/>
    <cellStyle name="Currency 2 2 2 6 6 5" xfId="1692" xr:uid="{00000000-0005-0000-0000-0000A1060000}"/>
    <cellStyle name="Currency 2 2 2 6 6 6" xfId="1693" xr:uid="{00000000-0005-0000-0000-0000A2060000}"/>
    <cellStyle name="Currency 2 2 2 6 7" xfId="1694" xr:uid="{00000000-0005-0000-0000-0000A3060000}"/>
    <cellStyle name="Currency 2 2 2 6 7 2" xfId="1695" xr:uid="{00000000-0005-0000-0000-0000A4060000}"/>
    <cellStyle name="Currency 2 2 2 6 7 2 2" xfId="1696" xr:uid="{00000000-0005-0000-0000-0000A5060000}"/>
    <cellStyle name="Currency 2 2 2 6 7 3" xfId="1697" xr:uid="{00000000-0005-0000-0000-0000A6060000}"/>
    <cellStyle name="Currency 2 2 2 6 7 4" xfId="1698" xr:uid="{00000000-0005-0000-0000-0000A7060000}"/>
    <cellStyle name="Currency 2 2 2 6 8" xfId="1699" xr:uid="{00000000-0005-0000-0000-0000A8060000}"/>
    <cellStyle name="Currency 2 2 2 6 8 2" xfId="1700" xr:uid="{00000000-0005-0000-0000-0000A9060000}"/>
    <cellStyle name="Currency 2 2 2 6 8 2 2" xfId="1701" xr:uid="{00000000-0005-0000-0000-0000AA060000}"/>
    <cellStyle name="Currency 2 2 2 6 8 3" xfId="1702" xr:uid="{00000000-0005-0000-0000-0000AB060000}"/>
    <cellStyle name="Currency 2 2 2 6 8 4" xfId="1703" xr:uid="{00000000-0005-0000-0000-0000AC060000}"/>
    <cellStyle name="Currency 2 2 2 6 9" xfId="1704" xr:uid="{00000000-0005-0000-0000-0000AD060000}"/>
    <cellStyle name="Currency 2 2 2 6 9 2" xfId="1705" xr:uid="{00000000-0005-0000-0000-0000AE060000}"/>
    <cellStyle name="Currency 2 2 2 7" xfId="1706" xr:uid="{00000000-0005-0000-0000-0000AF060000}"/>
    <cellStyle name="Currency 2 2 2 7 10" xfId="1707" xr:uid="{00000000-0005-0000-0000-0000B0060000}"/>
    <cellStyle name="Currency 2 2 2 7 11" xfId="1708" xr:uid="{00000000-0005-0000-0000-0000B1060000}"/>
    <cellStyle name="Currency 2 2 2 7 12" xfId="1709" xr:uid="{00000000-0005-0000-0000-0000B2060000}"/>
    <cellStyle name="Currency 2 2 2 7 13" xfId="1710" xr:uid="{00000000-0005-0000-0000-0000B3060000}"/>
    <cellStyle name="Currency 2 2 2 7 2" xfId="1711" xr:uid="{00000000-0005-0000-0000-0000B4060000}"/>
    <cellStyle name="Currency 2 2 2 7 2 2" xfId="1712" xr:uid="{00000000-0005-0000-0000-0000B5060000}"/>
    <cellStyle name="Currency 2 2 2 7 2 2 2" xfId="1713" xr:uid="{00000000-0005-0000-0000-0000B6060000}"/>
    <cellStyle name="Currency 2 2 2 7 2 2 3" xfId="1714" xr:uid="{00000000-0005-0000-0000-0000B7060000}"/>
    <cellStyle name="Currency 2 2 2 7 2 3" xfId="1715" xr:uid="{00000000-0005-0000-0000-0000B8060000}"/>
    <cellStyle name="Currency 2 2 2 7 2 3 2" xfId="1716" xr:uid="{00000000-0005-0000-0000-0000B9060000}"/>
    <cellStyle name="Currency 2 2 2 7 2 4" xfId="1717" xr:uid="{00000000-0005-0000-0000-0000BA060000}"/>
    <cellStyle name="Currency 2 2 2 7 2 5" xfId="1718" xr:uid="{00000000-0005-0000-0000-0000BB060000}"/>
    <cellStyle name="Currency 2 2 2 7 2 6" xfId="1719" xr:uid="{00000000-0005-0000-0000-0000BC060000}"/>
    <cellStyle name="Currency 2 2 2 7 3" xfId="1720" xr:uid="{00000000-0005-0000-0000-0000BD060000}"/>
    <cellStyle name="Currency 2 2 2 7 3 2" xfId="1721" xr:uid="{00000000-0005-0000-0000-0000BE060000}"/>
    <cellStyle name="Currency 2 2 2 7 3 2 2" xfId="1722" xr:uid="{00000000-0005-0000-0000-0000BF060000}"/>
    <cellStyle name="Currency 2 2 2 7 3 2 3" xfId="1723" xr:uid="{00000000-0005-0000-0000-0000C0060000}"/>
    <cellStyle name="Currency 2 2 2 7 3 3" xfId="1724" xr:uid="{00000000-0005-0000-0000-0000C1060000}"/>
    <cellStyle name="Currency 2 2 2 7 3 3 2" xfId="1725" xr:uid="{00000000-0005-0000-0000-0000C2060000}"/>
    <cellStyle name="Currency 2 2 2 7 3 4" xfId="1726" xr:uid="{00000000-0005-0000-0000-0000C3060000}"/>
    <cellStyle name="Currency 2 2 2 7 3 5" xfId="1727" xr:uid="{00000000-0005-0000-0000-0000C4060000}"/>
    <cellStyle name="Currency 2 2 2 7 3 6" xfId="1728" xr:uid="{00000000-0005-0000-0000-0000C5060000}"/>
    <cellStyle name="Currency 2 2 2 7 4" xfId="1729" xr:uid="{00000000-0005-0000-0000-0000C6060000}"/>
    <cellStyle name="Currency 2 2 2 7 4 2" xfId="1730" xr:uid="{00000000-0005-0000-0000-0000C7060000}"/>
    <cellStyle name="Currency 2 2 2 7 4 2 2" xfId="1731" xr:uid="{00000000-0005-0000-0000-0000C8060000}"/>
    <cellStyle name="Currency 2 2 2 7 4 2 3" xfId="1732" xr:uid="{00000000-0005-0000-0000-0000C9060000}"/>
    <cellStyle name="Currency 2 2 2 7 4 3" xfId="1733" xr:uid="{00000000-0005-0000-0000-0000CA060000}"/>
    <cellStyle name="Currency 2 2 2 7 4 3 2" xfId="1734" xr:uid="{00000000-0005-0000-0000-0000CB060000}"/>
    <cellStyle name="Currency 2 2 2 7 4 4" xfId="1735" xr:uid="{00000000-0005-0000-0000-0000CC060000}"/>
    <cellStyle name="Currency 2 2 2 7 4 5" xfId="1736" xr:uid="{00000000-0005-0000-0000-0000CD060000}"/>
    <cellStyle name="Currency 2 2 2 7 4 6" xfId="1737" xr:uid="{00000000-0005-0000-0000-0000CE060000}"/>
    <cellStyle name="Currency 2 2 2 7 5" xfId="1738" xr:uid="{00000000-0005-0000-0000-0000CF060000}"/>
    <cellStyle name="Currency 2 2 2 7 5 2" xfId="1739" xr:uid="{00000000-0005-0000-0000-0000D0060000}"/>
    <cellStyle name="Currency 2 2 2 7 5 2 2" xfId="1740" xr:uid="{00000000-0005-0000-0000-0000D1060000}"/>
    <cellStyle name="Currency 2 2 2 7 5 3" xfId="1741" xr:uid="{00000000-0005-0000-0000-0000D2060000}"/>
    <cellStyle name="Currency 2 2 2 7 5 4" xfId="1742" xr:uid="{00000000-0005-0000-0000-0000D3060000}"/>
    <cellStyle name="Currency 2 2 2 7 6" xfId="1743" xr:uid="{00000000-0005-0000-0000-0000D4060000}"/>
    <cellStyle name="Currency 2 2 2 7 6 2" xfId="1744" xr:uid="{00000000-0005-0000-0000-0000D5060000}"/>
    <cellStyle name="Currency 2 2 2 7 6 2 2" xfId="1745" xr:uid="{00000000-0005-0000-0000-0000D6060000}"/>
    <cellStyle name="Currency 2 2 2 7 6 3" xfId="1746" xr:uid="{00000000-0005-0000-0000-0000D7060000}"/>
    <cellStyle name="Currency 2 2 2 7 6 4" xfId="1747" xr:uid="{00000000-0005-0000-0000-0000D8060000}"/>
    <cellStyle name="Currency 2 2 2 7 7" xfId="1748" xr:uid="{00000000-0005-0000-0000-0000D9060000}"/>
    <cellStyle name="Currency 2 2 2 7 7 2" xfId="1749" xr:uid="{00000000-0005-0000-0000-0000DA060000}"/>
    <cellStyle name="Currency 2 2 2 7 8" xfId="1750" xr:uid="{00000000-0005-0000-0000-0000DB060000}"/>
    <cellStyle name="Currency 2 2 2 7 8 2" xfId="1751" xr:uid="{00000000-0005-0000-0000-0000DC060000}"/>
    <cellStyle name="Currency 2 2 2 7 9" xfId="1752" xr:uid="{00000000-0005-0000-0000-0000DD060000}"/>
    <cellStyle name="Currency 2 2 2 7 9 2" xfId="1753" xr:uid="{00000000-0005-0000-0000-0000DE060000}"/>
    <cellStyle name="Currency 2 2 2 8" xfId="1754" xr:uid="{00000000-0005-0000-0000-0000DF060000}"/>
    <cellStyle name="Currency 2 2 2 8 10" xfId="1755" xr:uid="{00000000-0005-0000-0000-0000E0060000}"/>
    <cellStyle name="Currency 2 2 2 8 11" xfId="1756" xr:uid="{00000000-0005-0000-0000-0000E1060000}"/>
    <cellStyle name="Currency 2 2 2 8 12" xfId="1757" xr:uid="{00000000-0005-0000-0000-0000E2060000}"/>
    <cellStyle name="Currency 2 2 2 8 13" xfId="1758" xr:uid="{00000000-0005-0000-0000-0000E3060000}"/>
    <cellStyle name="Currency 2 2 2 8 2" xfId="1759" xr:uid="{00000000-0005-0000-0000-0000E4060000}"/>
    <cellStyle name="Currency 2 2 2 8 2 2" xfId="1760" xr:uid="{00000000-0005-0000-0000-0000E5060000}"/>
    <cellStyle name="Currency 2 2 2 8 2 2 2" xfId="1761" xr:uid="{00000000-0005-0000-0000-0000E6060000}"/>
    <cellStyle name="Currency 2 2 2 8 2 2 3" xfId="1762" xr:uid="{00000000-0005-0000-0000-0000E7060000}"/>
    <cellStyle name="Currency 2 2 2 8 2 3" xfId="1763" xr:uid="{00000000-0005-0000-0000-0000E8060000}"/>
    <cellStyle name="Currency 2 2 2 8 2 3 2" xfId="1764" xr:uid="{00000000-0005-0000-0000-0000E9060000}"/>
    <cellStyle name="Currency 2 2 2 8 2 4" xfId="1765" xr:uid="{00000000-0005-0000-0000-0000EA060000}"/>
    <cellStyle name="Currency 2 2 2 8 2 5" xfId="1766" xr:uid="{00000000-0005-0000-0000-0000EB060000}"/>
    <cellStyle name="Currency 2 2 2 8 2 6" xfId="1767" xr:uid="{00000000-0005-0000-0000-0000EC060000}"/>
    <cellStyle name="Currency 2 2 2 8 3" xfId="1768" xr:uid="{00000000-0005-0000-0000-0000ED060000}"/>
    <cellStyle name="Currency 2 2 2 8 3 2" xfId="1769" xr:uid="{00000000-0005-0000-0000-0000EE060000}"/>
    <cellStyle name="Currency 2 2 2 8 3 2 2" xfId="1770" xr:uid="{00000000-0005-0000-0000-0000EF060000}"/>
    <cellStyle name="Currency 2 2 2 8 3 2 3" xfId="1771" xr:uid="{00000000-0005-0000-0000-0000F0060000}"/>
    <cellStyle name="Currency 2 2 2 8 3 3" xfId="1772" xr:uid="{00000000-0005-0000-0000-0000F1060000}"/>
    <cellStyle name="Currency 2 2 2 8 3 3 2" xfId="1773" xr:uid="{00000000-0005-0000-0000-0000F2060000}"/>
    <cellStyle name="Currency 2 2 2 8 3 4" xfId="1774" xr:uid="{00000000-0005-0000-0000-0000F3060000}"/>
    <cellStyle name="Currency 2 2 2 8 3 5" xfId="1775" xr:uid="{00000000-0005-0000-0000-0000F4060000}"/>
    <cellStyle name="Currency 2 2 2 8 3 6" xfId="1776" xr:uid="{00000000-0005-0000-0000-0000F5060000}"/>
    <cellStyle name="Currency 2 2 2 8 4" xfId="1777" xr:uid="{00000000-0005-0000-0000-0000F6060000}"/>
    <cellStyle name="Currency 2 2 2 8 4 2" xfId="1778" xr:uid="{00000000-0005-0000-0000-0000F7060000}"/>
    <cellStyle name="Currency 2 2 2 8 4 2 2" xfId="1779" xr:uid="{00000000-0005-0000-0000-0000F8060000}"/>
    <cellStyle name="Currency 2 2 2 8 4 2 3" xfId="1780" xr:uid="{00000000-0005-0000-0000-0000F9060000}"/>
    <cellStyle name="Currency 2 2 2 8 4 3" xfId="1781" xr:uid="{00000000-0005-0000-0000-0000FA060000}"/>
    <cellStyle name="Currency 2 2 2 8 4 3 2" xfId="1782" xr:uid="{00000000-0005-0000-0000-0000FB060000}"/>
    <cellStyle name="Currency 2 2 2 8 4 4" xfId="1783" xr:uid="{00000000-0005-0000-0000-0000FC060000}"/>
    <cellStyle name="Currency 2 2 2 8 4 5" xfId="1784" xr:uid="{00000000-0005-0000-0000-0000FD060000}"/>
    <cellStyle name="Currency 2 2 2 8 4 6" xfId="1785" xr:uid="{00000000-0005-0000-0000-0000FE060000}"/>
    <cellStyle name="Currency 2 2 2 8 5" xfId="1786" xr:uid="{00000000-0005-0000-0000-0000FF060000}"/>
    <cellStyle name="Currency 2 2 2 8 5 2" xfId="1787" xr:uid="{00000000-0005-0000-0000-000000070000}"/>
    <cellStyle name="Currency 2 2 2 8 5 2 2" xfId="1788" xr:uid="{00000000-0005-0000-0000-000001070000}"/>
    <cellStyle name="Currency 2 2 2 8 5 3" xfId="1789" xr:uid="{00000000-0005-0000-0000-000002070000}"/>
    <cellStyle name="Currency 2 2 2 8 5 4" xfId="1790" xr:uid="{00000000-0005-0000-0000-000003070000}"/>
    <cellStyle name="Currency 2 2 2 8 6" xfId="1791" xr:uid="{00000000-0005-0000-0000-000004070000}"/>
    <cellStyle name="Currency 2 2 2 8 6 2" xfId="1792" xr:uid="{00000000-0005-0000-0000-000005070000}"/>
    <cellStyle name="Currency 2 2 2 8 6 2 2" xfId="1793" xr:uid="{00000000-0005-0000-0000-000006070000}"/>
    <cellStyle name="Currency 2 2 2 8 6 3" xfId="1794" xr:uid="{00000000-0005-0000-0000-000007070000}"/>
    <cellStyle name="Currency 2 2 2 8 6 4" xfId="1795" xr:uid="{00000000-0005-0000-0000-000008070000}"/>
    <cellStyle name="Currency 2 2 2 8 7" xfId="1796" xr:uid="{00000000-0005-0000-0000-000009070000}"/>
    <cellStyle name="Currency 2 2 2 8 7 2" xfId="1797" xr:uid="{00000000-0005-0000-0000-00000A070000}"/>
    <cellStyle name="Currency 2 2 2 8 8" xfId="1798" xr:uid="{00000000-0005-0000-0000-00000B070000}"/>
    <cellStyle name="Currency 2 2 2 8 8 2" xfId="1799" xr:uid="{00000000-0005-0000-0000-00000C070000}"/>
    <cellStyle name="Currency 2 2 2 8 9" xfId="1800" xr:uid="{00000000-0005-0000-0000-00000D070000}"/>
    <cellStyle name="Currency 2 2 2 8 9 2" xfId="1801" xr:uid="{00000000-0005-0000-0000-00000E070000}"/>
    <cellStyle name="Currency 2 2 2 9" xfId="1802" xr:uid="{00000000-0005-0000-0000-00000F070000}"/>
    <cellStyle name="Currency 2 2 2 9 2" xfId="1803" xr:uid="{00000000-0005-0000-0000-000010070000}"/>
    <cellStyle name="Currency 2 2 2 9 2 2" xfId="1804" xr:uid="{00000000-0005-0000-0000-000011070000}"/>
    <cellStyle name="Currency 2 2 2 9 2 3" xfId="1805" xr:uid="{00000000-0005-0000-0000-000012070000}"/>
    <cellStyle name="Currency 2 2 2 9 3" xfId="1806" xr:uid="{00000000-0005-0000-0000-000013070000}"/>
    <cellStyle name="Currency 2 2 2 9 3 2" xfId="1807" xr:uid="{00000000-0005-0000-0000-000014070000}"/>
    <cellStyle name="Currency 2 2 2 9 4" xfId="1808" xr:uid="{00000000-0005-0000-0000-000015070000}"/>
    <cellStyle name="Currency 2 2 2 9 5" xfId="1809" xr:uid="{00000000-0005-0000-0000-000016070000}"/>
    <cellStyle name="Currency 2 2 2 9 6" xfId="1810" xr:uid="{00000000-0005-0000-0000-000017070000}"/>
    <cellStyle name="Currency 2 2 2 9 7" xfId="1811" xr:uid="{00000000-0005-0000-0000-000018070000}"/>
    <cellStyle name="Currency 2 2 20" xfId="1812" xr:uid="{00000000-0005-0000-0000-000019070000}"/>
    <cellStyle name="Currency 2 2 21" xfId="1813" xr:uid="{00000000-0005-0000-0000-00001A070000}"/>
    <cellStyle name="Currency 2 2 22" xfId="1814" xr:uid="{00000000-0005-0000-0000-00001B070000}"/>
    <cellStyle name="Currency 2 2 3" xfId="1815" xr:uid="{00000000-0005-0000-0000-00001C070000}"/>
    <cellStyle name="Currency 2 2 3 10" xfId="1816" xr:uid="{00000000-0005-0000-0000-00001D070000}"/>
    <cellStyle name="Currency 2 2 3 10 2" xfId="1817" xr:uid="{00000000-0005-0000-0000-00001E070000}"/>
    <cellStyle name="Currency 2 2 3 10 2 2" xfId="1818" xr:uid="{00000000-0005-0000-0000-00001F070000}"/>
    <cellStyle name="Currency 2 2 3 10 2 3" xfId="1819" xr:uid="{00000000-0005-0000-0000-000020070000}"/>
    <cellStyle name="Currency 2 2 3 10 3" xfId="1820" xr:uid="{00000000-0005-0000-0000-000021070000}"/>
    <cellStyle name="Currency 2 2 3 10 3 2" xfId="1821" xr:uid="{00000000-0005-0000-0000-000022070000}"/>
    <cellStyle name="Currency 2 2 3 10 4" xfId="1822" xr:uid="{00000000-0005-0000-0000-000023070000}"/>
    <cellStyle name="Currency 2 2 3 10 5" xfId="1823" xr:uid="{00000000-0005-0000-0000-000024070000}"/>
    <cellStyle name="Currency 2 2 3 10 6" xfId="1824" xr:uid="{00000000-0005-0000-0000-000025070000}"/>
    <cellStyle name="Currency 2 2 3 11" xfId="1825" xr:uid="{00000000-0005-0000-0000-000026070000}"/>
    <cellStyle name="Currency 2 2 3 11 2" xfId="1826" xr:uid="{00000000-0005-0000-0000-000027070000}"/>
    <cellStyle name="Currency 2 2 3 11 2 2" xfId="1827" xr:uid="{00000000-0005-0000-0000-000028070000}"/>
    <cellStyle name="Currency 2 2 3 11 3" xfId="1828" xr:uid="{00000000-0005-0000-0000-000029070000}"/>
    <cellStyle name="Currency 2 2 3 11 4" xfId="1829" xr:uid="{00000000-0005-0000-0000-00002A070000}"/>
    <cellStyle name="Currency 2 2 3 12" xfId="1830" xr:uid="{00000000-0005-0000-0000-00002B070000}"/>
    <cellStyle name="Currency 2 2 3 12 2" xfId="1831" xr:uid="{00000000-0005-0000-0000-00002C070000}"/>
    <cellStyle name="Currency 2 2 3 12 2 2" xfId="1832" xr:uid="{00000000-0005-0000-0000-00002D070000}"/>
    <cellStyle name="Currency 2 2 3 12 3" xfId="1833" xr:uid="{00000000-0005-0000-0000-00002E070000}"/>
    <cellStyle name="Currency 2 2 3 12 4" xfId="1834" xr:uid="{00000000-0005-0000-0000-00002F070000}"/>
    <cellStyle name="Currency 2 2 3 13" xfId="1835" xr:uid="{00000000-0005-0000-0000-000030070000}"/>
    <cellStyle name="Currency 2 2 3 13 2" xfId="1836" xr:uid="{00000000-0005-0000-0000-000031070000}"/>
    <cellStyle name="Currency 2 2 3 14" xfId="1837" xr:uid="{00000000-0005-0000-0000-000032070000}"/>
    <cellStyle name="Currency 2 2 3 14 2" xfId="1838" xr:uid="{00000000-0005-0000-0000-000033070000}"/>
    <cellStyle name="Currency 2 2 3 15" xfId="1839" xr:uid="{00000000-0005-0000-0000-000034070000}"/>
    <cellStyle name="Currency 2 2 3 15 2" xfId="1840" xr:uid="{00000000-0005-0000-0000-000035070000}"/>
    <cellStyle name="Currency 2 2 3 16" xfId="1841" xr:uid="{00000000-0005-0000-0000-000036070000}"/>
    <cellStyle name="Currency 2 2 3 17" xfId="1842" xr:uid="{00000000-0005-0000-0000-000037070000}"/>
    <cellStyle name="Currency 2 2 3 18" xfId="1843" xr:uid="{00000000-0005-0000-0000-000038070000}"/>
    <cellStyle name="Currency 2 2 3 19" xfId="1844" xr:uid="{00000000-0005-0000-0000-000039070000}"/>
    <cellStyle name="Currency 2 2 3 2" xfId="1845" xr:uid="{00000000-0005-0000-0000-00003A070000}"/>
    <cellStyle name="Currency 2 2 3 2 10" xfId="1846" xr:uid="{00000000-0005-0000-0000-00003B070000}"/>
    <cellStyle name="Currency 2 2 3 2 10 2" xfId="1847" xr:uid="{00000000-0005-0000-0000-00003C070000}"/>
    <cellStyle name="Currency 2 2 3 2 11" xfId="1848" xr:uid="{00000000-0005-0000-0000-00003D070000}"/>
    <cellStyle name="Currency 2 2 3 2 11 2" xfId="1849" xr:uid="{00000000-0005-0000-0000-00003E070000}"/>
    <cellStyle name="Currency 2 2 3 2 12" xfId="1850" xr:uid="{00000000-0005-0000-0000-00003F070000}"/>
    <cellStyle name="Currency 2 2 3 2 13" xfId="1851" xr:uid="{00000000-0005-0000-0000-000040070000}"/>
    <cellStyle name="Currency 2 2 3 2 14" xfId="1852" xr:uid="{00000000-0005-0000-0000-000041070000}"/>
    <cellStyle name="Currency 2 2 3 2 15" xfId="1853" xr:uid="{00000000-0005-0000-0000-000042070000}"/>
    <cellStyle name="Currency 2 2 3 2 2" xfId="1854" xr:uid="{00000000-0005-0000-0000-000043070000}"/>
    <cellStyle name="Currency 2 2 3 2 2 10" xfId="1855" xr:uid="{00000000-0005-0000-0000-000044070000}"/>
    <cellStyle name="Currency 2 2 3 2 2 11" xfId="1856" xr:uid="{00000000-0005-0000-0000-000045070000}"/>
    <cellStyle name="Currency 2 2 3 2 2 12" xfId="1857" xr:uid="{00000000-0005-0000-0000-000046070000}"/>
    <cellStyle name="Currency 2 2 3 2 2 13" xfId="1858" xr:uid="{00000000-0005-0000-0000-000047070000}"/>
    <cellStyle name="Currency 2 2 3 2 2 2" xfId="1859" xr:uid="{00000000-0005-0000-0000-000048070000}"/>
    <cellStyle name="Currency 2 2 3 2 2 2 2" xfId="1860" xr:uid="{00000000-0005-0000-0000-000049070000}"/>
    <cellStyle name="Currency 2 2 3 2 2 2 2 2" xfId="1861" xr:uid="{00000000-0005-0000-0000-00004A070000}"/>
    <cellStyle name="Currency 2 2 3 2 2 2 2 3" xfId="1862" xr:uid="{00000000-0005-0000-0000-00004B070000}"/>
    <cellStyle name="Currency 2 2 3 2 2 2 3" xfId="1863" xr:uid="{00000000-0005-0000-0000-00004C070000}"/>
    <cellStyle name="Currency 2 2 3 2 2 2 3 2" xfId="1864" xr:uid="{00000000-0005-0000-0000-00004D070000}"/>
    <cellStyle name="Currency 2 2 3 2 2 2 4" xfId="1865" xr:uid="{00000000-0005-0000-0000-00004E070000}"/>
    <cellStyle name="Currency 2 2 3 2 2 2 5" xfId="1866" xr:uid="{00000000-0005-0000-0000-00004F070000}"/>
    <cellStyle name="Currency 2 2 3 2 2 2 6" xfId="1867" xr:uid="{00000000-0005-0000-0000-000050070000}"/>
    <cellStyle name="Currency 2 2 3 2 2 3" xfId="1868" xr:uid="{00000000-0005-0000-0000-000051070000}"/>
    <cellStyle name="Currency 2 2 3 2 2 3 2" xfId="1869" xr:uid="{00000000-0005-0000-0000-000052070000}"/>
    <cellStyle name="Currency 2 2 3 2 2 3 2 2" xfId="1870" xr:uid="{00000000-0005-0000-0000-000053070000}"/>
    <cellStyle name="Currency 2 2 3 2 2 3 2 3" xfId="1871" xr:uid="{00000000-0005-0000-0000-000054070000}"/>
    <cellStyle name="Currency 2 2 3 2 2 3 3" xfId="1872" xr:uid="{00000000-0005-0000-0000-000055070000}"/>
    <cellStyle name="Currency 2 2 3 2 2 3 3 2" xfId="1873" xr:uid="{00000000-0005-0000-0000-000056070000}"/>
    <cellStyle name="Currency 2 2 3 2 2 3 4" xfId="1874" xr:uid="{00000000-0005-0000-0000-000057070000}"/>
    <cellStyle name="Currency 2 2 3 2 2 3 5" xfId="1875" xr:uid="{00000000-0005-0000-0000-000058070000}"/>
    <cellStyle name="Currency 2 2 3 2 2 3 6" xfId="1876" xr:uid="{00000000-0005-0000-0000-000059070000}"/>
    <cellStyle name="Currency 2 2 3 2 2 4" xfId="1877" xr:uid="{00000000-0005-0000-0000-00005A070000}"/>
    <cellStyle name="Currency 2 2 3 2 2 4 2" xfId="1878" xr:uid="{00000000-0005-0000-0000-00005B070000}"/>
    <cellStyle name="Currency 2 2 3 2 2 4 2 2" xfId="1879" xr:uid="{00000000-0005-0000-0000-00005C070000}"/>
    <cellStyle name="Currency 2 2 3 2 2 4 2 3" xfId="1880" xr:uid="{00000000-0005-0000-0000-00005D070000}"/>
    <cellStyle name="Currency 2 2 3 2 2 4 3" xfId="1881" xr:uid="{00000000-0005-0000-0000-00005E070000}"/>
    <cellStyle name="Currency 2 2 3 2 2 4 3 2" xfId="1882" xr:uid="{00000000-0005-0000-0000-00005F070000}"/>
    <cellStyle name="Currency 2 2 3 2 2 4 4" xfId="1883" xr:uid="{00000000-0005-0000-0000-000060070000}"/>
    <cellStyle name="Currency 2 2 3 2 2 4 5" xfId="1884" xr:uid="{00000000-0005-0000-0000-000061070000}"/>
    <cellStyle name="Currency 2 2 3 2 2 4 6" xfId="1885" xr:uid="{00000000-0005-0000-0000-000062070000}"/>
    <cellStyle name="Currency 2 2 3 2 2 5" xfId="1886" xr:uid="{00000000-0005-0000-0000-000063070000}"/>
    <cellStyle name="Currency 2 2 3 2 2 5 2" xfId="1887" xr:uid="{00000000-0005-0000-0000-000064070000}"/>
    <cellStyle name="Currency 2 2 3 2 2 5 2 2" xfId="1888" xr:uid="{00000000-0005-0000-0000-000065070000}"/>
    <cellStyle name="Currency 2 2 3 2 2 5 3" xfId="1889" xr:uid="{00000000-0005-0000-0000-000066070000}"/>
    <cellStyle name="Currency 2 2 3 2 2 5 4" xfId="1890" xr:uid="{00000000-0005-0000-0000-000067070000}"/>
    <cellStyle name="Currency 2 2 3 2 2 6" xfId="1891" xr:uid="{00000000-0005-0000-0000-000068070000}"/>
    <cellStyle name="Currency 2 2 3 2 2 6 2" xfId="1892" xr:uid="{00000000-0005-0000-0000-000069070000}"/>
    <cellStyle name="Currency 2 2 3 2 2 6 2 2" xfId="1893" xr:uid="{00000000-0005-0000-0000-00006A070000}"/>
    <cellStyle name="Currency 2 2 3 2 2 6 3" xfId="1894" xr:uid="{00000000-0005-0000-0000-00006B070000}"/>
    <cellStyle name="Currency 2 2 3 2 2 6 4" xfId="1895" xr:uid="{00000000-0005-0000-0000-00006C070000}"/>
    <cellStyle name="Currency 2 2 3 2 2 7" xfId="1896" xr:uid="{00000000-0005-0000-0000-00006D070000}"/>
    <cellStyle name="Currency 2 2 3 2 2 7 2" xfId="1897" xr:uid="{00000000-0005-0000-0000-00006E070000}"/>
    <cellStyle name="Currency 2 2 3 2 2 8" xfId="1898" xr:uid="{00000000-0005-0000-0000-00006F070000}"/>
    <cellStyle name="Currency 2 2 3 2 2 8 2" xfId="1899" xr:uid="{00000000-0005-0000-0000-000070070000}"/>
    <cellStyle name="Currency 2 2 3 2 2 9" xfId="1900" xr:uid="{00000000-0005-0000-0000-000071070000}"/>
    <cellStyle name="Currency 2 2 3 2 2 9 2" xfId="1901" xr:uid="{00000000-0005-0000-0000-000072070000}"/>
    <cellStyle name="Currency 2 2 3 2 3" xfId="1902" xr:uid="{00000000-0005-0000-0000-000073070000}"/>
    <cellStyle name="Currency 2 2 3 2 3 10" xfId="1903" xr:uid="{00000000-0005-0000-0000-000074070000}"/>
    <cellStyle name="Currency 2 2 3 2 3 11" xfId="1904" xr:uid="{00000000-0005-0000-0000-000075070000}"/>
    <cellStyle name="Currency 2 2 3 2 3 12" xfId="1905" xr:uid="{00000000-0005-0000-0000-000076070000}"/>
    <cellStyle name="Currency 2 2 3 2 3 13" xfId="1906" xr:uid="{00000000-0005-0000-0000-000077070000}"/>
    <cellStyle name="Currency 2 2 3 2 3 2" xfId="1907" xr:uid="{00000000-0005-0000-0000-000078070000}"/>
    <cellStyle name="Currency 2 2 3 2 3 2 2" xfId="1908" xr:uid="{00000000-0005-0000-0000-000079070000}"/>
    <cellStyle name="Currency 2 2 3 2 3 2 2 2" xfId="1909" xr:uid="{00000000-0005-0000-0000-00007A070000}"/>
    <cellStyle name="Currency 2 2 3 2 3 2 2 3" xfId="1910" xr:uid="{00000000-0005-0000-0000-00007B070000}"/>
    <cellStyle name="Currency 2 2 3 2 3 2 3" xfId="1911" xr:uid="{00000000-0005-0000-0000-00007C070000}"/>
    <cellStyle name="Currency 2 2 3 2 3 2 3 2" xfId="1912" xr:uid="{00000000-0005-0000-0000-00007D070000}"/>
    <cellStyle name="Currency 2 2 3 2 3 2 4" xfId="1913" xr:uid="{00000000-0005-0000-0000-00007E070000}"/>
    <cellStyle name="Currency 2 2 3 2 3 2 5" xfId="1914" xr:uid="{00000000-0005-0000-0000-00007F070000}"/>
    <cellStyle name="Currency 2 2 3 2 3 2 6" xfId="1915" xr:uid="{00000000-0005-0000-0000-000080070000}"/>
    <cellStyle name="Currency 2 2 3 2 3 3" xfId="1916" xr:uid="{00000000-0005-0000-0000-000081070000}"/>
    <cellStyle name="Currency 2 2 3 2 3 3 2" xfId="1917" xr:uid="{00000000-0005-0000-0000-000082070000}"/>
    <cellStyle name="Currency 2 2 3 2 3 3 2 2" xfId="1918" xr:uid="{00000000-0005-0000-0000-000083070000}"/>
    <cellStyle name="Currency 2 2 3 2 3 3 2 3" xfId="1919" xr:uid="{00000000-0005-0000-0000-000084070000}"/>
    <cellStyle name="Currency 2 2 3 2 3 3 3" xfId="1920" xr:uid="{00000000-0005-0000-0000-000085070000}"/>
    <cellStyle name="Currency 2 2 3 2 3 3 3 2" xfId="1921" xr:uid="{00000000-0005-0000-0000-000086070000}"/>
    <cellStyle name="Currency 2 2 3 2 3 3 4" xfId="1922" xr:uid="{00000000-0005-0000-0000-000087070000}"/>
    <cellStyle name="Currency 2 2 3 2 3 3 5" xfId="1923" xr:uid="{00000000-0005-0000-0000-000088070000}"/>
    <cellStyle name="Currency 2 2 3 2 3 3 6" xfId="1924" xr:uid="{00000000-0005-0000-0000-000089070000}"/>
    <cellStyle name="Currency 2 2 3 2 3 4" xfId="1925" xr:uid="{00000000-0005-0000-0000-00008A070000}"/>
    <cellStyle name="Currency 2 2 3 2 3 4 2" xfId="1926" xr:uid="{00000000-0005-0000-0000-00008B070000}"/>
    <cellStyle name="Currency 2 2 3 2 3 4 2 2" xfId="1927" xr:uid="{00000000-0005-0000-0000-00008C070000}"/>
    <cellStyle name="Currency 2 2 3 2 3 4 2 3" xfId="1928" xr:uid="{00000000-0005-0000-0000-00008D070000}"/>
    <cellStyle name="Currency 2 2 3 2 3 4 3" xfId="1929" xr:uid="{00000000-0005-0000-0000-00008E070000}"/>
    <cellStyle name="Currency 2 2 3 2 3 4 3 2" xfId="1930" xr:uid="{00000000-0005-0000-0000-00008F070000}"/>
    <cellStyle name="Currency 2 2 3 2 3 4 4" xfId="1931" xr:uid="{00000000-0005-0000-0000-000090070000}"/>
    <cellStyle name="Currency 2 2 3 2 3 4 5" xfId="1932" xr:uid="{00000000-0005-0000-0000-000091070000}"/>
    <cellStyle name="Currency 2 2 3 2 3 4 6" xfId="1933" xr:uid="{00000000-0005-0000-0000-000092070000}"/>
    <cellStyle name="Currency 2 2 3 2 3 5" xfId="1934" xr:uid="{00000000-0005-0000-0000-000093070000}"/>
    <cellStyle name="Currency 2 2 3 2 3 5 2" xfId="1935" xr:uid="{00000000-0005-0000-0000-000094070000}"/>
    <cellStyle name="Currency 2 2 3 2 3 5 2 2" xfId="1936" xr:uid="{00000000-0005-0000-0000-000095070000}"/>
    <cellStyle name="Currency 2 2 3 2 3 5 3" xfId="1937" xr:uid="{00000000-0005-0000-0000-000096070000}"/>
    <cellStyle name="Currency 2 2 3 2 3 5 4" xfId="1938" xr:uid="{00000000-0005-0000-0000-000097070000}"/>
    <cellStyle name="Currency 2 2 3 2 3 6" xfId="1939" xr:uid="{00000000-0005-0000-0000-000098070000}"/>
    <cellStyle name="Currency 2 2 3 2 3 6 2" xfId="1940" xr:uid="{00000000-0005-0000-0000-000099070000}"/>
    <cellStyle name="Currency 2 2 3 2 3 6 2 2" xfId="1941" xr:uid="{00000000-0005-0000-0000-00009A070000}"/>
    <cellStyle name="Currency 2 2 3 2 3 6 3" xfId="1942" xr:uid="{00000000-0005-0000-0000-00009B070000}"/>
    <cellStyle name="Currency 2 2 3 2 3 6 4" xfId="1943" xr:uid="{00000000-0005-0000-0000-00009C070000}"/>
    <cellStyle name="Currency 2 2 3 2 3 7" xfId="1944" xr:uid="{00000000-0005-0000-0000-00009D070000}"/>
    <cellStyle name="Currency 2 2 3 2 3 7 2" xfId="1945" xr:uid="{00000000-0005-0000-0000-00009E070000}"/>
    <cellStyle name="Currency 2 2 3 2 3 8" xfId="1946" xr:uid="{00000000-0005-0000-0000-00009F070000}"/>
    <cellStyle name="Currency 2 2 3 2 3 8 2" xfId="1947" xr:uid="{00000000-0005-0000-0000-0000A0070000}"/>
    <cellStyle name="Currency 2 2 3 2 3 9" xfId="1948" xr:uid="{00000000-0005-0000-0000-0000A1070000}"/>
    <cellStyle name="Currency 2 2 3 2 3 9 2" xfId="1949" xr:uid="{00000000-0005-0000-0000-0000A2070000}"/>
    <cellStyle name="Currency 2 2 3 2 4" xfId="1950" xr:uid="{00000000-0005-0000-0000-0000A3070000}"/>
    <cellStyle name="Currency 2 2 3 2 4 2" xfId="1951" xr:uid="{00000000-0005-0000-0000-0000A4070000}"/>
    <cellStyle name="Currency 2 2 3 2 4 2 2" xfId="1952" xr:uid="{00000000-0005-0000-0000-0000A5070000}"/>
    <cellStyle name="Currency 2 2 3 2 4 2 3" xfId="1953" xr:uid="{00000000-0005-0000-0000-0000A6070000}"/>
    <cellStyle name="Currency 2 2 3 2 4 3" xfId="1954" xr:uid="{00000000-0005-0000-0000-0000A7070000}"/>
    <cellStyle name="Currency 2 2 3 2 4 3 2" xfId="1955" xr:uid="{00000000-0005-0000-0000-0000A8070000}"/>
    <cellStyle name="Currency 2 2 3 2 4 4" xfId="1956" xr:uid="{00000000-0005-0000-0000-0000A9070000}"/>
    <cellStyle name="Currency 2 2 3 2 4 5" xfId="1957" xr:uid="{00000000-0005-0000-0000-0000AA070000}"/>
    <cellStyle name="Currency 2 2 3 2 4 6" xfId="1958" xr:uid="{00000000-0005-0000-0000-0000AB070000}"/>
    <cellStyle name="Currency 2 2 3 2 4 7" xfId="1959" xr:uid="{00000000-0005-0000-0000-0000AC070000}"/>
    <cellStyle name="Currency 2 2 3 2 5" xfId="1960" xr:uid="{00000000-0005-0000-0000-0000AD070000}"/>
    <cellStyle name="Currency 2 2 3 2 5 2" xfId="1961" xr:uid="{00000000-0005-0000-0000-0000AE070000}"/>
    <cellStyle name="Currency 2 2 3 2 5 2 2" xfId="1962" xr:uid="{00000000-0005-0000-0000-0000AF070000}"/>
    <cellStyle name="Currency 2 2 3 2 5 2 3" xfId="1963" xr:uid="{00000000-0005-0000-0000-0000B0070000}"/>
    <cellStyle name="Currency 2 2 3 2 5 3" xfId="1964" xr:uid="{00000000-0005-0000-0000-0000B1070000}"/>
    <cellStyle name="Currency 2 2 3 2 5 3 2" xfId="1965" xr:uid="{00000000-0005-0000-0000-0000B2070000}"/>
    <cellStyle name="Currency 2 2 3 2 5 4" xfId="1966" xr:uid="{00000000-0005-0000-0000-0000B3070000}"/>
    <cellStyle name="Currency 2 2 3 2 5 5" xfId="1967" xr:uid="{00000000-0005-0000-0000-0000B4070000}"/>
    <cellStyle name="Currency 2 2 3 2 5 6" xfId="1968" xr:uid="{00000000-0005-0000-0000-0000B5070000}"/>
    <cellStyle name="Currency 2 2 3 2 6" xfId="1969" xr:uid="{00000000-0005-0000-0000-0000B6070000}"/>
    <cellStyle name="Currency 2 2 3 2 6 2" xfId="1970" xr:uid="{00000000-0005-0000-0000-0000B7070000}"/>
    <cellStyle name="Currency 2 2 3 2 6 2 2" xfId="1971" xr:uid="{00000000-0005-0000-0000-0000B8070000}"/>
    <cellStyle name="Currency 2 2 3 2 6 2 3" xfId="1972" xr:uid="{00000000-0005-0000-0000-0000B9070000}"/>
    <cellStyle name="Currency 2 2 3 2 6 3" xfId="1973" xr:uid="{00000000-0005-0000-0000-0000BA070000}"/>
    <cellStyle name="Currency 2 2 3 2 6 3 2" xfId="1974" xr:uid="{00000000-0005-0000-0000-0000BB070000}"/>
    <cellStyle name="Currency 2 2 3 2 6 4" xfId="1975" xr:uid="{00000000-0005-0000-0000-0000BC070000}"/>
    <cellStyle name="Currency 2 2 3 2 6 5" xfId="1976" xr:uid="{00000000-0005-0000-0000-0000BD070000}"/>
    <cellStyle name="Currency 2 2 3 2 6 6" xfId="1977" xr:uid="{00000000-0005-0000-0000-0000BE070000}"/>
    <cellStyle name="Currency 2 2 3 2 7" xfId="1978" xr:uid="{00000000-0005-0000-0000-0000BF070000}"/>
    <cellStyle name="Currency 2 2 3 2 7 2" xfId="1979" xr:uid="{00000000-0005-0000-0000-0000C0070000}"/>
    <cellStyle name="Currency 2 2 3 2 7 2 2" xfId="1980" xr:uid="{00000000-0005-0000-0000-0000C1070000}"/>
    <cellStyle name="Currency 2 2 3 2 7 3" xfId="1981" xr:uid="{00000000-0005-0000-0000-0000C2070000}"/>
    <cellStyle name="Currency 2 2 3 2 7 4" xfId="1982" xr:uid="{00000000-0005-0000-0000-0000C3070000}"/>
    <cellStyle name="Currency 2 2 3 2 8" xfId="1983" xr:uid="{00000000-0005-0000-0000-0000C4070000}"/>
    <cellStyle name="Currency 2 2 3 2 8 2" xfId="1984" xr:uid="{00000000-0005-0000-0000-0000C5070000}"/>
    <cellStyle name="Currency 2 2 3 2 8 2 2" xfId="1985" xr:uid="{00000000-0005-0000-0000-0000C6070000}"/>
    <cellStyle name="Currency 2 2 3 2 8 3" xfId="1986" xr:uid="{00000000-0005-0000-0000-0000C7070000}"/>
    <cellStyle name="Currency 2 2 3 2 8 4" xfId="1987" xr:uid="{00000000-0005-0000-0000-0000C8070000}"/>
    <cellStyle name="Currency 2 2 3 2 9" xfId="1988" xr:uid="{00000000-0005-0000-0000-0000C9070000}"/>
    <cellStyle name="Currency 2 2 3 2 9 2" xfId="1989" xr:uid="{00000000-0005-0000-0000-0000CA070000}"/>
    <cellStyle name="Currency 2 2 3 3" xfId="1990" xr:uid="{00000000-0005-0000-0000-0000CB070000}"/>
    <cellStyle name="Currency 2 2 3 3 10" xfId="1991" xr:uid="{00000000-0005-0000-0000-0000CC070000}"/>
    <cellStyle name="Currency 2 2 3 3 10 2" xfId="1992" xr:uid="{00000000-0005-0000-0000-0000CD070000}"/>
    <cellStyle name="Currency 2 2 3 3 11" xfId="1993" xr:uid="{00000000-0005-0000-0000-0000CE070000}"/>
    <cellStyle name="Currency 2 2 3 3 11 2" xfId="1994" xr:uid="{00000000-0005-0000-0000-0000CF070000}"/>
    <cellStyle name="Currency 2 2 3 3 12" xfId="1995" xr:uid="{00000000-0005-0000-0000-0000D0070000}"/>
    <cellStyle name="Currency 2 2 3 3 13" xfId="1996" xr:uid="{00000000-0005-0000-0000-0000D1070000}"/>
    <cellStyle name="Currency 2 2 3 3 14" xfId="1997" xr:uid="{00000000-0005-0000-0000-0000D2070000}"/>
    <cellStyle name="Currency 2 2 3 3 15" xfId="1998" xr:uid="{00000000-0005-0000-0000-0000D3070000}"/>
    <cellStyle name="Currency 2 2 3 3 2" xfId="1999" xr:uid="{00000000-0005-0000-0000-0000D4070000}"/>
    <cellStyle name="Currency 2 2 3 3 2 10" xfId="2000" xr:uid="{00000000-0005-0000-0000-0000D5070000}"/>
    <cellStyle name="Currency 2 2 3 3 2 11" xfId="2001" xr:uid="{00000000-0005-0000-0000-0000D6070000}"/>
    <cellStyle name="Currency 2 2 3 3 2 12" xfId="2002" xr:uid="{00000000-0005-0000-0000-0000D7070000}"/>
    <cellStyle name="Currency 2 2 3 3 2 13" xfId="2003" xr:uid="{00000000-0005-0000-0000-0000D8070000}"/>
    <cellStyle name="Currency 2 2 3 3 2 2" xfId="2004" xr:uid="{00000000-0005-0000-0000-0000D9070000}"/>
    <cellStyle name="Currency 2 2 3 3 2 2 2" xfId="2005" xr:uid="{00000000-0005-0000-0000-0000DA070000}"/>
    <cellStyle name="Currency 2 2 3 3 2 2 2 2" xfId="2006" xr:uid="{00000000-0005-0000-0000-0000DB070000}"/>
    <cellStyle name="Currency 2 2 3 3 2 2 2 3" xfId="2007" xr:uid="{00000000-0005-0000-0000-0000DC070000}"/>
    <cellStyle name="Currency 2 2 3 3 2 2 3" xfId="2008" xr:uid="{00000000-0005-0000-0000-0000DD070000}"/>
    <cellStyle name="Currency 2 2 3 3 2 2 3 2" xfId="2009" xr:uid="{00000000-0005-0000-0000-0000DE070000}"/>
    <cellStyle name="Currency 2 2 3 3 2 2 4" xfId="2010" xr:uid="{00000000-0005-0000-0000-0000DF070000}"/>
    <cellStyle name="Currency 2 2 3 3 2 2 5" xfId="2011" xr:uid="{00000000-0005-0000-0000-0000E0070000}"/>
    <cellStyle name="Currency 2 2 3 3 2 2 6" xfId="2012" xr:uid="{00000000-0005-0000-0000-0000E1070000}"/>
    <cellStyle name="Currency 2 2 3 3 2 3" xfId="2013" xr:uid="{00000000-0005-0000-0000-0000E2070000}"/>
    <cellStyle name="Currency 2 2 3 3 2 3 2" xfId="2014" xr:uid="{00000000-0005-0000-0000-0000E3070000}"/>
    <cellStyle name="Currency 2 2 3 3 2 3 2 2" xfId="2015" xr:uid="{00000000-0005-0000-0000-0000E4070000}"/>
    <cellStyle name="Currency 2 2 3 3 2 3 2 3" xfId="2016" xr:uid="{00000000-0005-0000-0000-0000E5070000}"/>
    <cellStyle name="Currency 2 2 3 3 2 3 3" xfId="2017" xr:uid="{00000000-0005-0000-0000-0000E6070000}"/>
    <cellStyle name="Currency 2 2 3 3 2 3 3 2" xfId="2018" xr:uid="{00000000-0005-0000-0000-0000E7070000}"/>
    <cellStyle name="Currency 2 2 3 3 2 3 4" xfId="2019" xr:uid="{00000000-0005-0000-0000-0000E8070000}"/>
    <cellStyle name="Currency 2 2 3 3 2 3 5" xfId="2020" xr:uid="{00000000-0005-0000-0000-0000E9070000}"/>
    <cellStyle name="Currency 2 2 3 3 2 3 6" xfId="2021" xr:uid="{00000000-0005-0000-0000-0000EA070000}"/>
    <cellStyle name="Currency 2 2 3 3 2 4" xfId="2022" xr:uid="{00000000-0005-0000-0000-0000EB070000}"/>
    <cellStyle name="Currency 2 2 3 3 2 4 2" xfId="2023" xr:uid="{00000000-0005-0000-0000-0000EC070000}"/>
    <cellStyle name="Currency 2 2 3 3 2 4 2 2" xfId="2024" xr:uid="{00000000-0005-0000-0000-0000ED070000}"/>
    <cellStyle name="Currency 2 2 3 3 2 4 2 3" xfId="2025" xr:uid="{00000000-0005-0000-0000-0000EE070000}"/>
    <cellStyle name="Currency 2 2 3 3 2 4 3" xfId="2026" xr:uid="{00000000-0005-0000-0000-0000EF070000}"/>
    <cellStyle name="Currency 2 2 3 3 2 4 3 2" xfId="2027" xr:uid="{00000000-0005-0000-0000-0000F0070000}"/>
    <cellStyle name="Currency 2 2 3 3 2 4 4" xfId="2028" xr:uid="{00000000-0005-0000-0000-0000F1070000}"/>
    <cellStyle name="Currency 2 2 3 3 2 4 5" xfId="2029" xr:uid="{00000000-0005-0000-0000-0000F2070000}"/>
    <cellStyle name="Currency 2 2 3 3 2 4 6" xfId="2030" xr:uid="{00000000-0005-0000-0000-0000F3070000}"/>
    <cellStyle name="Currency 2 2 3 3 2 5" xfId="2031" xr:uid="{00000000-0005-0000-0000-0000F4070000}"/>
    <cellStyle name="Currency 2 2 3 3 2 5 2" xfId="2032" xr:uid="{00000000-0005-0000-0000-0000F5070000}"/>
    <cellStyle name="Currency 2 2 3 3 2 5 2 2" xfId="2033" xr:uid="{00000000-0005-0000-0000-0000F6070000}"/>
    <cellStyle name="Currency 2 2 3 3 2 5 3" xfId="2034" xr:uid="{00000000-0005-0000-0000-0000F7070000}"/>
    <cellStyle name="Currency 2 2 3 3 2 5 4" xfId="2035" xr:uid="{00000000-0005-0000-0000-0000F8070000}"/>
    <cellStyle name="Currency 2 2 3 3 2 6" xfId="2036" xr:uid="{00000000-0005-0000-0000-0000F9070000}"/>
    <cellStyle name="Currency 2 2 3 3 2 6 2" xfId="2037" xr:uid="{00000000-0005-0000-0000-0000FA070000}"/>
    <cellStyle name="Currency 2 2 3 3 2 6 2 2" xfId="2038" xr:uid="{00000000-0005-0000-0000-0000FB070000}"/>
    <cellStyle name="Currency 2 2 3 3 2 6 3" xfId="2039" xr:uid="{00000000-0005-0000-0000-0000FC070000}"/>
    <cellStyle name="Currency 2 2 3 3 2 6 4" xfId="2040" xr:uid="{00000000-0005-0000-0000-0000FD070000}"/>
    <cellStyle name="Currency 2 2 3 3 2 7" xfId="2041" xr:uid="{00000000-0005-0000-0000-0000FE070000}"/>
    <cellStyle name="Currency 2 2 3 3 2 7 2" xfId="2042" xr:uid="{00000000-0005-0000-0000-0000FF070000}"/>
    <cellStyle name="Currency 2 2 3 3 2 8" xfId="2043" xr:uid="{00000000-0005-0000-0000-000000080000}"/>
    <cellStyle name="Currency 2 2 3 3 2 8 2" xfId="2044" xr:uid="{00000000-0005-0000-0000-000001080000}"/>
    <cellStyle name="Currency 2 2 3 3 2 9" xfId="2045" xr:uid="{00000000-0005-0000-0000-000002080000}"/>
    <cellStyle name="Currency 2 2 3 3 2 9 2" xfId="2046" xr:uid="{00000000-0005-0000-0000-000003080000}"/>
    <cellStyle name="Currency 2 2 3 3 3" xfId="2047" xr:uid="{00000000-0005-0000-0000-000004080000}"/>
    <cellStyle name="Currency 2 2 3 3 3 10" xfId="2048" xr:uid="{00000000-0005-0000-0000-000005080000}"/>
    <cellStyle name="Currency 2 2 3 3 3 11" xfId="2049" xr:uid="{00000000-0005-0000-0000-000006080000}"/>
    <cellStyle name="Currency 2 2 3 3 3 12" xfId="2050" xr:uid="{00000000-0005-0000-0000-000007080000}"/>
    <cellStyle name="Currency 2 2 3 3 3 13" xfId="2051" xr:uid="{00000000-0005-0000-0000-000008080000}"/>
    <cellStyle name="Currency 2 2 3 3 3 2" xfId="2052" xr:uid="{00000000-0005-0000-0000-000009080000}"/>
    <cellStyle name="Currency 2 2 3 3 3 2 2" xfId="2053" xr:uid="{00000000-0005-0000-0000-00000A080000}"/>
    <cellStyle name="Currency 2 2 3 3 3 2 2 2" xfId="2054" xr:uid="{00000000-0005-0000-0000-00000B080000}"/>
    <cellStyle name="Currency 2 2 3 3 3 2 2 3" xfId="2055" xr:uid="{00000000-0005-0000-0000-00000C080000}"/>
    <cellStyle name="Currency 2 2 3 3 3 2 3" xfId="2056" xr:uid="{00000000-0005-0000-0000-00000D080000}"/>
    <cellStyle name="Currency 2 2 3 3 3 2 3 2" xfId="2057" xr:uid="{00000000-0005-0000-0000-00000E080000}"/>
    <cellStyle name="Currency 2 2 3 3 3 2 4" xfId="2058" xr:uid="{00000000-0005-0000-0000-00000F080000}"/>
    <cellStyle name="Currency 2 2 3 3 3 2 5" xfId="2059" xr:uid="{00000000-0005-0000-0000-000010080000}"/>
    <cellStyle name="Currency 2 2 3 3 3 2 6" xfId="2060" xr:uid="{00000000-0005-0000-0000-000011080000}"/>
    <cellStyle name="Currency 2 2 3 3 3 3" xfId="2061" xr:uid="{00000000-0005-0000-0000-000012080000}"/>
    <cellStyle name="Currency 2 2 3 3 3 3 2" xfId="2062" xr:uid="{00000000-0005-0000-0000-000013080000}"/>
    <cellStyle name="Currency 2 2 3 3 3 3 2 2" xfId="2063" xr:uid="{00000000-0005-0000-0000-000014080000}"/>
    <cellStyle name="Currency 2 2 3 3 3 3 2 3" xfId="2064" xr:uid="{00000000-0005-0000-0000-000015080000}"/>
    <cellStyle name="Currency 2 2 3 3 3 3 3" xfId="2065" xr:uid="{00000000-0005-0000-0000-000016080000}"/>
    <cellStyle name="Currency 2 2 3 3 3 3 3 2" xfId="2066" xr:uid="{00000000-0005-0000-0000-000017080000}"/>
    <cellStyle name="Currency 2 2 3 3 3 3 4" xfId="2067" xr:uid="{00000000-0005-0000-0000-000018080000}"/>
    <cellStyle name="Currency 2 2 3 3 3 3 5" xfId="2068" xr:uid="{00000000-0005-0000-0000-000019080000}"/>
    <cellStyle name="Currency 2 2 3 3 3 3 6" xfId="2069" xr:uid="{00000000-0005-0000-0000-00001A080000}"/>
    <cellStyle name="Currency 2 2 3 3 3 4" xfId="2070" xr:uid="{00000000-0005-0000-0000-00001B080000}"/>
    <cellStyle name="Currency 2 2 3 3 3 4 2" xfId="2071" xr:uid="{00000000-0005-0000-0000-00001C080000}"/>
    <cellStyle name="Currency 2 2 3 3 3 4 2 2" xfId="2072" xr:uid="{00000000-0005-0000-0000-00001D080000}"/>
    <cellStyle name="Currency 2 2 3 3 3 4 2 3" xfId="2073" xr:uid="{00000000-0005-0000-0000-00001E080000}"/>
    <cellStyle name="Currency 2 2 3 3 3 4 3" xfId="2074" xr:uid="{00000000-0005-0000-0000-00001F080000}"/>
    <cellStyle name="Currency 2 2 3 3 3 4 3 2" xfId="2075" xr:uid="{00000000-0005-0000-0000-000020080000}"/>
    <cellStyle name="Currency 2 2 3 3 3 4 4" xfId="2076" xr:uid="{00000000-0005-0000-0000-000021080000}"/>
    <cellStyle name="Currency 2 2 3 3 3 4 5" xfId="2077" xr:uid="{00000000-0005-0000-0000-000022080000}"/>
    <cellStyle name="Currency 2 2 3 3 3 4 6" xfId="2078" xr:uid="{00000000-0005-0000-0000-000023080000}"/>
    <cellStyle name="Currency 2 2 3 3 3 5" xfId="2079" xr:uid="{00000000-0005-0000-0000-000024080000}"/>
    <cellStyle name="Currency 2 2 3 3 3 5 2" xfId="2080" xr:uid="{00000000-0005-0000-0000-000025080000}"/>
    <cellStyle name="Currency 2 2 3 3 3 5 2 2" xfId="2081" xr:uid="{00000000-0005-0000-0000-000026080000}"/>
    <cellStyle name="Currency 2 2 3 3 3 5 3" xfId="2082" xr:uid="{00000000-0005-0000-0000-000027080000}"/>
    <cellStyle name="Currency 2 2 3 3 3 5 4" xfId="2083" xr:uid="{00000000-0005-0000-0000-000028080000}"/>
    <cellStyle name="Currency 2 2 3 3 3 6" xfId="2084" xr:uid="{00000000-0005-0000-0000-000029080000}"/>
    <cellStyle name="Currency 2 2 3 3 3 6 2" xfId="2085" xr:uid="{00000000-0005-0000-0000-00002A080000}"/>
    <cellStyle name="Currency 2 2 3 3 3 6 2 2" xfId="2086" xr:uid="{00000000-0005-0000-0000-00002B080000}"/>
    <cellStyle name="Currency 2 2 3 3 3 6 3" xfId="2087" xr:uid="{00000000-0005-0000-0000-00002C080000}"/>
    <cellStyle name="Currency 2 2 3 3 3 6 4" xfId="2088" xr:uid="{00000000-0005-0000-0000-00002D080000}"/>
    <cellStyle name="Currency 2 2 3 3 3 7" xfId="2089" xr:uid="{00000000-0005-0000-0000-00002E080000}"/>
    <cellStyle name="Currency 2 2 3 3 3 7 2" xfId="2090" xr:uid="{00000000-0005-0000-0000-00002F080000}"/>
    <cellStyle name="Currency 2 2 3 3 3 8" xfId="2091" xr:uid="{00000000-0005-0000-0000-000030080000}"/>
    <cellStyle name="Currency 2 2 3 3 3 8 2" xfId="2092" xr:uid="{00000000-0005-0000-0000-000031080000}"/>
    <cellStyle name="Currency 2 2 3 3 3 9" xfId="2093" xr:uid="{00000000-0005-0000-0000-000032080000}"/>
    <cellStyle name="Currency 2 2 3 3 3 9 2" xfId="2094" xr:uid="{00000000-0005-0000-0000-000033080000}"/>
    <cellStyle name="Currency 2 2 3 3 4" xfId="2095" xr:uid="{00000000-0005-0000-0000-000034080000}"/>
    <cellStyle name="Currency 2 2 3 3 4 2" xfId="2096" xr:uid="{00000000-0005-0000-0000-000035080000}"/>
    <cellStyle name="Currency 2 2 3 3 4 2 2" xfId="2097" xr:uid="{00000000-0005-0000-0000-000036080000}"/>
    <cellStyle name="Currency 2 2 3 3 4 2 3" xfId="2098" xr:uid="{00000000-0005-0000-0000-000037080000}"/>
    <cellStyle name="Currency 2 2 3 3 4 3" xfId="2099" xr:uid="{00000000-0005-0000-0000-000038080000}"/>
    <cellStyle name="Currency 2 2 3 3 4 3 2" xfId="2100" xr:uid="{00000000-0005-0000-0000-000039080000}"/>
    <cellStyle name="Currency 2 2 3 3 4 4" xfId="2101" xr:uid="{00000000-0005-0000-0000-00003A080000}"/>
    <cellStyle name="Currency 2 2 3 3 4 5" xfId="2102" xr:uid="{00000000-0005-0000-0000-00003B080000}"/>
    <cellStyle name="Currency 2 2 3 3 4 6" xfId="2103" xr:uid="{00000000-0005-0000-0000-00003C080000}"/>
    <cellStyle name="Currency 2 2 3 3 4 7" xfId="2104" xr:uid="{00000000-0005-0000-0000-00003D080000}"/>
    <cellStyle name="Currency 2 2 3 3 5" xfId="2105" xr:uid="{00000000-0005-0000-0000-00003E080000}"/>
    <cellStyle name="Currency 2 2 3 3 5 2" xfId="2106" xr:uid="{00000000-0005-0000-0000-00003F080000}"/>
    <cellStyle name="Currency 2 2 3 3 5 2 2" xfId="2107" xr:uid="{00000000-0005-0000-0000-000040080000}"/>
    <cellStyle name="Currency 2 2 3 3 5 2 3" xfId="2108" xr:uid="{00000000-0005-0000-0000-000041080000}"/>
    <cellStyle name="Currency 2 2 3 3 5 3" xfId="2109" xr:uid="{00000000-0005-0000-0000-000042080000}"/>
    <cellStyle name="Currency 2 2 3 3 5 3 2" xfId="2110" xr:uid="{00000000-0005-0000-0000-000043080000}"/>
    <cellStyle name="Currency 2 2 3 3 5 4" xfId="2111" xr:uid="{00000000-0005-0000-0000-000044080000}"/>
    <cellStyle name="Currency 2 2 3 3 5 5" xfId="2112" xr:uid="{00000000-0005-0000-0000-000045080000}"/>
    <cellStyle name="Currency 2 2 3 3 5 6" xfId="2113" xr:uid="{00000000-0005-0000-0000-000046080000}"/>
    <cellStyle name="Currency 2 2 3 3 6" xfId="2114" xr:uid="{00000000-0005-0000-0000-000047080000}"/>
    <cellStyle name="Currency 2 2 3 3 6 2" xfId="2115" xr:uid="{00000000-0005-0000-0000-000048080000}"/>
    <cellStyle name="Currency 2 2 3 3 6 2 2" xfId="2116" xr:uid="{00000000-0005-0000-0000-000049080000}"/>
    <cellStyle name="Currency 2 2 3 3 6 2 3" xfId="2117" xr:uid="{00000000-0005-0000-0000-00004A080000}"/>
    <cellStyle name="Currency 2 2 3 3 6 3" xfId="2118" xr:uid="{00000000-0005-0000-0000-00004B080000}"/>
    <cellStyle name="Currency 2 2 3 3 6 3 2" xfId="2119" xr:uid="{00000000-0005-0000-0000-00004C080000}"/>
    <cellStyle name="Currency 2 2 3 3 6 4" xfId="2120" xr:uid="{00000000-0005-0000-0000-00004D080000}"/>
    <cellStyle name="Currency 2 2 3 3 6 5" xfId="2121" xr:uid="{00000000-0005-0000-0000-00004E080000}"/>
    <cellStyle name="Currency 2 2 3 3 6 6" xfId="2122" xr:uid="{00000000-0005-0000-0000-00004F080000}"/>
    <cellStyle name="Currency 2 2 3 3 7" xfId="2123" xr:uid="{00000000-0005-0000-0000-000050080000}"/>
    <cellStyle name="Currency 2 2 3 3 7 2" xfId="2124" xr:uid="{00000000-0005-0000-0000-000051080000}"/>
    <cellStyle name="Currency 2 2 3 3 7 2 2" xfId="2125" xr:uid="{00000000-0005-0000-0000-000052080000}"/>
    <cellStyle name="Currency 2 2 3 3 7 3" xfId="2126" xr:uid="{00000000-0005-0000-0000-000053080000}"/>
    <cellStyle name="Currency 2 2 3 3 7 4" xfId="2127" xr:uid="{00000000-0005-0000-0000-000054080000}"/>
    <cellStyle name="Currency 2 2 3 3 8" xfId="2128" xr:uid="{00000000-0005-0000-0000-000055080000}"/>
    <cellStyle name="Currency 2 2 3 3 8 2" xfId="2129" xr:uid="{00000000-0005-0000-0000-000056080000}"/>
    <cellStyle name="Currency 2 2 3 3 8 2 2" xfId="2130" xr:uid="{00000000-0005-0000-0000-000057080000}"/>
    <cellStyle name="Currency 2 2 3 3 8 3" xfId="2131" xr:uid="{00000000-0005-0000-0000-000058080000}"/>
    <cellStyle name="Currency 2 2 3 3 8 4" xfId="2132" xr:uid="{00000000-0005-0000-0000-000059080000}"/>
    <cellStyle name="Currency 2 2 3 3 9" xfId="2133" xr:uid="{00000000-0005-0000-0000-00005A080000}"/>
    <cellStyle name="Currency 2 2 3 3 9 2" xfId="2134" xr:uid="{00000000-0005-0000-0000-00005B080000}"/>
    <cellStyle name="Currency 2 2 3 4" xfId="2135" xr:uid="{00000000-0005-0000-0000-00005C080000}"/>
    <cellStyle name="Currency 2 2 3 4 10" xfId="2136" xr:uid="{00000000-0005-0000-0000-00005D080000}"/>
    <cellStyle name="Currency 2 2 3 4 10 2" xfId="2137" xr:uid="{00000000-0005-0000-0000-00005E080000}"/>
    <cellStyle name="Currency 2 2 3 4 11" xfId="2138" xr:uid="{00000000-0005-0000-0000-00005F080000}"/>
    <cellStyle name="Currency 2 2 3 4 11 2" xfId="2139" xr:uid="{00000000-0005-0000-0000-000060080000}"/>
    <cellStyle name="Currency 2 2 3 4 12" xfId="2140" xr:uid="{00000000-0005-0000-0000-000061080000}"/>
    <cellStyle name="Currency 2 2 3 4 13" xfId="2141" xr:uid="{00000000-0005-0000-0000-000062080000}"/>
    <cellStyle name="Currency 2 2 3 4 14" xfId="2142" xr:uid="{00000000-0005-0000-0000-000063080000}"/>
    <cellStyle name="Currency 2 2 3 4 15" xfId="2143" xr:uid="{00000000-0005-0000-0000-000064080000}"/>
    <cellStyle name="Currency 2 2 3 4 2" xfId="2144" xr:uid="{00000000-0005-0000-0000-000065080000}"/>
    <cellStyle name="Currency 2 2 3 4 2 10" xfId="2145" xr:uid="{00000000-0005-0000-0000-000066080000}"/>
    <cellStyle name="Currency 2 2 3 4 2 11" xfId="2146" xr:uid="{00000000-0005-0000-0000-000067080000}"/>
    <cellStyle name="Currency 2 2 3 4 2 12" xfId="2147" xr:uid="{00000000-0005-0000-0000-000068080000}"/>
    <cellStyle name="Currency 2 2 3 4 2 13" xfId="2148" xr:uid="{00000000-0005-0000-0000-000069080000}"/>
    <cellStyle name="Currency 2 2 3 4 2 2" xfId="2149" xr:uid="{00000000-0005-0000-0000-00006A080000}"/>
    <cellStyle name="Currency 2 2 3 4 2 2 2" xfId="2150" xr:uid="{00000000-0005-0000-0000-00006B080000}"/>
    <cellStyle name="Currency 2 2 3 4 2 2 2 2" xfId="2151" xr:uid="{00000000-0005-0000-0000-00006C080000}"/>
    <cellStyle name="Currency 2 2 3 4 2 2 2 3" xfId="2152" xr:uid="{00000000-0005-0000-0000-00006D080000}"/>
    <cellStyle name="Currency 2 2 3 4 2 2 3" xfId="2153" xr:uid="{00000000-0005-0000-0000-00006E080000}"/>
    <cellStyle name="Currency 2 2 3 4 2 2 3 2" xfId="2154" xr:uid="{00000000-0005-0000-0000-00006F080000}"/>
    <cellStyle name="Currency 2 2 3 4 2 2 4" xfId="2155" xr:uid="{00000000-0005-0000-0000-000070080000}"/>
    <cellStyle name="Currency 2 2 3 4 2 2 5" xfId="2156" xr:uid="{00000000-0005-0000-0000-000071080000}"/>
    <cellStyle name="Currency 2 2 3 4 2 2 6" xfId="2157" xr:uid="{00000000-0005-0000-0000-000072080000}"/>
    <cellStyle name="Currency 2 2 3 4 2 3" xfId="2158" xr:uid="{00000000-0005-0000-0000-000073080000}"/>
    <cellStyle name="Currency 2 2 3 4 2 3 2" xfId="2159" xr:uid="{00000000-0005-0000-0000-000074080000}"/>
    <cellStyle name="Currency 2 2 3 4 2 3 2 2" xfId="2160" xr:uid="{00000000-0005-0000-0000-000075080000}"/>
    <cellStyle name="Currency 2 2 3 4 2 3 2 3" xfId="2161" xr:uid="{00000000-0005-0000-0000-000076080000}"/>
    <cellStyle name="Currency 2 2 3 4 2 3 3" xfId="2162" xr:uid="{00000000-0005-0000-0000-000077080000}"/>
    <cellStyle name="Currency 2 2 3 4 2 3 3 2" xfId="2163" xr:uid="{00000000-0005-0000-0000-000078080000}"/>
    <cellStyle name="Currency 2 2 3 4 2 3 4" xfId="2164" xr:uid="{00000000-0005-0000-0000-000079080000}"/>
    <cellStyle name="Currency 2 2 3 4 2 3 5" xfId="2165" xr:uid="{00000000-0005-0000-0000-00007A080000}"/>
    <cellStyle name="Currency 2 2 3 4 2 3 6" xfId="2166" xr:uid="{00000000-0005-0000-0000-00007B080000}"/>
    <cellStyle name="Currency 2 2 3 4 2 4" xfId="2167" xr:uid="{00000000-0005-0000-0000-00007C080000}"/>
    <cellStyle name="Currency 2 2 3 4 2 4 2" xfId="2168" xr:uid="{00000000-0005-0000-0000-00007D080000}"/>
    <cellStyle name="Currency 2 2 3 4 2 4 2 2" xfId="2169" xr:uid="{00000000-0005-0000-0000-00007E080000}"/>
    <cellStyle name="Currency 2 2 3 4 2 4 2 3" xfId="2170" xr:uid="{00000000-0005-0000-0000-00007F080000}"/>
    <cellStyle name="Currency 2 2 3 4 2 4 3" xfId="2171" xr:uid="{00000000-0005-0000-0000-000080080000}"/>
    <cellStyle name="Currency 2 2 3 4 2 4 3 2" xfId="2172" xr:uid="{00000000-0005-0000-0000-000081080000}"/>
    <cellStyle name="Currency 2 2 3 4 2 4 4" xfId="2173" xr:uid="{00000000-0005-0000-0000-000082080000}"/>
    <cellStyle name="Currency 2 2 3 4 2 4 5" xfId="2174" xr:uid="{00000000-0005-0000-0000-000083080000}"/>
    <cellStyle name="Currency 2 2 3 4 2 4 6" xfId="2175" xr:uid="{00000000-0005-0000-0000-000084080000}"/>
    <cellStyle name="Currency 2 2 3 4 2 5" xfId="2176" xr:uid="{00000000-0005-0000-0000-000085080000}"/>
    <cellStyle name="Currency 2 2 3 4 2 5 2" xfId="2177" xr:uid="{00000000-0005-0000-0000-000086080000}"/>
    <cellStyle name="Currency 2 2 3 4 2 5 2 2" xfId="2178" xr:uid="{00000000-0005-0000-0000-000087080000}"/>
    <cellStyle name="Currency 2 2 3 4 2 5 3" xfId="2179" xr:uid="{00000000-0005-0000-0000-000088080000}"/>
    <cellStyle name="Currency 2 2 3 4 2 5 4" xfId="2180" xr:uid="{00000000-0005-0000-0000-000089080000}"/>
    <cellStyle name="Currency 2 2 3 4 2 6" xfId="2181" xr:uid="{00000000-0005-0000-0000-00008A080000}"/>
    <cellStyle name="Currency 2 2 3 4 2 6 2" xfId="2182" xr:uid="{00000000-0005-0000-0000-00008B080000}"/>
    <cellStyle name="Currency 2 2 3 4 2 6 2 2" xfId="2183" xr:uid="{00000000-0005-0000-0000-00008C080000}"/>
    <cellStyle name="Currency 2 2 3 4 2 6 3" xfId="2184" xr:uid="{00000000-0005-0000-0000-00008D080000}"/>
    <cellStyle name="Currency 2 2 3 4 2 6 4" xfId="2185" xr:uid="{00000000-0005-0000-0000-00008E080000}"/>
    <cellStyle name="Currency 2 2 3 4 2 7" xfId="2186" xr:uid="{00000000-0005-0000-0000-00008F080000}"/>
    <cellStyle name="Currency 2 2 3 4 2 7 2" xfId="2187" xr:uid="{00000000-0005-0000-0000-000090080000}"/>
    <cellStyle name="Currency 2 2 3 4 2 8" xfId="2188" xr:uid="{00000000-0005-0000-0000-000091080000}"/>
    <cellStyle name="Currency 2 2 3 4 2 8 2" xfId="2189" xr:uid="{00000000-0005-0000-0000-000092080000}"/>
    <cellStyle name="Currency 2 2 3 4 2 9" xfId="2190" xr:uid="{00000000-0005-0000-0000-000093080000}"/>
    <cellStyle name="Currency 2 2 3 4 2 9 2" xfId="2191" xr:uid="{00000000-0005-0000-0000-000094080000}"/>
    <cellStyle name="Currency 2 2 3 4 3" xfId="2192" xr:uid="{00000000-0005-0000-0000-000095080000}"/>
    <cellStyle name="Currency 2 2 3 4 3 10" xfId="2193" xr:uid="{00000000-0005-0000-0000-000096080000}"/>
    <cellStyle name="Currency 2 2 3 4 3 11" xfId="2194" xr:uid="{00000000-0005-0000-0000-000097080000}"/>
    <cellStyle name="Currency 2 2 3 4 3 12" xfId="2195" xr:uid="{00000000-0005-0000-0000-000098080000}"/>
    <cellStyle name="Currency 2 2 3 4 3 13" xfId="2196" xr:uid="{00000000-0005-0000-0000-000099080000}"/>
    <cellStyle name="Currency 2 2 3 4 3 2" xfId="2197" xr:uid="{00000000-0005-0000-0000-00009A080000}"/>
    <cellStyle name="Currency 2 2 3 4 3 2 2" xfId="2198" xr:uid="{00000000-0005-0000-0000-00009B080000}"/>
    <cellStyle name="Currency 2 2 3 4 3 2 2 2" xfId="2199" xr:uid="{00000000-0005-0000-0000-00009C080000}"/>
    <cellStyle name="Currency 2 2 3 4 3 2 2 3" xfId="2200" xr:uid="{00000000-0005-0000-0000-00009D080000}"/>
    <cellStyle name="Currency 2 2 3 4 3 2 3" xfId="2201" xr:uid="{00000000-0005-0000-0000-00009E080000}"/>
    <cellStyle name="Currency 2 2 3 4 3 2 3 2" xfId="2202" xr:uid="{00000000-0005-0000-0000-00009F080000}"/>
    <cellStyle name="Currency 2 2 3 4 3 2 4" xfId="2203" xr:uid="{00000000-0005-0000-0000-0000A0080000}"/>
    <cellStyle name="Currency 2 2 3 4 3 2 5" xfId="2204" xr:uid="{00000000-0005-0000-0000-0000A1080000}"/>
    <cellStyle name="Currency 2 2 3 4 3 2 6" xfId="2205" xr:uid="{00000000-0005-0000-0000-0000A2080000}"/>
    <cellStyle name="Currency 2 2 3 4 3 3" xfId="2206" xr:uid="{00000000-0005-0000-0000-0000A3080000}"/>
    <cellStyle name="Currency 2 2 3 4 3 3 2" xfId="2207" xr:uid="{00000000-0005-0000-0000-0000A4080000}"/>
    <cellStyle name="Currency 2 2 3 4 3 3 2 2" xfId="2208" xr:uid="{00000000-0005-0000-0000-0000A5080000}"/>
    <cellStyle name="Currency 2 2 3 4 3 3 2 3" xfId="2209" xr:uid="{00000000-0005-0000-0000-0000A6080000}"/>
    <cellStyle name="Currency 2 2 3 4 3 3 3" xfId="2210" xr:uid="{00000000-0005-0000-0000-0000A7080000}"/>
    <cellStyle name="Currency 2 2 3 4 3 3 3 2" xfId="2211" xr:uid="{00000000-0005-0000-0000-0000A8080000}"/>
    <cellStyle name="Currency 2 2 3 4 3 3 4" xfId="2212" xr:uid="{00000000-0005-0000-0000-0000A9080000}"/>
    <cellStyle name="Currency 2 2 3 4 3 3 5" xfId="2213" xr:uid="{00000000-0005-0000-0000-0000AA080000}"/>
    <cellStyle name="Currency 2 2 3 4 3 3 6" xfId="2214" xr:uid="{00000000-0005-0000-0000-0000AB080000}"/>
    <cellStyle name="Currency 2 2 3 4 3 4" xfId="2215" xr:uid="{00000000-0005-0000-0000-0000AC080000}"/>
    <cellStyle name="Currency 2 2 3 4 3 4 2" xfId="2216" xr:uid="{00000000-0005-0000-0000-0000AD080000}"/>
    <cellStyle name="Currency 2 2 3 4 3 4 2 2" xfId="2217" xr:uid="{00000000-0005-0000-0000-0000AE080000}"/>
    <cellStyle name="Currency 2 2 3 4 3 4 2 3" xfId="2218" xr:uid="{00000000-0005-0000-0000-0000AF080000}"/>
    <cellStyle name="Currency 2 2 3 4 3 4 3" xfId="2219" xr:uid="{00000000-0005-0000-0000-0000B0080000}"/>
    <cellStyle name="Currency 2 2 3 4 3 4 3 2" xfId="2220" xr:uid="{00000000-0005-0000-0000-0000B1080000}"/>
    <cellStyle name="Currency 2 2 3 4 3 4 4" xfId="2221" xr:uid="{00000000-0005-0000-0000-0000B2080000}"/>
    <cellStyle name="Currency 2 2 3 4 3 4 5" xfId="2222" xr:uid="{00000000-0005-0000-0000-0000B3080000}"/>
    <cellStyle name="Currency 2 2 3 4 3 4 6" xfId="2223" xr:uid="{00000000-0005-0000-0000-0000B4080000}"/>
    <cellStyle name="Currency 2 2 3 4 3 5" xfId="2224" xr:uid="{00000000-0005-0000-0000-0000B5080000}"/>
    <cellStyle name="Currency 2 2 3 4 3 5 2" xfId="2225" xr:uid="{00000000-0005-0000-0000-0000B6080000}"/>
    <cellStyle name="Currency 2 2 3 4 3 5 2 2" xfId="2226" xr:uid="{00000000-0005-0000-0000-0000B7080000}"/>
    <cellStyle name="Currency 2 2 3 4 3 5 3" xfId="2227" xr:uid="{00000000-0005-0000-0000-0000B8080000}"/>
    <cellStyle name="Currency 2 2 3 4 3 5 4" xfId="2228" xr:uid="{00000000-0005-0000-0000-0000B9080000}"/>
    <cellStyle name="Currency 2 2 3 4 3 6" xfId="2229" xr:uid="{00000000-0005-0000-0000-0000BA080000}"/>
    <cellStyle name="Currency 2 2 3 4 3 6 2" xfId="2230" xr:uid="{00000000-0005-0000-0000-0000BB080000}"/>
    <cellStyle name="Currency 2 2 3 4 3 6 2 2" xfId="2231" xr:uid="{00000000-0005-0000-0000-0000BC080000}"/>
    <cellStyle name="Currency 2 2 3 4 3 6 3" xfId="2232" xr:uid="{00000000-0005-0000-0000-0000BD080000}"/>
    <cellStyle name="Currency 2 2 3 4 3 6 4" xfId="2233" xr:uid="{00000000-0005-0000-0000-0000BE080000}"/>
    <cellStyle name="Currency 2 2 3 4 3 7" xfId="2234" xr:uid="{00000000-0005-0000-0000-0000BF080000}"/>
    <cellStyle name="Currency 2 2 3 4 3 7 2" xfId="2235" xr:uid="{00000000-0005-0000-0000-0000C0080000}"/>
    <cellStyle name="Currency 2 2 3 4 3 8" xfId="2236" xr:uid="{00000000-0005-0000-0000-0000C1080000}"/>
    <cellStyle name="Currency 2 2 3 4 3 8 2" xfId="2237" xr:uid="{00000000-0005-0000-0000-0000C2080000}"/>
    <cellStyle name="Currency 2 2 3 4 3 9" xfId="2238" xr:uid="{00000000-0005-0000-0000-0000C3080000}"/>
    <cellStyle name="Currency 2 2 3 4 3 9 2" xfId="2239" xr:uid="{00000000-0005-0000-0000-0000C4080000}"/>
    <cellStyle name="Currency 2 2 3 4 4" xfId="2240" xr:uid="{00000000-0005-0000-0000-0000C5080000}"/>
    <cellStyle name="Currency 2 2 3 4 4 2" xfId="2241" xr:uid="{00000000-0005-0000-0000-0000C6080000}"/>
    <cellStyle name="Currency 2 2 3 4 4 2 2" xfId="2242" xr:uid="{00000000-0005-0000-0000-0000C7080000}"/>
    <cellStyle name="Currency 2 2 3 4 4 2 3" xfId="2243" xr:uid="{00000000-0005-0000-0000-0000C8080000}"/>
    <cellStyle name="Currency 2 2 3 4 4 3" xfId="2244" xr:uid="{00000000-0005-0000-0000-0000C9080000}"/>
    <cellStyle name="Currency 2 2 3 4 4 3 2" xfId="2245" xr:uid="{00000000-0005-0000-0000-0000CA080000}"/>
    <cellStyle name="Currency 2 2 3 4 4 4" xfId="2246" xr:uid="{00000000-0005-0000-0000-0000CB080000}"/>
    <cellStyle name="Currency 2 2 3 4 4 5" xfId="2247" xr:uid="{00000000-0005-0000-0000-0000CC080000}"/>
    <cellStyle name="Currency 2 2 3 4 4 6" xfId="2248" xr:uid="{00000000-0005-0000-0000-0000CD080000}"/>
    <cellStyle name="Currency 2 2 3 4 4 7" xfId="2249" xr:uid="{00000000-0005-0000-0000-0000CE080000}"/>
    <cellStyle name="Currency 2 2 3 4 5" xfId="2250" xr:uid="{00000000-0005-0000-0000-0000CF080000}"/>
    <cellStyle name="Currency 2 2 3 4 5 2" xfId="2251" xr:uid="{00000000-0005-0000-0000-0000D0080000}"/>
    <cellStyle name="Currency 2 2 3 4 5 2 2" xfId="2252" xr:uid="{00000000-0005-0000-0000-0000D1080000}"/>
    <cellStyle name="Currency 2 2 3 4 5 2 3" xfId="2253" xr:uid="{00000000-0005-0000-0000-0000D2080000}"/>
    <cellStyle name="Currency 2 2 3 4 5 3" xfId="2254" xr:uid="{00000000-0005-0000-0000-0000D3080000}"/>
    <cellStyle name="Currency 2 2 3 4 5 3 2" xfId="2255" xr:uid="{00000000-0005-0000-0000-0000D4080000}"/>
    <cellStyle name="Currency 2 2 3 4 5 4" xfId="2256" xr:uid="{00000000-0005-0000-0000-0000D5080000}"/>
    <cellStyle name="Currency 2 2 3 4 5 5" xfId="2257" xr:uid="{00000000-0005-0000-0000-0000D6080000}"/>
    <cellStyle name="Currency 2 2 3 4 5 6" xfId="2258" xr:uid="{00000000-0005-0000-0000-0000D7080000}"/>
    <cellStyle name="Currency 2 2 3 4 6" xfId="2259" xr:uid="{00000000-0005-0000-0000-0000D8080000}"/>
    <cellStyle name="Currency 2 2 3 4 6 2" xfId="2260" xr:uid="{00000000-0005-0000-0000-0000D9080000}"/>
    <cellStyle name="Currency 2 2 3 4 6 2 2" xfId="2261" xr:uid="{00000000-0005-0000-0000-0000DA080000}"/>
    <cellStyle name="Currency 2 2 3 4 6 2 3" xfId="2262" xr:uid="{00000000-0005-0000-0000-0000DB080000}"/>
    <cellStyle name="Currency 2 2 3 4 6 3" xfId="2263" xr:uid="{00000000-0005-0000-0000-0000DC080000}"/>
    <cellStyle name="Currency 2 2 3 4 6 3 2" xfId="2264" xr:uid="{00000000-0005-0000-0000-0000DD080000}"/>
    <cellStyle name="Currency 2 2 3 4 6 4" xfId="2265" xr:uid="{00000000-0005-0000-0000-0000DE080000}"/>
    <cellStyle name="Currency 2 2 3 4 6 5" xfId="2266" xr:uid="{00000000-0005-0000-0000-0000DF080000}"/>
    <cellStyle name="Currency 2 2 3 4 6 6" xfId="2267" xr:uid="{00000000-0005-0000-0000-0000E0080000}"/>
    <cellStyle name="Currency 2 2 3 4 7" xfId="2268" xr:uid="{00000000-0005-0000-0000-0000E1080000}"/>
    <cellStyle name="Currency 2 2 3 4 7 2" xfId="2269" xr:uid="{00000000-0005-0000-0000-0000E2080000}"/>
    <cellStyle name="Currency 2 2 3 4 7 2 2" xfId="2270" xr:uid="{00000000-0005-0000-0000-0000E3080000}"/>
    <cellStyle name="Currency 2 2 3 4 7 3" xfId="2271" xr:uid="{00000000-0005-0000-0000-0000E4080000}"/>
    <cellStyle name="Currency 2 2 3 4 7 4" xfId="2272" xr:uid="{00000000-0005-0000-0000-0000E5080000}"/>
    <cellStyle name="Currency 2 2 3 4 8" xfId="2273" xr:uid="{00000000-0005-0000-0000-0000E6080000}"/>
    <cellStyle name="Currency 2 2 3 4 8 2" xfId="2274" xr:uid="{00000000-0005-0000-0000-0000E7080000}"/>
    <cellStyle name="Currency 2 2 3 4 8 2 2" xfId="2275" xr:uid="{00000000-0005-0000-0000-0000E8080000}"/>
    <cellStyle name="Currency 2 2 3 4 8 3" xfId="2276" xr:uid="{00000000-0005-0000-0000-0000E9080000}"/>
    <cellStyle name="Currency 2 2 3 4 8 4" xfId="2277" xr:uid="{00000000-0005-0000-0000-0000EA080000}"/>
    <cellStyle name="Currency 2 2 3 4 9" xfId="2278" xr:uid="{00000000-0005-0000-0000-0000EB080000}"/>
    <cellStyle name="Currency 2 2 3 4 9 2" xfId="2279" xr:uid="{00000000-0005-0000-0000-0000EC080000}"/>
    <cellStyle name="Currency 2 2 3 5" xfId="2280" xr:uid="{00000000-0005-0000-0000-0000ED080000}"/>
    <cellStyle name="Currency 2 2 3 5 10" xfId="2281" xr:uid="{00000000-0005-0000-0000-0000EE080000}"/>
    <cellStyle name="Currency 2 2 3 5 10 2" xfId="2282" xr:uid="{00000000-0005-0000-0000-0000EF080000}"/>
    <cellStyle name="Currency 2 2 3 5 11" xfId="2283" xr:uid="{00000000-0005-0000-0000-0000F0080000}"/>
    <cellStyle name="Currency 2 2 3 5 11 2" xfId="2284" xr:uid="{00000000-0005-0000-0000-0000F1080000}"/>
    <cellStyle name="Currency 2 2 3 5 12" xfId="2285" xr:uid="{00000000-0005-0000-0000-0000F2080000}"/>
    <cellStyle name="Currency 2 2 3 5 13" xfId="2286" xr:uid="{00000000-0005-0000-0000-0000F3080000}"/>
    <cellStyle name="Currency 2 2 3 5 14" xfId="2287" xr:uid="{00000000-0005-0000-0000-0000F4080000}"/>
    <cellStyle name="Currency 2 2 3 5 15" xfId="2288" xr:uid="{00000000-0005-0000-0000-0000F5080000}"/>
    <cellStyle name="Currency 2 2 3 5 2" xfId="2289" xr:uid="{00000000-0005-0000-0000-0000F6080000}"/>
    <cellStyle name="Currency 2 2 3 5 2 10" xfId="2290" xr:uid="{00000000-0005-0000-0000-0000F7080000}"/>
    <cellStyle name="Currency 2 2 3 5 2 11" xfId="2291" xr:uid="{00000000-0005-0000-0000-0000F8080000}"/>
    <cellStyle name="Currency 2 2 3 5 2 12" xfId="2292" xr:uid="{00000000-0005-0000-0000-0000F9080000}"/>
    <cellStyle name="Currency 2 2 3 5 2 13" xfId="2293" xr:uid="{00000000-0005-0000-0000-0000FA080000}"/>
    <cellStyle name="Currency 2 2 3 5 2 2" xfId="2294" xr:uid="{00000000-0005-0000-0000-0000FB080000}"/>
    <cellStyle name="Currency 2 2 3 5 2 2 2" xfId="2295" xr:uid="{00000000-0005-0000-0000-0000FC080000}"/>
    <cellStyle name="Currency 2 2 3 5 2 2 2 2" xfId="2296" xr:uid="{00000000-0005-0000-0000-0000FD080000}"/>
    <cellStyle name="Currency 2 2 3 5 2 2 2 3" xfId="2297" xr:uid="{00000000-0005-0000-0000-0000FE080000}"/>
    <cellStyle name="Currency 2 2 3 5 2 2 3" xfId="2298" xr:uid="{00000000-0005-0000-0000-0000FF080000}"/>
    <cellStyle name="Currency 2 2 3 5 2 2 3 2" xfId="2299" xr:uid="{00000000-0005-0000-0000-000000090000}"/>
    <cellStyle name="Currency 2 2 3 5 2 2 4" xfId="2300" xr:uid="{00000000-0005-0000-0000-000001090000}"/>
    <cellStyle name="Currency 2 2 3 5 2 2 5" xfId="2301" xr:uid="{00000000-0005-0000-0000-000002090000}"/>
    <cellStyle name="Currency 2 2 3 5 2 2 6" xfId="2302" xr:uid="{00000000-0005-0000-0000-000003090000}"/>
    <cellStyle name="Currency 2 2 3 5 2 3" xfId="2303" xr:uid="{00000000-0005-0000-0000-000004090000}"/>
    <cellStyle name="Currency 2 2 3 5 2 3 2" xfId="2304" xr:uid="{00000000-0005-0000-0000-000005090000}"/>
    <cellStyle name="Currency 2 2 3 5 2 3 2 2" xfId="2305" xr:uid="{00000000-0005-0000-0000-000006090000}"/>
    <cellStyle name="Currency 2 2 3 5 2 3 2 3" xfId="2306" xr:uid="{00000000-0005-0000-0000-000007090000}"/>
    <cellStyle name="Currency 2 2 3 5 2 3 3" xfId="2307" xr:uid="{00000000-0005-0000-0000-000008090000}"/>
    <cellStyle name="Currency 2 2 3 5 2 3 3 2" xfId="2308" xr:uid="{00000000-0005-0000-0000-000009090000}"/>
    <cellStyle name="Currency 2 2 3 5 2 3 4" xfId="2309" xr:uid="{00000000-0005-0000-0000-00000A090000}"/>
    <cellStyle name="Currency 2 2 3 5 2 3 5" xfId="2310" xr:uid="{00000000-0005-0000-0000-00000B090000}"/>
    <cellStyle name="Currency 2 2 3 5 2 3 6" xfId="2311" xr:uid="{00000000-0005-0000-0000-00000C090000}"/>
    <cellStyle name="Currency 2 2 3 5 2 4" xfId="2312" xr:uid="{00000000-0005-0000-0000-00000D090000}"/>
    <cellStyle name="Currency 2 2 3 5 2 4 2" xfId="2313" xr:uid="{00000000-0005-0000-0000-00000E090000}"/>
    <cellStyle name="Currency 2 2 3 5 2 4 2 2" xfId="2314" xr:uid="{00000000-0005-0000-0000-00000F090000}"/>
    <cellStyle name="Currency 2 2 3 5 2 4 2 3" xfId="2315" xr:uid="{00000000-0005-0000-0000-000010090000}"/>
    <cellStyle name="Currency 2 2 3 5 2 4 3" xfId="2316" xr:uid="{00000000-0005-0000-0000-000011090000}"/>
    <cellStyle name="Currency 2 2 3 5 2 4 3 2" xfId="2317" xr:uid="{00000000-0005-0000-0000-000012090000}"/>
    <cellStyle name="Currency 2 2 3 5 2 4 4" xfId="2318" xr:uid="{00000000-0005-0000-0000-000013090000}"/>
    <cellStyle name="Currency 2 2 3 5 2 4 5" xfId="2319" xr:uid="{00000000-0005-0000-0000-000014090000}"/>
    <cellStyle name="Currency 2 2 3 5 2 4 6" xfId="2320" xr:uid="{00000000-0005-0000-0000-000015090000}"/>
    <cellStyle name="Currency 2 2 3 5 2 5" xfId="2321" xr:uid="{00000000-0005-0000-0000-000016090000}"/>
    <cellStyle name="Currency 2 2 3 5 2 5 2" xfId="2322" xr:uid="{00000000-0005-0000-0000-000017090000}"/>
    <cellStyle name="Currency 2 2 3 5 2 5 2 2" xfId="2323" xr:uid="{00000000-0005-0000-0000-000018090000}"/>
    <cellStyle name="Currency 2 2 3 5 2 5 3" xfId="2324" xr:uid="{00000000-0005-0000-0000-000019090000}"/>
    <cellStyle name="Currency 2 2 3 5 2 5 4" xfId="2325" xr:uid="{00000000-0005-0000-0000-00001A090000}"/>
    <cellStyle name="Currency 2 2 3 5 2 6" xfId="2326" xr:uid="{00000000-0005-0000-0000-00001B090000}"/>
    <cellStyle name="Currency 2 2 3 5 2 6 2" xfId="2327" xr:uid="{00000000-0005-0000-0000-00001C090000}"/>
    <cellStyle name="Currency 2 2 3 5 2 6 2 2" xfId="2328" xr:uid="{00000000-0005-0000-0000-00001D090000}"/>
    <cellStyle name="Currency 2 2 3 5 2 6 3" xfId="2329" xr:uid="{00000000-0005-0000-0000-00001E090000}"/>
    <cellStyle name="Currency 2 2 3 5 2 6 4" xfId="2330" xr:uid="{00000000-0005-0000-0000-00001F090000}"/>
    <cellStyle name="Currency 2 2 3 5 2 7" xfId="2331" xr:uid="{00000000-0005-0000-0000-000020090000}"/>
    <cellStyle name="Currency 2 2 3 5 2 7 2" xfId="2332" xr:uid="{00000000-0005-0000-0000-000021090000}"/>
    <cellStyle name="Currency 2 2 3 5 2 8" xfId="2333" xr:uid="{00000000-0005-0000-0000-000022090000}"/>
    <cellStyle name="Currency 2 2 3 5 2 8 2" xfId="2334" xr:uid="{00000000-0005-0000-0000-000023090000}"/>
    <cellStyle name="Currency 2 2 3 5 2 9" xfId="2335" xr:uid="{00000000-0005-0000-0000-000024090000}"/>
    <cellStyle name="Currency 2 2 3 5 2 9 2" xfId="2336" xr:uid="{00000000-0005-0000-0000-000025090000}"/>
    <cellStyle name="Currency 2 2 3 5 3" xfId="2337" xr:uid="{00000000-0005-0000-0000-000026090000}"/>
    <cellStyle name="Currency 2 2 3 5 3 10" xfId="2338" xr:uid="{00000000-0005-0000-0000-000027090000}"/>
    <cellStyle name="Currency 2 2 3 5 3 11" xfId="2339" xr:uid="{00000000-0005-0000-0000-000028090000}"/>
    <cellStyle name="Currency 2 2 3 5 3 12" xfId="2340" xr:uid="{00000000-0005-0000-0000-000029090000}"/>
    <cellStyle name="Currency 2 2 3 5 3 13" xfId="2341" xr:uid="{00000000-0005-0000-0000-00002A090000}"/>
    <cellStyle name="Currency 2 2 3 5 3 2" xfId="2342" xr:uid="{00000000-0005-0000-0000-00002B090000}"/>
    <cellStyle name="Currency 2 2 3 5 3 2 2" xfId="2343" xr:uid="{00000000-0005-0000-0000-00002C090000}"/>
    <cellStyle name="Currency 2 2 3 5 3 2 2 2" xfId="2344" xr:uid="{00000000-0005-0000-0000-00002D090000}"/>
    <cellStyle name="Currency 2 2 3 5 3 2 2 3" xfId="2345" xr:uid="{00000000-0005-0000-0000-00002E090000}"/>
    <cellStyle name="Currency 2 2 3 5 3 2 3" xfId="2346" xr:uid="{00000000-0005-0000-0000-00002F090000}"/>
    <cellStyle name="Currency 2 2 3 5 3 2 3 2" xfId="2347" xr:uid="{00000000-0005-0000-0000-000030090000}"/>
    <cellStyle name="Currency 2 2 3 5 3 2 4" xfId="2348" xr:uid="{00000000-0005-0000-0000-000031090000}"/>
    <cellStyle name="Currency 2 2 3 5 3 2 5" xfId="2349" xr:uid="{00000000-0005-0000-0000-000032090000}"/>
    <cellStyle name="Currency 2 2 3 5 3 2 6" xfId="2350" xr:uid="{00000000-0005-0000-0000-000033090000}"/>
    <cellStyle name="Currency 2 2 3 5 3 3" xfId="2351" xr:uid="{00000000-0005-0000-0000-000034090000}"/>
    <cellStyle name="Currency 2 2 3 5 3 3 2" xfId="2352" xr:uid="{00000000-0005-0000-0000-000035090000}"/>
    <cellStyle name="Currency 2 2 3 5 3 3 2 2" xfId="2353" xr:uid="{00000000-0005-0000-0000-000036090000}"/>
    <cellStyle name="Currency 2 2 3 5 3 3 2 3" xfId="2354" xr:uid="{00000000-0005-0000-0000-000037090000}"/>
    <cellStyle name="Currency 2 2 3 5 3 3 3" xfId="2355" xr:uid="{00000000-0005-0000-0000-000038090000}"/>
    <cellStyle name="Currency 2 2 3 5 3 3 3 2" xfId="2356" xr:uid="{00000000-0005-0000-0000-000039090000}"/>
    <cellStyle name="Currency 2 2 3 5 3 3 4" xfId="2357" xr:uid="{00000000-0005-0000-0000-00003A090000}"/>
    <cellStyle name="Currency 2 2 3 5 3 3 5" xfId="2358" xr:uid="{00000000-0005-0000-0000-00003B090000}"/>
    <cellStyle name="Currency 2 2 3 5 3 3 6" xfId="2359" xr:uid="{00000000-0005-0000-0000-00003C090000}"/>
    <cellStyle name="Currency 2 2 3 5 3 4" xfId="2360" xr:uid="{00000000-0005-0000-0000-00003D090000}"/>
    <cellStyle name="Currency 2 2 3 5 3 4 2" xfId="2361" xr:uid="{00000000-0005-0000-0000-00003E090000}"/>
    <cellStyle name="Currency 2 2 3 5 3 4 2 2" xfId="2362" xr:uid="{00000000-0005-0000-0000-00003F090000}"/>
    <cellStyle name="Currency 2 2 3 5 3 4 2 3" xfId="2363" xr:uid="{00000000-0005-0000-0000-000040090000}"/>
    <cellStyle name="Currency 2 2 3 5 3 4 3" xfId="2364" xr:uid="{00000000-0005-0000-0000-000041090000}"/>
    <cellStyle name="Currency 2 2 3 5 3 4 3 2" xfId="2365" xr:uid="{00000000-0005-0000-0000-000042090000}"/>
    <cellStyle name="Currency 2 2 3 5 3 4 4" xfId="2366" xr:uid="{00000000-0005-0000-0000-000043090000}"/>
    <cellStyle name="Currency 2 2 3 5 3 4 5" xfId="2367" xr:uid="{00000000-0005-0000-0000-000044090000}"/>
    <cellStyle name="Currency 2 2 3 5 3 4 6" xfId="2368" xr:uid="{00000000-0005-0000-0000-000045090000}"/>
    <cellStyle name="Currency 2 2 3 5 3 5" xfId="2369" xr:uid="{00000000-0005-0000-0000-000046090000}"/>
    <cellStyle name="Currency 2 2 3 5 3 5 2" xfId="2370" xr:uid="{00000000-0005-0000-0000-000047090000}"/>
    <cellStyle name="Currency 2 2 3 5 3 5 2 2" xfId="2371" xr:uid="{00000000-0005-0000-0000-000048090000}"/>
    <cellStyle name="Currency 2 2 3 5 3 5 3" xfId="2372" xr:uid="{00000000-0005-0000-0000-000049090000}"/>
    <cellStyle name="Currency 2 2 3 5 3 5 4" xfId="2373" xr:uid="{00000000-0005-0000-0000-00004A090000}"/>
    <cellStyle name="Currency 2 2 3 5 3 6" xfId="2374" xr:uid="{00000000-0005-0000-0000-00004B090000}"/>
    <cellStyle name="Currency 2 2 3 5 3 6 2" xfId="2375" xr:uid="{00000000-0005-0000-0000-00004C090000}"/>
    <cellStyle name="Currency 2 2 3 5 3 6 2 2" xfId="2376" xr:uid="{00000000-0005-0000-0000-00004D090000}"/>
    <cellStyle name="Currency 2 2 3 5 3 6 3" xfId="2377" xr:uid="{00000000-0005-0000-0000-00004E090000}"/>
    <cellStyle name="Currency 2 2 3 5 3 6 4" xfId="2378" xr:uid="{00000000-0005-0000-0000-00004F090000}"/>
    <cellStyle name="Currency 2 2 3 5 3 7" xfId="2379" xr:uid="{00000000-0005-0000-0000-000050090000}"/>
    <cellStyle name="Currency 2 2 3 5 3 7 2" xfId="2380" xr:uid="{00000000-0005-0000-0000-000051090000}"/>
    <cellStyle name="Currency 2 2 3 5 3 8" xfId="2381" xr:uid="{00000000-0005-0000-0000-000052090000}"/>
    <cellStyle name="Currency 2 2 3 5 3 8 2" xfId="2382" xr:uid="{00000000-0005-0000-0000-000053090000}"/>
    <cellStyle name="Currency 2 2 3 5 3 9" xfId="2383" xr:uid="{00000000-0005-0000-0000-000054090000}"/>
    <cellStyle name="Currency 2 2 3 5 3 9 2" xfId="2384" xr:uid="{00000000-0005-0000-0000-000055090000}"/>
    <cellStyle name="Currency 2 2 3 5 4" xfId="2385" xr:uid="{00000000-0005-0000-0000-000056090000}"/>
    <cellStyle name="Currency 2 2 3 5 4 2" xfId="2386" xr:uid="{00000000-0005-0000-0000-000057090000}"/>
    <cellStyle name="Currency 2 2 3 5 4 2 2" xfId="2387" xr:uid="{00000000-0005-0000-0000-000058090000}"/>
    <cellStyle name="Currency 2 2 3 5 4 2 3" xfId="2388" xr:uid="{00000000-0005-0000-0000-000059090000}"/>
    <cellStyle name="Currency 2 2 3 5 4 3" xfId="2389" xr:uid="{00000000-0005-0000-0000-00005A090000}"/>
    <cellStyle name="Currency 2 2 3 5 4 3 2" xfId="2390" xr:uid="{00000000-0005-0000-0000-00005B090000}"/>
    <cellStyle name="Currency 2 2 3 5 4 4" xfId="2391" xr:uid="{00000000-0005-0000-0000-00005C090000}"/>
    <cellStyle name="Currency 2 2 3 5 4 5" xfId="2392" xr:uid="{00000000-0005-0000-0000-00005D090000}"/>
    <cellStyle name="Currency 2 2 3 5 4 6" xfId="2393" xr:uid="{00000000-0005-0000-0000-00005E090000}"/>
    <cellStyle name="Currency 2 2 3 5 4 7" xfId="2394" xr:uid="{00000000-0005-0000-0000-00005F090000}"/>
    <cellStyle name="Currency 2 2 3 5 5" xfId="2395" xr:uid="{00000000-0005-0000-0000-000060090000}"/>
    <cellStyle name="Currency 2 2 3 5 5 2" xfId="2396" xr:uid="{00000000-0005-0000-0000-000061090000}"/>
    <cellStyle name="Currency 2 2 3 5 5 2 2" xfId="2397" xr:uid="{00000000-0005-0000-0000-000062090000}"/>
    <cellStyle name="Currency 2 2 3 5 5 2 3" xfId="2398" xr:uid="{00000000-0005-0000-0000-000063090000}"/>
    <cellStyle name="Currency 2 2 3 5 5 3" xfId="2399" xr:uid="{00000000-0005-0000-0000-000064090000}"/>
    <cellStyle name="Currency 2 2 3 5 5 3 2" xfId="2400" xr:uid="{00000000-0005-0000-0000-000065090000}"/>
    <cellStyle name="Currency 2 2 3 5 5 4" xfId="2401" xr:uid="{00000000-0005-0000-0000-000066090000}"/>
    <cellStyle name="Currency 2 2 3 5 5 5" xfId="2402" xr:uid="{00000000-0005-0000-0000-000067090000}"/>
    <cellStyle name="Currency 2 2 3 5 5 6" xfId="2403" xr:uid="{00000000-0005-0000-0000-000068090000}"/>
    <cellStyle name="Currency 2 2 3 5 6" xfId="2404" xr:uid="{00000000-0005-0000-0000-000069090000}"/>
    <cellStyle name="Currency 2 2 3 5 6 2" xfId="2405" xr:uid="{00000000-0005-0000-0000-00006A090000}"/>
    <cellStyle name="Currency 2 2 3 5 6 2 2" xfId="2406" xr:uid="{00000000-0005-0000-0000-00006B090000}"/>
    <cellStyle name="Currency 2 2 3 5 6 2 3" xfId="2407" xr:uid="{00000000-0005-0000-0000-00006C090000}"/>
    <cellStyle name="Currency 2 2 3 5 6 3" xfId="2408" xr:uid="{00000000-0005-0000-0000-00006D090000}"/>
    <cellStyle name="Currency 2 2 3 5 6 3 2" xfId="2409" xr:uid="{00000000-0005-0000-0000-00006E090000}"/>
    <cellStyle name="Currency 2 2 3 5 6 4" xfId="2410" xr:uid="{00000000-0005-0000-0000-00006F090000}"/>
    <cellStyle name="Currency 2 2 3 5 6 5" xfId="2411" xr:uid="{00000000-0005-0000-0000-000070090000}"/>
    <cellStyle name="Currency 2 2 3 5 6 6" xfId="2412" xr:uid="{00000000-0005-0000-0000-000071090000}"/>
    <cellStyle name="Currency 2 2 3 5 7" xfId="2413" xr:uid="{00000000-0005-0000-0000-000072090000}"/>
    <cellStyle name="Currency 2 2 3 5 7 2" xfId="2414" xr:uid="{00000000-0005-0000-0000-000073090000}"/>
    <cellStyle name="Currency 2 2 3 5 7 2 2" xfId="2415" xr:uid="{00000000-0005-0000-0000-000074090000}"/>
    <cellStyle name="Currency 2 2 3 5 7 3" xfId="2416" xr:uid="{00000000-0005-0000-0000-000075090000}"/>
    <cellStyle name="Currency 2 2 3 5 7 4" xfId="2417" xr:uid="{00000000-0005-0000-0000-000076090000}"/>
    <cellStyle name="Currency 2 2 3 5 8" xfId="2418" xr:uid="{00000000-0005-0000-0000-000077090000}"/>
    <cellStyle name="Currency 2 2 3 5 8 2" xfId="2419" xr:uid="{00000000-0005-0000-0000-000078090000}"/>
    <cellStyle name="Currency 2 2 3 5 8 2 2" xfId="2420" xr:uid="{00000000-0005-0000-0000-000079090000}"/>
    <cellStyle name="Currency 2 2 3 5 8 3" xfId="2421" xr:uid="{00000000-0005-0000-0000-00007A090000}"/>
    <cellStyle name="Currency 2 2 3 5 8 4" xfId="2422" xr:uid="{00000000-0005-0000-0000-00007B090000}"/>
    <cellStyle name="Currency 2 2 3 5 9" xfId="2423" xr:uid="{00000000-0005-0000-0000-00007C090000}"/>
    <cellStyle name="Currency 2 2 3 5 9 2" xfId="2424" xr:uid="{00000000-0005-0000-0000-00007D090000}"/>
    <cellStyle name="Currency 2 2 3 6" xfId="2425" xr:uid="{00000000-0005-0000-0000-00007E090000}"/>
    <cellStyle name="Currency 2 2 3 6 10" xfId="2426" xr:uid="{00000000-0005-0000-0000-00007F090000}"/>
    <cellStyle name="Currency 2 2 3 6 11" xfId="2427" xr:uid="{00000000-0005-0000-0000-000080090000}"/>
    <cellStyle name="Currency 2 2 3 6 12" xfId="2428" xr:uid="{00000000-0005-0000-0000-000081090000}"/>
    <cellStyle name="Currency 2 2 3 6 13" xfId="2429" xr:uid="{00000000-0005-0000-0000-000082090000}"/>
    <cellStyle name="Currency 2 2 3 6 2" xfId="2430" xr:uid="{00000000-0005-0000-0000-000083090000}"/>
    <cellStyle name="Currency 2 2 3 6 2 2" xfId="2431" xr:uid="{00000000-0005-0000-0000-000084090000}"/>
    <cellStyle name="Currency 2 2 3 6 2 2 2" xfId="2432" xr:uid="{00000000-0005-0000-0000-000085090000}"/>
    <cellStyle name="Currency 2 2 3 6 2 2 3" xfId="2433" xr:uid="{00000000-0005-0000-0000-000086090000}"/>
    <cellStyle name="Currency 2 2 3 6 2 3" xfId="2434" xr:uid="{00000000-0005-0000-0000-000087090000}"/>
    <cellStyle name="Currency 2 2 3 6 2 3 2" xfId="2435" xr:uid="{00000000-0005-0000-0000-000088090000}"/>
    <cellStyle name="Currency 2 2 3 6 2 4" xfId="2436" xr:uid="{00000000-0005-0000-0000-000089090000}"/>
    <cellStyle name="Currency 2 2 3 6 2 5" xfId="2437" xr:uid="{00000000-0005-0000-0000-00008A090000}"/>
    <cellStyle name="Currency 2 2 3 6 2 6" xfId="2438" xr:uid="{00000000-0005-0000-0000-00008B090000}"/>
    <cellStyle name="Currency 2 2 3 6 3" xfId="2439" xr:uid="{00000000-0005-0000-0000-00008C090000}"/>
    <cellStyle name="Currency 2 2 3 6 3 2" xfId="2440" xr:uid="{00000000-0005-0000-0000-00008D090000}"/>
    <cellStyle name="Currency 2 2 3 6 3 2 2" xfId="2441" xr:uid="{00000000-0005-0000-0000-00008E090000}"/>
    <cellStyle name="Currency 2 2 3 6 3 2 3" xfId="2442" xr:uid="{00000000-0005-0000-0000-00008F090000}"/>
    <cellStyle name="Currency 2 2 3 6 3 3" xfId="2443" xr:uid="{00000000-0005-0000-0000-000090090000}"/>
    <cellStyle name="Currency 2 2 3 6 3 3 2" xfId="2444" xr:uid="{00000000-0005-0000-0000-000091090000}"/>
    <cellStyle name="Currency 2 2 3 6 3 4" xfId="2445" xr:uid="{00000000-0005-0000-0000-000092090000}"/>
    <cellStyle name="Currency 2 2 3 6 3 5" xfId="2446" xr:uid="{00000000-0005-0000-0000-000093090000}"/>
    <cellStyle name="Currency 2 2 3 6 3 6" xfId="2447" xr:uid="{00000000-0005-0000-0000-000094090000}"/>
    <cellStyle name="Currency 2 2 3 6 4" xfId="2448" xr:uid="{00000000-0005-0000-0000-000095090000}"/>
    <cellStyle name="Currency 2 2 3 6 4 2" xfId="2449" xr:uid="{00000000-0005-0000-0000-000096090000}"/>
    <cellStyle name="Currency 2 2 3 6 4 2 2" xfId="2450" xr:uid="{00000000-0005-0000-0000-000097090000}"/>
    <cellStyle name="Currency 2 2 3 6 4 2 3" xfId="2451" xr:uid="{00000000-0005-0000-0000-000098090000}"/>
    <cellStyle name="Currency 2 2 3 6 4 3" xfId="2452" xr:uid="{00000000-0005-0000-0000-000099090000}"/>
    <cellStyle name="Currency 2 2 3 6 4 3 2" xfId="2453" xr:uid="{00000000-0005-0000-0000-00009A090000}"/>
    <cellStyle name="Currency 2 2 3 6 4 4" xfId="2454" xr:uid="{00000000-0005-0000-0000-00009B090000}"/>
    <cellStyle name="Currency 2 2 3 6 4 5" xfId="2455" xr:uid="{00000000-0005-0000-0000-00009C090000}"/>
    <cellStyle name="Currency 2 2 3 6 4 6" xfId="2456" xr:uid="{00000000-0005-0000-0000-00009D090000}"/>
    <cellStyle name="Currency 2 2 3 6 5" xfId="2457" xr:uid="{00000000-0005-0000-0000-00009E090000}"/>
    <cellStyle name="Currency 2 2 3 6 5 2" xfId="2458" xr:uid="{00000000-0005-0000-0000-00009F090000}"/>
    <cellStyle name="Currency 2 2 3 6 5 2 2" xfId="2459" xr:uid="{00000000-0005-0000-0000-0000A0090000}"/>
    <cellStyle name="Currency 2 2 3 6 5 3" xfId="2460" xr:uid="{00000000-0005-0000-0000-0000A1090000}"/>
    <cellStyle name="Currency 2 2 3 6 5 4" xfId="2461" xr:uid="{00000000-0005-0000-0000-0000A2090000}"/>
    <cellStyle name="Currency 2 2 3 6 6" xfId="2462" xr:uid="{00000000-0005-0000-0000-0000A3090000}"/>
    <cellStyle name="Currency 2 2 3 6 6 2" xfId="2463" xr:uid="{00000000-0005-0000-0000-0000A4090000}"/>
    <cellStyle name="Currency 2 2 3 6 6 2 2" xfId="2464" xr:uid="{00000000-0005-0000-0000-0000A5090000}"/>
    <cellStyle name="Currency 2 2 3 6 6 3" xfId="2465" xr:uid="{00000000-0005-0000-0000-0000A6090000}"/>
    <cellStyle name="Currency 2 2 3 6 6 4" xfId="2466" xr:uid="{00000000-0005-0000-0000-0000A7090000}"/>
    <cellStyle name="Currency 2 2 3 6 7" xfId="2467" xr:uid="{00000000-0005-0000-0000-0000A8090000}"/>
    <cellStyle name="Currency 2 2 3 6 7 2" xfId="2468" xr:uid="{00000000-0005-0000-0000-0000A9090000}"/>
    <cellStyle name="Currency 2 2 3 6 8" xfId="2469" xr:uid="{00000000-0005-0000-0000-0000AA090000}"/>
    <cellStyle name="Currency 2 2 3 6 8 2" xfId="2470" xr:uid="{00000000-0005-0000-0000-0000AB090000}"/>
    <cellStyle name="Currency 2 2 3 6 9" xfId="2471" xr:uid="{00000000-0005-0000-0000-0000AC090000}"/>
    <cellStyle name="Currency 2 2 3 6 9 2" xfId="2472" xr:uid="{00000000-0005-0000-0000-0000AD090000}"/>
    <cellStyle name="Currency 2 2 3 7" xfId="2473" xr:uid="{00000000-0005-0000-0000-0000AE090000}"/>
    <cellStyle name="Currency 2 2 3 7 10" xfId="2474" xr:uid="{00000000-0005-0000-0000-0000AF090000}"/>
    <cellStyle name="Currency 2 2 3 7 11" xfId="2475" xr:uid="{00000000-0005-0000-0000-0000B0090000}"/>
    <cellStyle name="Currency 2 2 3 7 12" xfId="2476" xr:uid="{00000000-0005-0000-0000-0000B1090000}"/>
    <cellStyle name="Currency 2 2 3 7 13" xfId="2477" xr:uid="{00000000-0005-0000-0000-0000B2090000}"/>
    <cellStyle name="Currency 2 2 3 7 2" xfId="2478" xr:uid="{00000000-0005-0000-0000-0000B3090000}"/>
    <cellStyle name="Currency 2 2 3 7 2 2" xfId="2479" xr:uid="{00000000-0005-0000-0000-0000B4090000}"/>
    <cellStyle name="Currency 2 2 3 7 2 2 2" xfId="2480" xr:uid="{00000000-0005-0000-0000-0000B5090000}"/>
    <cellStyle name="Currency 2 2 3 7 2 2 3" xfId="2481" xr:uid="{00000000-0005-0000-0000-0000B6090000}"/>
    <cellStyle name="Currency 2 2 3 7 2 3" xfId="2482" xr:uid="{00000000-0005-0000-0000-0000B7090000}"/>
    <cellStyle name="Currency 2 2 3 7 2 3 2" xfId="2483" xr:uid="{00000000-0005-0000-0000-0000B8090000}"/>
    <cellStyle name="Currency 2 2 3 7 2 4" xfId="2484" xr:uid="{00000000-0005-0000-0000-0000B9090000}"/>
    <cellStyle name="Currency 2 2 3 7 2 5" xfId="2485" xr:uid="{00000000-0005-0000-0000-0000BA090000}"/>
    <cellStyle name="Currency 2 2 3 7 2 6" xfId="2486" xr:uid="{00000000-0005-0000-0000-0000BB090000}"/>
    <cellStyle name="Currency 2 2 3 7 3" xfId="2487" xr:uid="{00000000-0005-0000-0000-0000BC090000}"/>
    <cellStyle name="Currency 2 2 3 7 3 2" xfId="2488" xr:uid="{00000000-0005-0000-0000-0000BD090000}"/>
    <cellStyle name="Currency 2 2 3 7 3 2 2" xfId="2489" xr:uid="{00000000-0005-0000-0000-0000BE090000}"/>
    <cellStyle name="Currency 2 2 3 7 3 2 3" xfId="2490" xr:uid="{00000000-0005-0000-0000-0000BF090000}"/>
    <cellStyle name="Currency 2 2 3 7 3 3" xfId="2491" xr:uid="{00000000-0005-0000-0000-0000C0090000}"/>
    <cellStyle name="Currency 2 2 3 7 3 3 2" xfId="2492" xr:uid="{00000000-0005-0000-0000-0000C1090000}"/>
    <cellStyle name="Currency 2 2 3 7 3 4" xfId="2493" xr:uid="{00000000-0005-0000-0000-0000C2090000}"/>
    <cellStyle name="Currency 2 2 3 7 3 5" xfId="2494" xr:uid="{00000000-0005-0000-0000-0000C3090000}"/>
    <cellStyle name="Currency 2 2 3 7 3 6" xfId="2495" xr:uid="{00000000-0005-0000-0000-0000C4090000}"/>
    <cellStyle name="Currency 2 2 3 7 4" xfId="2496" xr:uid="{00000000-0005-0000-0000-0000C5090000}"/>
    <cellStyle name="Currency 2 2 3 7 4 2" xfId="2497" xr:uid="{00000000-0005-0000-0000-0000C6090000}"/>
    <cellStyle name="Currency 2 2 3 7 4 2 2" xfId="2498" xr:uid="{00000000-0005-0000-0000-0000C7090000}"/>
    <cellStyle name="Currency 2 2 3 7 4 2 3" xfId="2499" xr:uid="{00000000-0005-0000-0000-0000C8090000}"/>
    <cellStyle name="Currency 2 2 3 7 4 3" xfId="2500" xr:uid="{00000000-0005-0000-0000-0000C9090000}"/>
    <cellStyle name="Currency 2 2 3 7 4 3 2" xfId="2501" xr:uid="{00000000-0005-0000-0000-0000CA090000}"/>
    <cellStyle name="Currency 2 2 3 7 4 4" xfId="2502" xr:uid="{00000000-0005-0000-0000-0000CB090000}"/>
    <cellStyle name="Currency 2 2 3 7 4 5" xfId="2503" xr:uid="{00000000-0005-0000-0000-0000CC090000}"/>
    <cellStyle name="Currency 2 2 3 7 4 6" xfId="2504" xr:uid="{00000000-0005-0000-0000-0000CD090000}"/>
    <cellStyle name="Currency 2 2 3 7 5" xfId="2505" xr:uid="{00000000-0005-0000-0000-0000CE090000}"/>
    <cellStyle name="Currency 2 2 3 7 5 2" xfId="2506" xr:uid="{00000000-0005-0000-0000-0000CF090000}"/>
    <cellStyle name="Currency 2 2 3 7 5 2 2" xfId="2507" xr:uid="{00000000-0005-0000-0000-0000D0090000}"/>
    <cellStyle name="Currency 2 2 3 7 5 3" xfId="2508" xr:uid="{00000000-0005-0000-0000-0000D1090000}"/>
    <cellStyle name="Currency 2 2 3 7 5 4" xfId="2509" xr:uid="{00000000-0005-0000-0000-0000D2090000}"/>
    <cellStyle name="Currency 2 2 3 7 6" xfId="2510" xr:uid="{00000000-0005-0000-0000-0000D3090000}"/>
    <cellStyle name="Currency 2 2 3 7 6 2" xfId="2511" xr:uid="{00000000-0005-0000-0000-0000D4090000}"/>
    <cellStyle name="Currency 2 2 3 7 6 2 2" xfId="2512" xr:uid="{00000000-0005-0000-0000-0000D5090000}"/>
    <cellStyle name="Currency 2 2 3 7 6 3" xfId="2513" xr:uid="{00000000-0005-0000-0000-0000D6090000}"/>
    <cellStyle name="Currency 2 2 3 7 6 4" xfId="2514" xr:uid="{00000000-0005-0000-0000-0000D7090000}"/>
    <cellStyle name="Currency 2 2 3 7 7" xfId="2515" xr:uid="{00000000-0005-0000-0000-0000D8090000}"/>
    <cellStyle name="Currency 2 2 3 7 7 2" xfId="2516" xr:uid="{00000000-0005-0000-0000-0000D9090000}"/>
    <cellStyle name="Currency 2 2 3 7 8" xfId="2517" xr:uid="{00000000-0005-0000-0000-0000DA090000}"/>
    <cellStyle name="Currency 2 2 3 7 8 2" xfId="2518" xr:uid="{00000000-0005-0000-0000-0000DB090000}"/>
    <cellStyle name="Currency 2 2 3 7 9" xfId="2519" xr:uid="{00000000-0005-0000-0000-0000DC090000}"/>
    <cellStyle name="Currency 2 2 3 7 9 2" xfId="2520" xr:uid="{00000000-0005-0000-0000-0000DD090000}"/>
    <cellStyle name="Currency 2 2 3 8" xfId="2521" xr:uid="{00000000-0005-0000-0000-0000DE090000}"/>
    <cellStyle name="Currency 2 2 3 8 2" xfId="2522" xr:uid="{00000000-0005-0000-0000-0000DF090000}"/>
    <cellStyle name="Currency 2 2 3 8 2 2" xfId="2523" xr:uid="{00000000-0005-0000-0000-0000E0090000}"/>
    <cellStyle name="Currency 2 2 3 8 2 3" xfId="2524" xr:uid="{00000000-0005-0000-0000-0000E1090000}"/>
    <cellStyle name="Currency 2 2 3 8 3" xfId="2525" xr:uid="{00000000-0005-0000-0000-0000E2090000}"/>
    <cellStyle name="Currency 2 2 3 8 3 2" xfId="2526" xr:uid="{00000000-0005-0000-0000-0000E3090000}"/>
    <cellStyle name="Currency 2 2 3 8 4" xfId="2527" xr:uid="{00000000-0005-0000-0000-0000E4090000}"/>
    <cellStyle name="Currency 2 2 3 8 5" xfId="2528" xr:uid="{00000000-0005-0000-0000-0000E5090000}"/>
    <cellStyle name="Currency 2 2 3 8 6" xfId="2529" xr:uid="{00000000-0005-0000-0000-0000E6090000}"/>
    <cellStyle name="Currency 2 2 3 8 7" xfId="2530" xr:uid="{00000000-0005-0000-0000-0000E7090000}"/>
    <cellStyle name="Currency 2 2 3 9" xfId="2531" xr:uid="{00000000-0005-0000-0000-0000E8090000}"/>
    <cellStyle name="Currency 2 2 3 9 2" xfId="2532" xr:uid="{00000000-0005-0000-0000-0000E9090000}"/>
    <cellStyle name="Currency 2 2 3 9 2 2" xfId="2533" xr:uid="{00000000-0005-0000-0000-0000EA090000}"/>
    <cellStyle name="Currency 2 2 3 9 2 3" xfId="2534" xr:uid="{00000000-0005-0000-0000-0000EB090000}"/>
    <cellStyle name="Currency 2 2 3 9 3" xfId="2535" xr:uid="{00000000-0005-0000-0000-0000EC090000}"/>
    <cellStyle name="Currency 2 2 3 9 3 2" xfId="2536" xr:uid="{00000000-0005-0000-0000-0000ED090000}"/>
    <cellStyle name="Currency 2 2 3 9 4" xfId="2537" xr:uid="{00000000-0005-0000-0000-0000EE090000}"/>
    <cellStyle name="Currency 2 2 3 9 5" xfId="2538" xr:uid="{00000000-0005-0000-0000-0000EF090000}"/>
    <cellStyle name="Currency 2 2 3 9 6" xfId="2539" xr:uid="{00000000-0005-0000-0000-0000F0090000}"/>
    <cellStyle name="Currency 2 2 4" xfId="2540" xr:uid="{00000000-0005-0000-0000-0000F1090000}"/>
    <cellStyle name="Currency 2 2 4 10" xfId="2541" xr:uid="{00000000-0005-0000-0000-0000F2090000}"/>
    <cellStyle name="Currency 2 2 4 10 2" xfId="2542" xr:uid="{00000000-0005-0000-0000-0000F3090000}"/>
    <cellStyle name="Currency 2 2 4 10 2 2" xfId="2543" xr:uid="{00000000-0005-0000-0000-0000F4090000}"/>
    <cellStyle name="Currency 2 2 4 10 2 3" xfId="2544" xr:uid="{00000000-0005-0000-0000-0000F5090000}"/>
    <cellStyle name="Currency 2 2 4 10 3" xfId="2545" xr:uid="{00000000-0005-0000-0000-0000F6090000}"/>
    <cellStyle name="Currency 2 2 4 10 3 2" xfId="2546" xr:uid="{00000000-0005-0000-0000-0000F7090000}"/>
    <cellStyle name="Currency 2 2 4 10 4" xfId="2547" xr:uid="{00000000-0005-0000-0000-0000F8090000}"/>
    <cellStyle name="Currency 2 2 4 10 5" xfId="2548" xr:uid="{00000000-0005-0000-0000-0000F9090000}"/>
    <cellStyle name="Currency 2 2 4 10 6" xfId="2549" xr:uid="{00000000-0005-0000-0000-0000FA090000}"/>
    <cellStyle name="Currency 2 2 4 11" xfId="2550" xr:uid="{00000000-0005-0000-0000-0000FB090000}"/>
    <cellStyle name="Currency 2 2 4 11 2" xfId="2551" xr:uid="{00000000-0005-0000-0000-0000FC090000}"/>
    <cellStyle name="Currency 2 2 4 11 2 2" xfId="2552" xr:uid="{00000000-0005-0000-0000-0000FD090000}"/>
    <cellStyle name="Currency 2 2 4 11 3" xfId="2553" xr:uid="{00000000-0005-0000-0000-0000FE090000}"/>
    <cellStyle name="Currency 2 2 4 11 4" xfId="2554" xr:uid="{00000000-0005-0000-0000-0000FF090000}"/>
    <cellStyle name="Currency 2 2 4 12" xfId="2555" xr:uid="{00000000-0005-0000-0000-0000000A0000}"/>
    <cellStyle name="Currency 2 2 4 12 2" xfId="2556" xr:uid="{00000000-0005-0000-0000-0000010A0000}"/>
    <cellStyle name="Currency 2 2 4 12 2 2" xfId="2557" xr:uid="{00000000-0005-0000-0000-0000020A0000}"/>
    <cellStyle name="Currency 2 2 4 12 3" xfId="2558" xr:uid="{00000000-0005-0000-0000-0000030A0000}"/>
    <cellStyle name="Currency 2 2 4 12 4" xfId="2559" xr:uid="{00000000-0005-0000-0000-0000040A0000}"/>
    <cellStyle name="Currency 2 2 4 13" xfId="2560" xr:uid="{00000000-0005-0000-0000-0000050A0000}"/>
    <cellStyle name="Currency 2 2 4 13 2" xfId="2561" xr:uid="{00000000-0005-0000-0000-0000060A0000}"/>
    <cellStyle name="Currency 2 2 4 14" xfId="2562" xr:uid="{00000000-0005-0000-0000-0000070A0000}"/>
    <cellStyle name="Currency 2 2 4 14 2" xfId="2563" xr:uid="{00000000-0005-0000-0000-0000080A0000}"/>
    <cellStyle name="Currency 2 2 4 15" xfId="2564" xr:uid="{00000000-0005-0000-0000-0000090A0000}"/>
    <cellStyle name="Currency 2 2 4 15 2" xfId="2565" xr:uid="{00000000-0005-0000-0000-00000A0A0000}"/>
    <cellStyle name="Currency 2 2 4 16" xfId="2566" xr:uid="{00000000-0005-0000-0000-00000B0A0000}"/>
    <cellStyle name="Currency 2 2 4 17" xfId="2567" xr:uid="{00000000-0005-0000-0000-00000C0A0000}"/>
    <cellStyle name="Currency 2 2 4 18" xfId="2568" xr:uid="{00000000-0005-0000-0000-00000D0A0000}"/>
    <cellStyle name="Currency 2 2 4 19" xfId="2569" xr:uid="{00000000-0005-0000-0000-00000E0A0000}"/>
    <cellStyle name="Currency 2 2 4 2" xfId="2570" xr:uid="{00000000-0005-0000-0000-00000F0A0000}"/>
    <cellStyle name="Currency 2 2 4 2 10" xfId="2571" xr:uid="{00000000-0005-0000-0000-0000100A0000}"/>
    <cellStyle name="Currency 2 2 4 2 10 2" xfId="2572" xr:uid="{00000000-0005-0000-0000-0000110A0000}"/>
    <cellStyle name="Currency 2 2 4 2 11" xfId="2573" xr:uid="{00000000-0005-0000-0000-0000120A0000}"/>
    <cellStyle name="Currency 2 2 4 2 11 2" xfId="2574" xr:uid="{00000000-0005-0000-0000-0000130A0000}"/>
    <cellStyle name="Currency 2 2 4 2 12" xfId="2575" xr:uid="{00000000-0005-0000-0000-0000140A0000}"/>
    <cellStyle name="Currency 2 2 4 2 13" xfId="2576" xr:uid="{00000000-0005-0000-0000-0000150A0000}"/>
    <cellStyle name="Currency 2 2 4 2 14" xfId="2577" xr:uid="{00000000-0005-0000-0000-0000160A0000}"/>
    <cellStyle name="Currency 2 2 4 2 15" xfId="2578" xr:uid="{00000000-0005-0000-0000-0000170A0000}"/>
    <cellStyle name="Currency 2 2 4 2 2" xfId="2579" xr:uid="{00000000-0005-0000-0000-0000180A0000}"/>
    <cellStyle name="Currency 2 2 4 2 2 10" xfId="2580" xr:uid="{00000000-0005-0000-0000-0000190A0000}"/>
    <cellStyle name="Currency 2 2 4 2 2 11" xfId="2581" xr:uid="{00000000-0005-0000-0000-00001A0A0000}"/>
    <cellStyle name="Currency 2 2 4 2 2 12" xfId="2582" xr:uid="{00000000-0005-0000-0000-00001B0A0000}"/>
    <cellStyle name="Currency 2 2 4 2 2 13" xfId="2583" xr:uid="{00000000-0005-0000-0000-00001C0A0000}"/>
    <cellStyle name="Currency 2 2 4 2 2 2" xfId="2584" xr:uid="{00000000-0005-0000-0000-00001D0A0000}"/>
    <cellStyle name="Currency 2 2 4 2 2 2 2" xfId="2585" xr:uid="{00000000-0005-0000-0000-00001E0A0000}"/>
    <cellStyle name="Currency 2 2 4 2 2 2 2 2" xfId="2586" xr:uid="{00000000-0005-0000-0000-00001F0A0000}"/>
    <cellStyle name="Currency 2 2 4 2 2 2 2 3" xfId="2587" xr:uid="{00000000-0005-0000-0000-0000200A0000}"/>
    <cellStyle name="Currency 2 2 4 2 2 2 3" xfId="2588" xr:uid="{00000000-0005-0000-0000-0000210A0000}"/>
    <cellStyle name="Currency 2 2 4 2 2 2 3 2" xfId="2589" xr:uid="{00000000-0005-0000-0000-0000220A0000}"/>
    <cellStyle name="Currency 2 2 4 2 2 2 4" xfId="2590" xr:uid="{00000000-0005-0000-0000-0000230A0000}"/>
    <cellStyle name="Currency 2 2 4 2 2 2 5" xfId="2591" xr:uid="{00000000-0005-0000-0000-0000240A0000}"/>
    <cellStyle name="Currency 2 2 4 2 2 2 6" xfId="2592" xr:uid="{00000000-0005-0000-0000-0000250A0000}"/>
    <cellStyle name="Currency 2 2 4 2 2 3" xfId="2593" xr:uid="{00000000-0005-0000-0000-0000260A0000}"/>
    <cellStyle name="Currency 2 2 4 2 2 3 2" xfId="2594" xr:uid="{00000000-0005-0000-0000-0000270A0000}"/>
    <cellStyle name="Currency 2 2 4 2 2 3 2 2" xfId="2595" xr:uid="{00000000-0005-0000-0000-0000280A0000}"/>
    <cellStyle name="Currency 2 2 4 2 2 3 2 3" xfId="2596" xr:uid="{00000000-0005-0000-0000-0000290A0000}"/>
    <cellStyle name="Currency 2 2 4 2 2 3 3" xfId="2597" xr:uid="{00000000-0005-0000-0000-00002A0A0000}"/>
    <cellStyle name="Currency 2 2 4 2 2 3 3 2" xfId="2598" xr:uid="{00000000-0005-0000-0000-00002B0A0000}"/>
    <cellStyle name="Currency 2 2 4 2 2 3 4" xfId="2599" xr:uid="{00000000-0005-0000-0000-00002C0A0000}"/>
    <cellStyle name="Currency 2 2 4 2 2 3 5" xfId="2600" xr:uid="{00000000-0005-0000-0000-00002D0A0000}"/>
    <cellStyle name="Currency 2 2 4 2 2 3 6" xfId="2601" xr:uid="{00000000-0005-0000-0000-00002E0A0000}"/>
    <cellStyle name="Currency 2 2 4 2 2 4" xfId="2602" xr:uid="{00000000-0005-0000-0000-00002F0A0000}"/>
    <cellStyle name="Currency 2 2 4 2 2 4 2" xfId="2603" xr:uid="{00000000-0005-0000-0000-0000300A0000}"/>
    <cellStyle name="Currency 2 2 4 2 2 4 2 2" xfId="2604" xr:uid="{00000000-0005-0000-0000-0000310A0000}"/>
    <cellStyle name="Currency 2 2 4 2 2 4 2 3" xfId="2605" xr:uid="{00000000-0005-0000-0000-0000320A0000}"/>
    <cellStyle name="Currency 2 2 4 2 2 4 3" xfId="2606" xr:uid="{00000000-0005-0000-0000-0000330A0000}"/>
    <cellStyle name="Currency 2 2 4 2 2 4 3 2" xfId="2607" xr:uid="{00000000-0005-0000-0000-0000340A0000}"/>
    <cellStyle name="Currency 2 2 4 2 2 4 4" xfId="2608" xr:uid="{00000000-0005-0000-0000-0000350A0000}"/>
    <cellStyle name="Currency 2 2 4 2 2 4 5" xfId="2609" xr:uid="{00000000-0005-0000-0000-0000360A0000}"/>
    <cellStyle name="Currency 2 2 4 2 2 4 6" xfId="2610" xr:uid="{00000000-0005-0000-0000-0000370A0000}"/>
    <cellStyle name="Currency 2 2 4 2 2 5" xfId="2611" xr:uid="{00000000-0005-0000-0000-0000380A0000}"/>
    <cellStyle name="Currency 2 2 4 2 2 5 2" xfId="2612" xr:uid="{00000000-0005-0000-0000-0000390A0000}"/>
    <cellStyle name="Currency 2 2 4 2 2 5 2 2" xfId="2613" xr:uid="{00000000-0005-0000-0000-00003A0A0000}"/>
    <cellStyle name="Currency 2 2 4 2 2 5 3" xfId="2614" xr:uid="{00000000-0005-0000-0000-00003B0A0000}"/>
    <cellStyle name="Currency 2 2 4 2 2 5 4" xfId="2615" xr:uid="{00000000-0005-0000-0000-00003C0A0000}"/>
    <cellStyle name="Currency 2 2 4 2 2 6" xfId="2616" xr:uid="{00000000-0005-0000-0000-00003D0A0000}"/>
    <cellStyle name="Currency 2 2 4 2 2 6 2" xfId="2617" xr:uid="{00000000-0005-0000-0000-00003E0A0000}"/>
    <cellStyle name="Currency 2 2 4 2 2 6 2 2" xfId="2618" xr:uid="{00000000-0005-0000-0000-00003F0A0000}"/>
    <cellStyle name="Currency 2 2 4 2 2 6 3" xfId="2619" xr:uid="{00000000-0005-0000-0000-0000400A0000}"/>
    <cellStyle name="Currency 2 2 4 2 2 6 4" xfId="2620" xr:uid="{00000000-0005-0000-0000-0000410A0000}"/>
    <cellStyle name="Currency 2 2 4 2 2 7" xfId="2621" xr:uid="{00000000-0005-0000-0000-0000420A0000}"/>
    <cellStyle name="Currency 2 2 4 2 2 7 2" xfId="2622" xr:uid="{00000000-0005-0000-0000-0000430A0000}"/>
    <cellStyle name="Currency 2 2 4 2 2 8" xfId="2623" xr:uid="{00000000-0005-0000-0000-0000440A0000}"/>
    <cellStyle name="Currency 2 2 4 2 2 8 2" xfId="2624" xr:uid="{00000000-0005-0000-0000-0000450A0000}"/>
    <cellStyle name="Currency 2 2 4 2 2 9" xfId="2625" xr:uid="{00000000-0005-0000-0000-0000460A0000}"/>
    <cellStyle name="Currency 2 2 4 2 2 9 2" xfId="2626" xr:uid="{00000000-0005-0000-0000-0000470A0000}"/>
    <cellStyle name="Currency 2 2 4 2 3" xfId="2627" xr:uid="{00000000-0005-0000-0000-0000480A0000}"/>
    <cellStyle name="Currency 2 2 4 2 3 10" xfId="2628" xr:uid="{00000000-0005-0000-0000-0000490A0000}"/>
    <cellStyle name="Currency 2 2 4 2 3 11" xfId="2629" xr:uid="{00000000-0005-0000-0000-00004A0A0000}"/>
    <cellStyle name="Currency 2 2 4 2 3 12" xfId="2630" xr:uid="{00000000-0005-0000-0000-00004B0A0000}"/>
    <cellStyle name="Currency 2 2 4 2 3 13" xfId="2631" xr:uid="{00000000-0005-0000-0000-00004C0A0000}"/>
    <cellStyle name="Currency 2 2 4 2 3 2" xfId="2632" xr:uid="{00000000-0005-0000-0000-00004D0A0000}"/>
    <cellStyle name="Currency 2 2 4 2 3 2 2" xfId="2633" xr:uid="{00000000-0005-0000-0000-00004E0A0000}"/>
    <cellStyle name="Currency 2 2 4 2 3 2 2 2" xfId="2634" xr:uid="{00000000-0005-0000-0000-00004F0A0000}"/>
    <cellStyle name="Currency 2 2 4 2 3 2 2 3" xfId="2635" xr:uid="{00000000-0005-0000-0000-0000500A0000}"/>
    <cellStyle name="Currency 2 2 4 2 3 2 3" xfId="2636" xr:uid="{00000000-0005-0000-0000-0000510A0000}"/>
    <cellStyle name="Currency 2 2 4 2 3 2 3 2" xfId="2637" xr:uid="{00000000-0005-0000-0000-0000520A0000}"/>
    <cellStyle name="Currency 2 2 4 2 3 2 4" xfId="2638" xr:uid="{00000000-0005-0000-0000-0000530A0000}"/>
    <cellStyle name="Currency 2 2 4 2 3 2 5" xfId="2639" xr:uid="{00000000-0005-0000-0000-0000540A0000}"/>
    <cellStyle name="Currency 2 2 4 2 3 2 6" xfId="2640" xr:uid="{00000000-0005-0000-0000-0000550A0000}"/>
    <cellStyle name="Currency 2 2 4 2 3 3" xfId="2641" xr:uid="{00000000-0005-0000-0000-0000560A0000}"/>
    <cellStyle name="Currency 2 2 4 2 3 3 2" xfId="2642" xr:uid="{00000000-0005-0000-0000-0000570A0000}"/>
    <cellStyle name="Currency 2 2 4 2 3 3 2 2" xfId="2643" xr:uid="{00000000-0005-0000-0000-0000580A0000}"/>
    <cellStyle name="Currency 2 2 4 2 3 3 2 3" xfId="2644" xr:uid="{00000000-0005-0000-0000-0000590A0000}"/>
    <cellStyle name="Currency 2 2 4 2 3 3 3" xfId="2645" xr:uid="{00000000-0005-0000-0000-00005A0A0000}"/>
    <cellStyle name="Currency 2 2 4 2 3 3 3 2" xfId="2646" xr:uid="{00000000-0005-0000-0000-00005B0A0000}"/>
    <cellStyle name="Currency 2 2 4 2 3 3 4" xfId="2647" xr:uid="{00000000-0005-0000-0000-00005C0A0000}"/>
    <cellStyle name="Currency 2 2 4 2 3 3 5" xfId="2648" xr:uid="{00000000-0005-0000-0000-00005D0A0000}"/>
    <cellStyle name="Currency 2 2 4 2 3 3 6" xfId="2649" xr:uid="{00000000-0005-0000-0000-00005E0A0000}"/>
    <cellStyle name="Currency 2 2 4 2 3 4" xfId="2650" xr:uid="{00000000-0005-0000-0000-00005F0A0000}"/>
    <cellStyle name="Currency 2 2 4 2 3 4 2" xfId="2651" xr:uid="{00000000-0005-0000-0000-0000600A0000}"/>
    <cellStyle name="Currency 2 2 4 2 3 4 2 2" xfId="2652" xr:uid="{00000000-0005-0000-0000-0000610A0000}"/>
    <cellStyle name="Currency 2 2 4 2 3 4 2 3" xfId="2653" xr:uid="{00000000-0005-0000-0000-0000620A0000}"/>
    <cellStyle name="Currency 2 2 4 2 3 4 3" xfId="2654" xr:uid="{00000000-0005-0000-0000-0000630A0000}"/>
    <cellStyle name="Currency 2 2 4 2 3 4 3 2" xfId="2655" xr:uid="{00000000-0005-0000-0000-0000640A0000}"/>
    <cellStyle name="Currency 2 2 4 2 3 4 4" xfId="2656" xr:uid="{00000000-0005-0000-0000-0000650A0000}"/>
    <cellStyle name="Currency 2 2 4 2 3 4 5" xfId="2657" xr:uid="{00000000-0005-0000-0000-0000660A0000}"/>
    <cellStyle name="Currency 2 2 4 2 3 4 6" xfId="2658" xr:uid="{00000000-0005-0000-0000-0000670A0000}"/>
    <cellStyle name="Currency 2 2 4 2 3 5" xfId="2659" xr:uid="{00000000-0005-0000-0000-0000680A0000}"/>
    <cellStyle name="Currency 2 2 4 2 3 5 2" xfId="2660" xr:uid="{00000000-0005-0000-0000-0000690A0000}"/>
    <cellStyle name="Currency 2 2 4 2 3 5 2 2" xfId="2661" xr:uid="{00000000-0005-0000-0000-00006A0A0000}"/>
    <cellStyle name="Currency 2 2 4 2 3 5 3" xfId="2662" xr:uid="{00000000-0005-0000-0000-00006B0A0000}"/>
    <cellStyle name="Currency 2 2 4 2 3 5 4" xfId="2663" xr:uid="{00000000-0005-0000-0000-00006C0A0000}"/>
    <cellStyle name="Currency 2 2 4 2 3 6" xfId="2664" xr:uid="{00000000-0005-0000-0000-00006D0A0000}"/>
    <cellStyle name="Currency 2 2 4 2 3 6 2" xfId="2665" xr:uid="{00000000-0005-0000-0000-00006E0A0000}"/>
    <cellStyle name="Currency 2 2 4 2 3 6 2 2" xfId="2666" xr:uid="{00000000-0005-0000-0000-00006F0A0000}"/>
    <cellStyle name="Currency 2 2 4 2 3 6 3" xfId="2667" xr:uid="{00000000-0005-0000-0000-0000700A0000}"/>
    <cellStyle name="Currency 2 2 4 2 3 6 4" xfId="2668" xr:uid="{00000000-0005-0000-0000-0000710A0000}"/>
    <cellStyle name="Currency 2 2 4 2 3 7" xfId="2669" xr:uid="{00000000-0005-0000-0000-0000720A0000}"/>
    <cellStyle name="Currency 2 2 4 2 3 7 2" xfId="2670" xr:uid="{00000000-0005-0000-0000-0000730A0000}"/>
    <cellStyle name="Currency 2 2 4 2 3 8" xfId="2671" xr:uid="{00000000-0005-0000-0000-0000740A0000}"/>
    <cellStyle name="Currency 2 2 4 2 3 8 2" xfId="2672" xr:uid="{00000000-0005-0000-0000-0000750A0000}"/>
    <cellStyle name="Currency 2 2 4 2 3 9" xfId="2673" xr:uid="{00000000-0005-0000-0000-0000760A0000}"/>
    <cellStyle name="Currency 2 2 4 2 3 9 2" xfId="2674" xr:uid="{00000000-0005-0000-0000-0000770A0000}"/>
    <cellStyle name="Currency 2 2 4 2 4" xfId="2675" xr:uid="{00000000-0005-0000-0000-0000780A0000}"/>
    <cellStyle name="Currency 2 2 4 2 4 2" xfId="2676" xr:uid="{00000000-0005-0000-0000-0000790A0000}"/>
    <cellStyle name="Currency 2 2 4 2 4 2 2" xfId="2677" xr:uid="{00000000-0005-0000-0000-00007A0A0000}"/>
    <cellStyle name="Currency 2 2 4 2 4 2 3" xfId="2678" xr:uid="{00000000-0005-0000-0000-00007B0A0000}"/>
    <cellStyle name="Currency 2 2 4 2 4 3" xfId="2679" xr:uid="{00000000-0005-0000-0000-00007C0A0000}"/>
    <cellStyle name="Currency 2 2 4 2 4 3 2" xfId="2680" xr:uid="{00000000-0005-0000-0000-00007D0A0000}"/>
    <cellStyle name="Currency 2 2 4 2 4 4" xfId="2681" xr:uid="{00000000-0005-0000-0000-00007E0A0000}"/>
    <cellStyle name="Currency 2 2 4 2 4 5" xfId="2682" xr:uid="{00000000-0005-0000-0000-00007F0A0000}"/>
    <cellStyle name="Currency 2 2 4 2 4 6" xfId="2683" xr:uid="{00000000-0005-0000-0000-0000800A0000}"/>
    <cellStyle name="Currency 2 2 4 2 4 7" xfId="2684" xr:uid="{00000000-0005-0000-0000-0000810A0000}"/>
    <cellStyle name="Currency 2 2 4 2 5" xfId="2685" xr:uid="{00000000-0005-0000-0000-0000820A0000}"/>
    <cellStyle name="Currency 2 2 4 2 5 2" xfId="2686" xr:uid="{00000000-0005-0000-0000-0000830A0000}"/>
    <cellStyle name="Currency 2 2 4 2 5 2 2" xfId="2687" xr:uid="{00000000-0005-0000-0000-0000840A0000}"/>
    <cellStyle name="Currency 2 2 4 2 5 2 3" xfId="2688" xr:uid="{00000000-0005-0000-0000-0000850A0000}"/>
    <cellStyle name="Currency 2 2 4 2 5 3" xfId="2689" xr:uid="{00000000-0005-0000-0000-0000860A0000}"/>
    <cellStyle name="Currency 2 2 4 2 5 3 2" xfId="2690" xr:uid="{00000000-0005-0000-0000-0000870A0000}"/>
    <cellStyle name="Currency 2 2 4 2 5 4" xfId="2691" xr:uid="{00000000-0005-0000-0000-0000880A0000}"/>
    <cellStyle name="Currency 2 2 4 2 5 5" xfId="2692" xr:uid="{00000000-0005-0000-0000-0000890A0000}"/>
    <cellStyle name="Currency 2 2 4 2 5 6" xfId="2693" xr:uid="{00000000-0005-0000-0000-00008A0A0000}"/>
    <cellStyle name="Currency 2 2 4 2 6" xfId="2694" xr:uid="{00000000-0005-0000-0000-00008B0A0000}"/>
    <cellStyle name="Currency 2 2 4 2 6 2" xfId="2695" xr:uid="{00000000-0005-0000-0000-00008C0A0000}"/>
    <cellStyle name="Currency 2 2 4 2 6 2 2" xfId="2696" xr:uid="{00000000-0005-0000-0000-00008D0A0000}"/>
    <cellStyle name="Currency 2 2 4 2 6 2 3" xfId="2697" xr:uid="{00000000-0005-0000-0000-00008E0A0000}"/>
    <cellStyle name="Currency 2 2 4 2 6 3" xfId="2698" xr:uid="{00000000-0005-0000-0000-00008F0A0000}"/>
    <cellStyle name="Currency 2 2 4 2 6 3 2" xfId="2699" xr:uid="{00000000-0005-0000-0000-0000900A0000}"/>
    <cellStyle name="Currency 2 2 4 2 6 4" xfId="2700" xr:uid="{00000000-0005-0000-0000-0000910A0000}"/>
    <cellStyle name="Currency 2 2 4 2 6 5" xfId="2701" xr:uid="{00000000-0005-0000-0000-0000920A0000}"/>
    <cellStyle name="Currency 2 2 4 2 6 6" xfId="2702" xr:uid="{00000000-0005-0000-0000-0000930A0000}"/>
    <cellStyle name="Currency 2 2 4 2 7" xfId="2703" xr:uid="{00000000-0005-0000-0000-0000940A0000}"/>
    <cellStyle name="Currency 2 2 4 2 7 2" xfId="2704" xr:uid="{00000000-0005-0000-0000-0000950A0000}"/>
    <cellStyle name="Currency 2 2 4 2 7 2 2" xfId="2705" xr:uid="{00000000-0005-0000-0000-0000960A0000}"/>
    <cellStyle name="Currency 2 2 4 2 7 3" xfId="2706" xr:uid="{00000000-0005-0000-0000-0000970A0000}"/>
    <cellStyle name="Currency 2 2 4 2 7 4" xfId="2707" xr:uid="{00000000-0005-0000-0000-0000980A0000}"/>
    <cellStyle name="Currency 2 2 4 2 8" xfId="2708" xr:uid="{00000000-0005-0000-0000-0000990A0000}"/>
    <cellStyle name="Currency 2 2 4 2 8 2" xfId="2709" xr:uid="{00000000-0005-0000-0000-00009A0A0000}"/>
    <cellStyle name="Currency 2 2 4 2 8 2 2" xfId="2710" xr:uid="{00000000-0005-0000-0000-00009B0A0000}"/>
    <cellStyle name="Currency 2 2 4 2 8 3" xfId="2711" xr:uid="{00000000-0005-0000-0000-00009C0A0000}"/>
    <cellStyle name="Currency 2 2 4 2 8 4" xfId="2712" xr:uid="{00000000-0005-0000-0000-00009D0A0000}"/>
    <cellStyle name="Currency 2 2 4 2 9" xfId="2713" xr:uid="{00000000-0005-0000-0000-00009E0A0000}"/>
    <cellStyle name="Currency 2 2 4 2 9 2" xfId="2714" xr:uid="{00000000-0005-0000-0000-00009F0A0000}"/>
    <cellStyle name="Currency 2 2 4 3" xfId="2715" xr:uid="{00000000-0005-0000-0000-0000A00A0000}"/>
    <cellStyle name="Currency 2 2 4 3 10" xfId="2716" xr:uid="{00000000-0005-0000-0000-0000A10A0000}"/>
    <cellStyle name="Currency 2 2 4 3 10 2" xfId="2717" xr:uid="{00000000-0005-0000-0000-0000A20A0000}"/>
    <cellStyle name="Currency 2 2 4 3 11" xfId="2718" xr:uid="{00000000-0005-0000-0000-0000A30A0000}"/>
    <cellStyle name="Currency 2 2 4 3 11 2" xfId="2719" xr:uid="{00000000-0005-0000-0000-0000A40A0000}"/>
    <cellStyle name="Currency 2 2 4 3 12" xfId="2720" xr:uid="{00000000-0005-0000-0000-0000A50A0000}"/>
    <cellStyle name="Currency 2 2 4 3 13" xfId="2721" xr:uid="{00000000-0005-0000-0000-0000A60A0000}"/>
    <cellStyle name="Currency 2 2 4 3 14" xfId="2722" xr:uid="{00000000-0005-0000-0000-0000A70A0000}"/>
    <cellStyle name="Currency 2 2 4 3 15" xfId="2723" xr:uid="{00000000-0005-0000-0000-0000A80A0000}"/>
    <cellStyle name="Currency 2 2 4 3 2" xfId="2724" xr:uid="{00000000-0005-0000-0000-0000A90A0000}"/>
    <cellStyle name="Currency 2 2 4 3 2 10" xfId="2725" xr:uid="{00000000-0005-0000-0000-0000AA0A0000}"/>
    <cellStyle name="Currency 2 2 4 3 2 11" xfId="2726" xr:uid="{00000000-0005-0000-0000-0000AB0A0000}"/>
    <cellStyle name="Currency 2 2 4 3 2 12" xfId="2727" xr:uid="{00000000-0005-0000-0000-0000AC0A0000}"/>
    <cellStyle name="Currency 2 2 4 3 2 13" xfId="2728" xr:uid="{00000000-0005-0000-0000-0000AD0A0000}"/>
    <cellStyle name="Currency 2 2 4 3 2 2" xfId="2729" xr:uid="{00000000-0005-0000-0000-0000AE0A0000}"/>
    <cellStyle name="Currency 2 2 4 3 2 2 2" xfId="2730" xr:uid="{00000000-0005-0000-0000-0000AF0A0000}"/>
    <cellStyle name="Currency 2 2 4 3 2 2 2 2" xfId="2731" xr:uid="{00000000-0005-0000-0000-0000B00A0000}"/>
    <cellStyle name="Currency 2 2 4 3 2 2 2 3" xfId="2732" xr:uid="{00000000-0005-0000-0000-0000B10A0000}"/>
    <cellStyle name="Currency 2 2 4 3 2 2 3" xfId="2733" xr:uid="{00000000-0005-0000-0000-0000B20A0000}"/>
    <cellStyle name="Currency 2 2 4 3 2 2 3 2" xfId="2734" xr:uid="{00000000-0005-0000-0000-0000B30A0000}"/>
    <cellStyle name="Currency 2 2 4 3 2 2 4" xfId="2735" xr:uid="{00000000-0005-0000-0000-0000B40A0000}"/>
    <cellStyle name="Currency 2 2 4 3 2 2 5" xfId="2736" xr:uid="{00000000-0005-0000-0000-0000B50A0000}"/>
    <cellStyle name="Currency 2 2 4 3 2 2 6" xfId="2737" xr:uid="{00000000-0005-0000-0000-0000B60A0000}"/>
    <cellStyle name="Currency 2 2 4 3 2 3" xfId="2738" xr:uid="{00000000-0005-0000-0000-0000B70A0000}"/>
    <cellStyle name="Currency 2 2 4 3 2 3 2" xfId="2739" xr:uid="{00000000-0005-0000-0000-0000B80A0000}"/>
    <cellStyle name="Currency 2 2 4 3 2 3 2 2" xfId="2740" xr:uid="{00000000-0005-0000-0000-0000B90A0000}"/>
    <cellStyle name="Currency 2 2 4 3 2 3 2 3" xfId="2741" xr:uid="{00000000-0005-0000-0000-0000BA0A0000}"/>
    <cellStyle name="Currency 2 2 4 3 2 3 3" xfId="2742" xr:uid="{00000000-0005-0000-0000-0000BB0A0000}"/>
    <cellStyle name="Currency 2 2 4 3 2 3 3 2" xfId="2743" xr:uid="{00000000-0005-0000-0000-0000BC0A0000}"/>
    <cellStyle name="Currency 2 2 4 3 2 3 4" xfId="2744" xr:uid="{00000000-0005-0000-0000-0000BD0A0000}"/>
    <cellStyle name="Currency 2 2 4 3 2 3 5" xfId="2745" xr:uid="{00000000-0005-0000-0000-0000BE0A0000}"/>
    <cellStyle name="Currency 2 2 4 3 2 3 6" xfId="2746" xr:uid="{00000000-0005-0000-0000-0000BF0A0000}"/>
    <cellStyle name="Currency 2 2 4 3 2 4" xfId="2747" xr:uid="{00000000-0005-0000-0000-0000C00A0000}"/>
    <cellStyle name="Currency 2 2 4 3 2 4 2" xfId="2748" xr:uid="{00000000-0005-0000-0000-0000C10A0000}"/>
    <cellStyle name="Currency 2 2 4 3 2 4 2 2" xfId="2749" xr:uid="{00000000-0005-0000-0000-0000C20A0000}"/>
    <cellStyle name="Currency 2 2 4 3 2 4 2 3" xfId="2750" xr:uid="{00000000-0005-0000-0000-0000C30A0000}"/>
    <cellStyle name="Currency 2 2 4 3 2 4 3" xfId="2751" xr:uid="{00000000-0005-0000-0000-0000C40A0000}"/>
    <cellStyle name="Currency 2 2 4 3 2 4 3 2" xfId="2752" xr:uid="{00000000-0005-0000-0000-0000C50A0000}"/>
    <cellStyle name="Currency 2 2 4 3 2 4 4" xfId="2753" xr:uid="{00000000-0005-0000-0000-0000C60A0000}"/>
    <cellStyle name="Currency 2 2 4 3 2 4 5" xfId="2754" xr:uid="{00000000-0005-0000-0000-0000C70A0000}"/>
    <cellStyle name="Currency 2 2 4 3 2 4 6" xfId="2755" xr:uid="{00000000-0005-0000-0000-0000C80A0000}"/>
    <cellStyle name="Currency 2 2 4 3 2 5" xfId="2756" xr:uid="{00000000-0005-0000-0000-0000C90A0000}"/>
    <cellStyle name="Currency 2 2 4 3 2 5 2" xfId="2757" xr:uid="{00000000-0005-0000-0000-0000CA0A0000}"/>
    <cellStyle name="Currency 2 2 4 3 2 5 2 2" xfId="2758" xr:uid="{00000000-0005-0000-0000-0000CB0A0000}"/>
    <cellStyle name="Currency 2 2 4 3 2 5 3" xfId="2759" xr:uid="{00000000-0005-0000-0000-0000CC0A0000}"/>
    <cellStyle name="Currency 2 2 4 3 2 5 4" xfId="2760" xr:uid="{00000000-0005-0000-0000-0000CD0A0000}"/>
    <cellStyle name="Currency 2 2 4 3 2 6" xfId="2761" xr:uid="{00000000-0005-0000-0000-0000CE0A0000}"/>
    <cellStyle name="Currency 2 2 4 3 2 6 2" xfId="2762" xr:uid="{00000000-0005-0000-0000-0000CF0A0000}"/>
    <cellStyle name="Currency 2 2 4 3 2 6 2 2" xfId="2763" xr:uid="{00000000-0005-0000-0000-0000D00A0000}"/>
    <cellStyle name="Currency 2 2 4 3 2 6 3" xfId="2764" xr:uid="{00000000-0005-0000-0000-0000D10A0000}"/>
    <cellStyle name="Currency 2 2 4 3 2 6 4" xfId="2765" xr:uid="{00000000-0005-0000-0000-0000D20A0000}"/>
    <cellStyle name="Currency 2 2 4 3 2 7" xfId="2766" xr:uid="{00000000-0005-0000-0000-0000D30A0000}"/>
    <cellStyle name="Currency 2 2 4 3 2 7 2" xfId="2767" xr:uid="{00000000-0005-0000-0000-0000D40A0000}"/>
    <cellStyle name="Currency 2 2 4 3 2 8" xfId="2768" xr:uid="{00000000-0005-0000-0000-0000D50A0000}"/>
    <cellStyle name="Currency 2 2 4 3 2 8 2" xfId="2769" xr:uid="{00000000-0005-0000-0000-0000D60A0000}"/>
    <cellStyle name="Currency 2 2 4 3 2 9" xfId="2770" xr:uid="{00000000-0005-0000-0000-0000D70A0000}"/>
    <cellStyle name="Currency 2 2 4 3 2 9 2" xfId="2771" xr:uid="{00000000-0005-0000-0000-0000D80A0000}"/>
    <cellStyle name="Currency 2 2 4 3 3" xfId="2772" xr:uid="{00000000-0005-0000-0000-0000D90A0000}"/>
    <cellStyle name="Currency 2 2 4 3 3 10" xfId="2773" xr:uid="{00000000-0005-0000-0000-0000DA0A0000}"/>
    <cellStyle name="Currency 2 2 4 3 3 11" xfId="2774" xr:uid="{00000000-0005-0000-0000-0000DB0A0000}"/>
    <cellStyle name="Currency 2 2 4 3 3 12" xfId="2775" xr:uid="{00000000-0005-0000-0000-0000DC0A0000}"/>
    <cellStyle name="Currency 2 2 4 3 3 13" xfId="2776" xr:uid="{00000000-0005-0000-0000-0000DD0A0000}"/>
    <cellStyle name="Currency 2 2 4 3 3 2" xfId="2777" xr:uid="{00000000-0005-0000-0000-0000DE0A0000}"/>
    <cellStyle name="Currency 2 2 4 3 3 2 2" xfId="2778" xr:uid="{00000000-0005-0000-0000-0000DF0A0000}"/>
    <cellStyle name="Currency 2 2 4 3 3 2 2 2" xfId="2779" xr:uid="{00000000-0005-0000-0000-0000E00A0000}"/>
    <cellStyle name="Currency 2 2 4 3 3 2 2 3" xfId="2780" xr:uid="{00000000-0005-0000-0000-0000E10A0000}"/>
    <cellStyle name="Currency 2 2 4 3 3 2 3" xfId="2781" xr:uid="{00000000-0005-0000-0000-0000E20A0000}"/>
    <cellStyle name="Currency 2 2 4 3 3 2 3 2" xfId="2782" xr:uid="{00000000-0005-0000-0000-0000E30A0000}"/>
    <cellStyle name="Currency 2 2 4 3 3 2 4" xfId="2783" xr:uid="{00000000-0005-0000-0000-0000E40A0000}"/>
    <cellStyle name="Currency 2 2 4 3 3 2 5" xfId="2784" xr:uid="{00000000-0005-0000-0000-0000E50A0000}"/>
    <cellStyle name="Currency 2 2 4 3 3 2 6" xfId="2785" xr:uid="{00000000-0005-0000-0000-0000E60A0000}"/>
    <cellStyle name="Currency 2 2 4 3 3 3" xfId="2786" xr:uid="{00000000-0005-0000-0000-0000E70A0000}"/>
    <cellStyle name="Currency 2 2 4 3 3 3 2" xfId="2787" xr:uid="{00000000-0005-0000-0000-0000E80A0000}"/>
    <cellStyle name="Currency 2 2 4 3 3 3 2 2" xfId="2788" xr:uid="{00000000-0005-0000-0000-0000E90A0000}"/>
    <cellStyle name="Currency 2 2 4 3 3 3 2 3" xfId="2789" xr:uid="{00000000-0005-0000-0000-0000EA0A0000}"/>
    <cellStyle name="Currency 2 2 4 3 3 3 3" xfId="2790" xr:uid="{00000000-0005-0000-0000-0000EB0A0000}"/>
    <cellStyle name="Currency 2 2 4 3 3 3 3 2" xfId="2791" xr:uid="{00000000-0005-0000-0000-0000EC0A0000}"/>
    <cellStyle name="Currency 2 2 4 3 3 3 4" xfId="2792" xr:uid="{00000000-0005-0000-0000-0000ED0A0000}"/>
    <cellStyle name="Currency 2 2 4 3 3 3 5" xfId="2793" xr:uid="{00000000-0005-0000-0000-0000EE0A0000}"/>
    <cellStyle name="Currency 2 2 4 3 3 3 6" xfId="2794" xr:uid="{00000000-0005-0000-0000-0000EF0A0000}"/>
    <cellStyle name="Currency 2 2 4 3 3 4" xfId="2795" xr:uid="{00000000-0005-0000-0000-0000F00A0000}"/>
    <cellStyle name="Currency 2 2 4 3 3 4 2" xfId="2796" xr:uid="{00000000-0005-0000-0000-0000F10A0000}"/>
    <cellStyle name="Currency 2 2 4 3 3 4 2 2" xfId="2797" xr:uid="{00000000-0005-0000-0000-0000F20A0000}"/>
    <cellStyle name="Currency 2 2 4 3 3 4 2 3" xfId="2798" xr:uid="{00000000-0005-0000-0000-0000F30A0000}"/>
    <cellStyle name="Currency 2 2 4 3 3 4 3" xfId="2799" xr:uid="{00000000-0005-0000-0000-0000F40A0000}"/>
    <cellStyle name="Currency 2 2 4 3 3 4 3 2" xfId="2800" xr:uid="{00000000-0005-0000-0000-0000F50A0000}"/>
    <cellStyle name="Currency 2 2 4 3 3 4 4" xfId="2801" xr:uid="{00000000-0005-0000-0000-0000F60A0000}"/>
    <cellStyle name="Currency 2 2 4 3 3 4 5" xfId="2802" xr:uid="{00000000-0005-0000-0000-0000F70A0000}"/>
    <cellStyle name="Currency 2 2 4 3 3 4 6" xfId="2803" xr:uid="{00000000-0005-0000-0000-0000F80A0000}"/>
    <cellStyle name="Currency 2 2 4 3 3 5" xfId="2804" xr:uid="{00000000-0005-0000-0000-0000F90A0000}"/>
    <cellStyle name="Currency 2 2 4 3 3 5 2" xfId="2805" xr:uid="{00000000-0005-0000-0000-0000FA0A0000}"/>
    <cellStyle name="Currency 2 2 4 3 3 5 2 2" xfId="2806" xr:uid="{00000000-0005-0000-0000-0000FB0A0000}"/>
    <cellStyle name="Currency 2 2 4 3 3 5 3" xfId="2807" xr:uid="{00000000-0005-0000-0000-0000FC0A0000}"/>
    <cellStyle name="Currency 2 2 4 3 3 5 4" xfId="2808" xr:uid="{00000000-0005-0000-0000-0000FD0A0000}"/>
    <cellStyle name="Currency 2 2 4 3 3 6" xfId="2809" xr:uid="{00000000-0005-0000-0000-0000FE0A0000}"/>
    <cellStyle name="Currency 2 2 4 3 3 6 2" xfId="2810" xr:uid="{00000000-0005-0000-0000-0000FF0A0000}"/>
    <cellStyle name="Currency 2 2 4 3 3 6 2 2" xfId="2811" xr:uid="{00000000-0005-0000-0000-0000000B0000}"/>
    <cellStyle name="Currency 2 2 4 3 3 6 3" xfId="2812" xr:uid="{00000000-0005-0000-0000-0000010B0000}"/>
    <cellStyle name="Currency 2 2 4 3 3 6 4" xfId="2813" xr:uid="{00000000-0005-0000-0000-0000020B0000}"/>
    <cellStyle name="Currency 2 2 4 3 3 7" xfId="2814" xr:uid="{00000000-0005-0000-0000-0000030B0000}"/>
    <cellStyle name="Currency 2 2 4 3 3 7 2" xfId="2815" xr:uid="{00000000-0005-0000-0000-0000040B0000}"/>
    <cellStyle name="Currency 2 2 4 3 3 8" xfId="2816" xr:uid="{00000000-0005-0000-0000-0000050B0000}"/>
    <cellStyle name="Currency 2 2 4 3 3 8 2" xfId="2817" xr:uid="{00000000-0005-0000-0000-0000060B0000}"/>
    <cellStyle name="Currency 2 2 4 3 3 9" xfId="2818" xr:uid="{00000000-0005-0000-0000-0000070B0000}"/>
    <cellStyle name="Currency 2 2 4 3 3 9 2" xfId="2819" xr:uid="{00000000-0005-0000-0000-0000080B0000}"/>
    <cellStyle name="Currency 2 2 4 3 4" xfId="2820" xr:uid="{00000000-0005-0000-0000-0000090B0000}"/>
    <cellStyle name="Currency 2 2 4 3 4 2" xfId="2821" xr:uid="{00000000-0005-0000-0000-00000A0B0000}"/>
    <cellStyle name="Currency 2 2 4 3 4 2 2" xfId="2822" xr:uid="{00000000-0005-0000-0000-00000B0B0000}"/>
    <cellStyle name="Currency 2 2 4 3 4 2 3" xfId="2823" xr:uid="{00000000-0005-0000-0000-00000C0B0000}"/>
    <cellStyle name="Currency 2 2 4 3 4 3" xfId="2824" xr:uid="{00000000-0005-0000-0000-00000D0B0000}"/>
    <cellStyle name="Currency 2 2 4 3 4 3 2" xfId="2825" xr:uid="{00000000-0005-0000-0000-00000E0B0000}"/>
    <cellStyle name="Currency 2 2 4 3 4 4" xfId="2826" xr:uid="{00000000-0005-0000-0000-00000F0B0000}"/>
    <cellStyle name="Currency 2 2 4 3 4 5" xfId="2827" xr:uid="{00000000-0005-0000-0000-0000100B0000}"/>
    <cellStyle name="Currency 2 2 4 3 4 6" xfId="2828" xr:uid="{00000000-0005-0000-0000-0000110B0000}"/>
    <cellStyle name="Currency 2 2 4 3 4 7" xfId="2829" xr:uid="{00000000-0005-0000-0000-0000120B0000}"/>
    <cellStyle name="Currency 2 2 4 3 5" xfId="2830" xr:uid="{00000000-0005-0000-0000-0000130B0000}"/>
    <cellStyle name="Currency 2 2 4 3 5 2" xfId="2831" xr:uid="{00000000-0005-0000-0000-0000140B0000}"/>
    <cellStyle name="Currency 2 2 4 3 5 2 2" xfId="2832" xr:uid="{00000000-0005-0000-0000-0000150B0000}"/>
    <cellStyle name="Currency 2 2 4 3 5 2 3" xfId="2833" xr:uid="{00000000-0005-0000-0000-0000160B0000}"/>
    <cellStyle name="Currency 2 2 4 3 5 3" xfId="2834" xr:uid="{00000000-0005-0000-0000-0000170B0000}"/>
    <cellStyle name="Currency 2 2 4 3 5 3 2" xfId="2835" xr:uid="{00000000-0005-0000-0000-0000180B0000}"/>
    <cellStyle name="Currency 2 2 4 3 5 4" xfId="2836" xr:uid="{00000000-0005-0000-0000-0000190B0000}"/>
    <cellStyle name="Currency 2 2 4 3 5 5" xfId="2837" xr:uid="{00000000-0005-0000-0000-00001A0B0000}"/>
    <cellStyle name="Currency 2 2 4 3 5 6" xfId="2838" xr:uid="{00000000-0005-0000-0000-00001B0B0000}"/>
    <cellStyle name="Currency 2 2 4 3 6" xfId="2839" xr:uid="{00000000-0005-0000-0000-00001C0B0000}"/>
    <cellStyle name="Currency 2 2 4 3 6 2" xfId="2840" xr:uid="{00000000-0005-0000-0000-00001D0B0000}"/>
    <cellStyle name="Currency 2 2 4 3 6 2 2" xfId="2841" xr:uid="{00000000-0005-0000-0000-00001E0B0000}"/>
    <cellStyle name="Currency 2 2 4 3 6 2 3" xfId="2842" xr:uid="{00000000-0005-0000-0000-00001F0B0000}"/>
    <cellStyle name="Currency 2 2 4 3 6 3" xfId="2843" xr:uid="{00000000-0005-0000-0000-0000200B0000}"/>
    <cellStyle name="Currency 2 2 4 3 6 3 2" xfId="2844" xr:uid="{00000000-0005-0000-0000-0000210B0000}"/>
    <cellStyle name="Currency 2 2 4 3 6 4" xfId="2845" xr:uid="{00000000-0005-0000-0000-0000220B0000}"/>
    <cellStyle name="Currency 2 2 4 3 6 5" xfId="2846" xr:uid="{00000000-0005-0000-0000-0000230B0000}"/>
    <cellStyle name="Currency 2 2 4 3 6 6" xfId="2847" xr:uid="{00000000-0005-0000-0000-0000240B0000}"/>
    <cellStyle name="Currency 2 2 4 3 7" xfId="2848" xr:uid="{00000000-0005-0000-0000-0000250B0000}"/>
    <cellStyle name="Currency 2 2 4 3 7 2" xfId="2849" xr:uid="{00000000-0005-0000-0000-0000260B0000}"/>
    <cellStyle name="Currency 2 2 4 3 7 2 2" xfId="2850" xr:uid="{00000000-0005-0000-0000-0000270B0000}"/>
    <cellStyle name="Currency 2 2 4 3 7 3" xfId="2851" xr:uid="{00000000-0005-0000-0000-0000280B0000}"/>
    <cellStyle name="Currency 2 2 4 3 7 4" xfId="2852" xr:uid="{00000000-0005-0000-0000-0000290B0000}"/>
    <cellStyle name="Currency 2 2 4 3 8" xfId="2853" xr:uid="{00000000-0005-0000-0000-00002A0B0000}"/>
    <cellStyle name="Currency 2 2 4 3 8 2" xfId="2854" xr:uid="{00000000-0005-0000-0000-00002B0B0000}"/>
    <cellStyle name="Currency 2 2 4 3 8 2 2" xfId="2855" xr:uid="{00000000-0005-0000-0000-00002C0B0000}"/>
    <cellStyle name="Currency 2 2 4 3 8 3" xfId="2856" xr:uid="{00000000-0005-0000-0000-00002D0B0000}"/>
    <cellStyle name="Currency 2 2 4 3 8 4" xfId="2857" xr:uid="{00000000-0005-0000-0000-00002E0B0000}"/>
    <cellStyle name="Currency 2 2 4 3 9" xfId="2858" xr:uid="{00000000-0005-0000-0000-00002F0B0000}"/>
    <cellStyle name="Currency 2 2 4 3 9 2" xfId="2859" xr:uid="{00000000-0005-0000-0000-0000300B0000}"/>
    <cellStyle name="Currency 2 2 4 4" xfId="2860" xr:uid="{00000000-0005-0000-0000-0000310B0000}"/>
    <cellStyle name="Currency 2 2 4 4 10" xfId="2861" xr:uid="{00000000-0005-0000-0000-0000320B0000}"/>
    <cellStyle name="Currency 2 2 4 4 10 2" xfId="2862" xr:uid="{00000000-0005-0000-0000-0000330B0000}"/>
    <cellStyle name="Currency 2 2 4 4 11" xfId="2863" xr:uid="{00000000-0005-0000-0000-0000340B0000}"/>
    <cellStyle name="Currency 2 2 4 4 11 2" xfId="2864" xr:uid="{00000000-0005-0000-0000-0000350B0000}"/>
    <cellStyle name="Currency 2 2 4 4 12" xfId="2865" xr:uid="{00000000-0005-0000-0000-0000360B0000}"/>
    <cellStyle name="Currency 2 2 4 4 13" xfId="2866" xr:uid="{00000000-0005-0000-0000-0000370B0000}"/>
    <cellStyle name="Currency 2 2 4 4 14" xfId="2867" xr:uid="{00000000-0005-0000-0000-0000380B0000}"/>
    <cellStyle name="Currency 2 2 4 4 15" xfId="2868" xr:uid="{00000000-0005-0000-0000-0000390B0000}"/>
    <cellStyle name="Currency 2 2 4 4 2" xfId="2869" xr:uid="{00000000-0005-0000-0000-00003A0B0000}"/>
    <cellStyle name="Currency 2 2 4 4 2 10" xfId="2870" xr:uid="{00000000-0005-0000-0000-00003B0B0000}"/>
    <cellStyle name="Currency 2 2 4 4 2 11" xfId="2871" xr:uid="{00000000-0005-0000-0000-00003C0B0000}"/>
    <cellStyle name="Currency 2 2 4 4 2 12" xfId="2872" xr:uid="{00000000-0005-0000-0000-00003D0B0000}"/>
    <cellStyle name="Currency 2 2 4 4 2 13" xfId="2873" xr:uid="{00000000-0005-0000-0000-00003E0B0000}"/>
    <cellStyle name="Currency 2 2 4 4 2 2" xfId="2874" xr:uid="{00000000-0005-0000-0000-00003F0B0000}"/>
    <cellStyle name="Currency 2 2 4 4 2 2 2" xfId="2875" xr:uid="{00000000-0005-0000-0000-0000400B0000}"/>
    <cellStyle name="Currency 2 2 4 4 2 2 2 2" xfId="2876" xr:uid="{00000000-0005-0000-0000-0000410B0000}"/>
    <cellStyle name="Currency 2 2 4 4 2 2 2 3" xfId="2877" xr:uid="{00000000-0005-0000-0000-0000420B0000}"/>
    <cellStyle name="Currency 2 2 4 4 2 2 3" xfId="2878" xr:uid="{00000000-0005-0000-0000-0000430B0000}"/>
    <cellStyle name="Currency 2 2 4 4 2 2 3 2" xfId="2879" xr:uid="{00000000-0005-0000-0000-0000440B0000}"/>
    <cellStyle name="Currency 2 2 4 4 2 2 4" xfId="2880" xr:uid="{00000000-0005-0000-0000-0000450B0000}"/>
    <cellStyle name="Currency 2 2 4 4 2 2 5" xfId="2881" xr:uid="{00000000-0005-0000-0000-0000460B0000}"/>
    <cellStyle name="Currency 2 2 4 4 2 2 6" xfId="2882" xr:uid="{00000000-0005-0000-0000-0000470B0000}"/>
    <cellStyle name="Currency 2 2 4 4 2 3" xfId="2883" xr:uid="{00000000-0005-0000-0000-0000480B0000}"/>
    <cellStyle name="Currency 2 2 4 4 2 3 2" xfId="2884" xr:uid="{00000000-0005-0000-0000-0000490B0000}"/>
    <cellStyle name="Currency 2 2 4 4 2 3 2 2" xfId="2885" xr:uid="{00000000-0005-0000-0000-00004A0B0000}"/>
    <cellStyle name="Currency 2 2 4 4 2 3 2 3" xfId="2886" xr:uid="{00000000-0005-0000-0000-00004B0B0000}"/>
    <cellStyle name="Currency 2 2 4 4 2 3 3" xfId="2887" xr:uid="{00000000-0005-0000-0000-00004C0B0000}"/>
    <cellStyle name="Currency 2 2 4 4 2 3 3 2" xfId="2888" xr:uid="{00000000-0005-0000-0000-00004D0B0000}"/>
    <cellStyle name="Currency 2 2 4 4 2 3 4" xfId="2889" xr:uid="{00000000-0005-0000-0000-00004E0B0000}"/>
    <cellStyle name="Currency 2 2 4 4 2 3 5" xfId="2890" xr:uid="{00000000-0005-0000-0000-00004F0B0000}"/>
    <cellStyle name="Currency 2 2 4 4 2 3 6" xfId="2891" xr:uid="{00000000-0005-0000-0000-0000500B0000}"/>
    <cellStyle name="Currency 2 2 4 4 2 4" xfId="2892" xr:uid="{00000000-0005-0000-0000-0000510B0000}"/>
    <cellStyle name="Currency 2 2 4 4 2 4 2" xfId="2893" xr:uid="{00000000-0005-0000-0000-0000520B0000}"/>
    <cellStyle name="Currency 2 2 4 4 2 4 2 2" xfId="2894" xr:uid="{00000000-0005-0000-0000-0000530B0000}"/>
    <cellStyle name="Currency 2 2 4 4 2 4 2 3" xfId="2895" xr:uid="{00000000-0005-0000-0000-0000540B0000}"/>
    <cellStyle name="Currency 2 2 4 4 2 4 3" xfId="2896" xr:uid="{00000000-0005-0000-0000-0000550B0000}"/>
    <cellStyle name="Currency 2 2 4 4 2 4 3 2" xfId="2897" xr:uid="{00000000-0005-0000-0000-0000560B0000}"/>
    <cellStyle name="Currency 2 2 4 4 2 4 4" xfId="2898" xr:uid="{00000000-0005-0000-0000-0000570B0000}"/>
    <cellStyle name="Currency 2 2 4 4 2 4 5" xfId="2899" xr:uid="{00000000-0005-0000-0000-0000580B0000}"/>
    <cellStyle name="Currency 2 2 4 4 2 4 6" xfId="2900" xr:uid="{00000000-0005-0000-0000-0000590B0000}"/>
    <cellStyle name="Currency 2 2 4 4 2 5" xfId="2901" xr:uid="{00000000-0005-0000-0000-00005A0B0000}"/>
    <cellStyle name="Currency 2 2 4 4 2 5 2" xfId="2902" xr:uid="{00000000-0005-0000-0000-00005B0B0000}"/>
    <cellStyle name="Currency 2 2 4 4 2 5 2 2" xfId="2903" xr:uid="{00000000-0005-0000-0000-00005C0B0000}"/>
    <cellStyle name="Currency 2 2 4 4 2 5 3" xfId="2904" xr:uid="{00000000-0005-0000-0000-00005D0B0000}"/>
    <cellStyle name="Currency 2 2 4 4 2 5 4" xfId="2905" xr:uid="{00000000-0005-0000-0000-00005E0B0000}"/>
    <cellStyle name="Currency 2 2 4 4 2 6" xfId="2906" xr:uid="{00000000-0005-0000-0000-00005F0B0000}"/>
    <cellStyle name="Currency 2 2 4 4 2 6 2" xfId="2907" xr:uid="{00000000-0005-0000-0000-0000600B0000}"/>
    <cellStyle name="Currency 2 2 4 4 2 6 2 2" xfId="2908" xr:uid="{00000000-0005-0000-0000-0000610B0000}"/>
    <cellStyle name="Currency 2 2 4 4 2 6 3" xfId="2909" xr:uid="{00000000-0005-0000-0000-0000620B0000}"/>
    <cellStyle name="Currency 2 2 4 4 2 6 4" xfId="2910" xr:uid="{00000000-0005-0000-0000-0000630B0000}"/>
    <cellStyle name="Currency 2 2 4 4 2 7" xfId="2911" xr:uid="{00000000-0005-0000-0000-0000640B0000}"/>
    <cellStyle name="Currency 2 2 4 4 2 7 2" xfId="2912" xr:uid="{00000000-0005-0000-0000-0000650B0000}"/>
    <cellStyle name="Currency 2 2 4 4 2 8" xfId="2913" xr:uid="{00000000-0005-0000-0000-0000660B0000}"/>
    <cellStyle name="Currency 2 2 4 4 2 8 2" xfId="2914" xr:uid="{00000000-0005-0000-0000-0000670B0000}"/>
    <cellStyle name="Currency 2 2 4 4 2 9" xfId="2915" xr:uid="{00000000-0005-0000-0000-0000680B0000}"/>
    <cellStyle name="Currency 2 2 4 4 2 9 2" xfId="2916" xr:uid="{00000000-0005-0000-0000-0000690B0000}"/>
    <cellStyle name="Currency 2 2 4 4 3" xfId="2917" xr:uid="{00000000-0005-0000-0000-00006A0B0000}"/>
    <cellStyle name="Currency 2 2 4 4 3 10" xfId="2918" xr:uid="{00000000-0005-0000-0000-00006B0B0000}"/>
    <cellStyle name="Currency 2 2 4 4 3 11" xfId="2919" xr:uid="{00000000-0005-0000-0000-00006C0B0000}"/>
    <cellStyle name="Currency 2 2 4 4 3 12" xfId="2920" xr:uid="{00000000-0005-0000-0000-00006D0B0000}"/>
    <cellStyle name="Currency 2 2 4 4 3 13" xfId="2921" xr:uid="{00000000-0005-0000-0000-00006E0B0000}"/>
    <cellStyle name="Currency 2 2 4 4 3 2" xfId="2922" xr:uid="{00000000-0005-0000-0000-00006F0B0000}"/>
    <cellStyle name="Currency 2 2 4 4 3 2 2" xfId="2923" xr:uid="{00000000-0005-0000-0000-0000700B0000}"/>
    <cellStyle name="Currency 2 2 4 4 3 2 2 2" xfId="2924" xr:uid="{00000000-0005-0000-0000-0000710B0000}"/>
    <cellStyle name="Currency 2 2 4 4 3 2 2 3" xfId="2925" xr:uid="{00000000-0005-0000-0000-0000720B0000}"/>
    <cellStyle name="Currency 2 2 4 4 3 2 3" xfId="2926" xr:uid="{00000000-0005-0000-0000-0000730B0000}"/>
    <cellStyle name="Currency 2 2 4 4 3 2 3 2" xfId="2927" xr:uid="{00000000-0005-0000-0000-0000740B0000}"/>
    <cellStyle name="Currency 2 2 4 4 3 2 4" xfId="2928" xr:uid="{00000000-0005-0000-0000-0000750B0000}"/>
    <cellStyle name="Currency 2 2 4 4 3 2 5" xfId="2929" xr:uid="{00000000-0005-0000-0000-0000760B0000}"/>
    <cellStyle name="Currency 2 2 4 4 3 2 6" xfId="2930" xr:uid="{00000000-0005-0000-0000-0000770B0000}"/>
    <cellStyle name="Currency 2 2 4 4 3 3" xfId="2931" xr:uid="{00000000-0005-0000-0000-0000780B0000}"/>
    <cellStyle name="Currency 2 2 4 4 3 3 2" xfId="2932" xr:uid="{00000000-0005-0000-0000-0000790B0000}"/>
    <cellStyle name="Currency 2 2 4 4 3 3 2 2" xfId="2933" xr:uid="{00000000-0005-0000-0000-00007A0B0000}"/>
    <cellStyle name="Currency 2 2 4 4 3 3 2 3" xfId="2934" xr:uid="{00000000-0005-0000-0000-00007B0B0000}"/>
    <cellStyle name="Currency 2 2 4 4 3 3 3" xfId="2935" xr:uid="{00000000-0005-0000-0000-00007C0B0000}"/>
    <cellStyle name="Currency 2 2 4 4 3 3 3 2" xfId="2936" xr:uid="{00000000-0005-0000-0000-00007D0B0000}"/>
    <cellStyle name="Currency 2 2 4 4 3 3 4" xfId="2937" xr:uid="{00000000-0005-0000-0000-00007E0B0000}"/>
    <cellStyle name="Currency 2 2 4 4 3 3 5" xfId="2938" xr:uid="{00000000-0005-0000-0000-00007F0B0000}"/>
    <cellStyle name="Currency 2 2 4 4 3 3 6" xfId="2939" xr:uid="{00000000-0005-0000-0000-0000800B0000}"/>
    <cellStyle name="Currency 2 2 4 4 3 4" xfId="2940" xr:uid="{00000000-0005-0000-0000-0000810B0000}"/>
    <cellStyle name="Currency 2 2 4 4 3 4 2" xfId="2941" xr:uid="{00000000-0005-0000-0000-0000820B0000}"/>
    <cellStyle name="Currency 2 2 4 4 3 4 2 2" xfId="2942" xr:uid="{00000000-0005-0000-0000-0000830B0000}"/>
    <cellStyle name="Currency 2 2 4 4 3 4 2 3" xfId="2943" xr:uid="{00000000-0005-0000-0000-0000840B0000}"/>
    <cellStyle name="Currency 2 2 4 4 3 4 3" xfId="2944" xr:uid="{00000000-0005-0000-0000-0000850B0000}"/>
    <cellStyle name="Currency 2 2 4 4 3 4 3 2" xfId="2945" xr:uid="{00000000-0005-0000-0000-0000860B0000}"/>
    <cellStyle name="Currency 2 2 4 4 3 4 4" xfId="2946" xr:uid="{00000000-0005-0000-0000-0000870B0000}"/>
    <cellStyle name="Currency 2 2 4 4 3 4 5" xfId="2947" xr:uid="{00000000-0005-0000-0000-0000880B0000}"/>
    <cellStyle name="Currency 2 2 4 4 3 4 6" xfId="2948" xr:uid="{00000000-0005-0000-0000-0000890B0000}"/>
    <cellStyle name="Currency 2 2 4 4 3 5" xfId="2949" xr:uid="{00000000-0005-0000-0000-00008A0B0000}"/>
    <cellStyle name="Currency 2 2 4 4 3 5 2" xfId="2950" xr:uid="{00000000-0005-0000-0000-00008B0B0000}"/>
    <cellStyle name="Currency 2 2 4 4 3 5 2 2" xfId="2951" xr:uid="{00000000-0005-0000-0000-00008C0B0000}"/>
    <cellStyle name="Currency 2 2 4 4 3 5 3" xfId="2952" xr:uid="{00000000-0005-0000-0000-00008D0B0000}"/>
    <cellStyle name="Currency 2 2 4 4 3 5 4" xfId="2953" xr:uid="{00000000-0005-0000-0000-00008E0B0000}"/>
    <cellStyle name="Currency 2 2 4 4 3 6" xfId="2954" xr:uid="{00000000-0005-0000-0000-00008F0B0000}"/>
    <cellStyle name="Currency 2 2 4 4 3 6 2" xfId="2955" xr:uid="{00000000-0005-0000-0000-0000900B0000}"/>
    <cellStyle name="Currency 2 2 4 4 3 6 2 2" xfId="2956" xr:uid="{00000000-0005-0000-0000-0000910B0000}"/>
    <cellStyle name="Currency 2 2 4 4 3 6 3" xfId="2957" xr:uid="{00000000-0005-0000-0000-0000920B0000}"/>
    <cellStyle name="Currency 2 2 4 4 3 6 4" xfId="2958" xr:uid="{00000000-0005-0000-0000-0000930B0000}"/>
    <cellStyle name="Currency 2 2 4 4 3 7" xfId="2959" xr:uid="{00000000-0005-0000-0000-0000940B0000}"/>
    <cellStyle name="Currency 2 2 4 4 3 7 2" xfId="2960" xr:uid="{00000000-0005-0000-0000-0000950B0000}"/>
    <cellStyle name="Currency 2 2 4 4 3 8" xfId="2961" xr:uid="{00000000-0005-0000-0000-0000960B0000}"/>
    <cellStyle name="Currency 2 2 4 4 3 8 2" xfId="2962" xr:uid="{00000000-0005-0000-0000-0000970B0000}"/>
    <cellStyle name="Currency 2 2 4 4 3 9" xfId="2963" xr:uid="{00000000-0005-0000-0000-0000980B0000}"/>
    <cellStyle name="Currency 2 2 4 4 3 9 2" xfId="2964" xr:uid="{00000000-0005-0000-0000-0000990B0000}"/>
    <cellStyle name="Currency 2 2 4 4 4" xfId="2965" xr:uid="{00000000-0005-0000-0000-00009A0B0000}"/>
    <cellStyle name="Currency 2 2 4 4 4 2" xfId="2966" xr:uid="{00000000-0005-0000-0000-00009B0B0000}"/>
    <cellStyle name="Currency 2 2 4 4 4 2 2" xfId="2967" xr:uid="{00000000-0005-0000-0000-00009C0B0000}"/>
    <cellStyle name="Currency 2 2 4 4 4 2 3" xfId="2968" xr:uid="{00000000-0005-0000-0000-00009D0B0000}"/>
    <cellStyle name="Currency 2 2 4 4 4 3" xfId="2969" xr:uid="{00000000-0005-0000-0000-00009E0B0000}"/>
    <cellStyle name="Currency 2 2 4 4 4 3 2" xfId="2970" xr:uid="{00000000-0005-0000-0000-00009F0B0000}"/>
    <cellStyle name="Currency 2 2 4 4 4 4" xfId="2971" xr:uid="{00000000-0005-0000-0000-0000A00B0000}"/>
    <cellStyle name="Currency 2 2 4 4 4 5" xfId="2972" xr:uid="{00000000-0005-0000-0000-0000A10B0000}"/>
    <cellStyle name="Currency 2 2 4 4 4 6" xfId="2973" xr:uid="{00000000-0005-0000-0000-0000A20B0000}"/>
    <cellStyle name="Currency 2 2 4 4 4 7" xfId="2974" xr:uid="{00000000-0005-0000-0000-0000A30B0000}"/>
    <cellStyle name="Currency 2 2 4 4 5" xfId="2975" xr:uid="{00000000-0005-0000-0000-0000A40B0000}"/>
    <cellStyle name="Currency 2 2 4 4 5 2" xfId="2976" xr:uid="{00000000-0005-0000-0000-0000A50B0000}"/>
    <cellStyle name="Currency 2 2 4 4 5 2 2" xfId="2977" xr:uid="{00000000-0005-0000-0000-0000A60B0000}"/>
    <cellStyle name="Currency 2 2 4 4 5 2 3" xfId="2978" xr:uid="{00000000-0005-0000-0000-0000A70B0000}"/>
    <cellStyle name="Currency 2 2 4 4 5 3" xfId="2979" xr:uid="{00000000-0005-0000-0000-0000A80B0000}"/>
    <cellStyle name="Currency 2 2 4 4 5 3 2" xfId="2980" xr:uid="{00000000-0005-0000-0000-0000A90B0000}"/>
    <cellStyle name="Currency 2 2 4 4 5 4" xfId="2981" xr:uid="{00000000-0005-0000-0000-0000AA0B0000}"/>
    <cellStyle name="Currency 2 2 4 4 5 5" xfId="2982" xr:uid="{00000000-0005-0000-0000-0000AB0B0000}"/>
    <cellStyle name="Currency 2 2 4 4 5 6" xfId="2983" xr:uid="{00000000-0005-0000-0000-0000AC0B0000}"/>
    <cellStyle name="Currency 2 2 4 4 6" xfId="2984" xr:uid="{00000000-0005-0000-0000-0000AD0B0000}"/>
    <cellStyle name="Currency 2 2 4 4 6 2" xfId="2985" xr:uid="{00000000-0005-0000-0000-0000AE0B0000}"/>
    <cellStyle name="Currency 2 2 4 4 6 2 2" xfId="2986" xr:uid="{00000000-0005-0000-0000-0000AF0B0000}"/>
    <cellStyle name="Currency 2 2 4 4 6 2 3" xfId="2987" xr:uid="{00000000-0005-0000-0000-0000B00B0000}"/>
    <cellStyle name="Currency 2 2 4 4 6 3" xfId="2988" xr:uid="{00000000-0005-0000-0000-0000B10B0000}"/>
    <cellStyle name="Currency 2 2 4 4 6 3 2" xfId="2989" xr:uid="{00000000-0005-0000-0000-0000B20B0000}"/>
    <cellStyle name="Currency 2 2 4 4 6 4" xfId="2990" xr:uid="{00000000-0005-0000-0000-0000B30B0000}"/>
    <cellStyle name="Currency 2 2 4 4 6 5" xfId="2991" xr:uid="{00000000-0005-0000-0000-0000B40B0000}"/>
    <cellStyle name="Currency 2 2 4 4 6 6" xfId="2992" xr:uid="{00000000-0005-0000-0000-0000B50B0000}"/>
    <cellStyle name="Currency 2 2 4 4 7" xfId="2993" xr:uid="{00000000-0005-0000-0000-0000B60B0000}"/>
    <cellStyle name="Currency 2 2 4 4 7 2" xfId="2994" xr:uid="{00000000-0005-0000-0000-0000B70B0000}"/>
    <cellStyle name="Currency 2 2 4 4 7 2 2" xfId="2995" xr:uid="{00000000-0005-0000-0000-0000B80B0000}"/>
    <cellStyle name="Currency 2 2 4 4 7 3" xfId="2996" xr:uid="{00000000-0005-0000-0000-0000B90B0000}"/>
    <cellStyle name="Currency 2 2 4 4 7 4" xfId="2997" xr:uid="{00000000-0005-0000-0000-0000BA0B0000}"/>
    <cellStyle name="Currency 2 2 4 4 8" xfId="2998" xr:uid="{00000000-0005-0000-0000-0000BB0B0000}"/>
    <cellStyle name="Currency 2 2 4 4 8 2" xfId="2999" xr:uid="{00000000-0005-0000-0000-0000BC0B0000}"/>
    <cellStyle name="Currency 2 2 4 4 8 2 2" xfId="3000" xr:uid="{00000000-0005-0000-0000-0000BD0B0000}"/>
    <cellStyle name="Currency 2 2 4 4 8 3" xfId="3001" xr:uid="{00000000-0005-0000-0000-0000BE0B0000}"/>
    <cellStyle name="Currency 2 2 4 4 8 4" xfId="3002" xr:uid="{00000000-0005-0000-0000-0000BF0B0000}"/>
    <cellStyle name="Currency 2 2 4 4 9" xfId="3003" xr:uid="{00000000-0005-0000-0000-0000C00B0000}"/>
    <cellStyle name="Currency 2 2 4 4 9 2" xfId="3004" xr:uid="{00000000-0005-0000-0000-0000C10B0000}"/>
    <cellStyle name="Currency 2 2 4 5" xfId="3005" xr:uid="{00000000-0005-0000-0000-0000C20B0000}"/>
    <cellStyle name="Currency 2 2 4 5 10" xfId="3006" xr:uid="{00000000-0005-0000-0000-0000C30B0000}"/>
    <cellStyle name="Currency 2 2 4 5 10 2" xfId="3007" xr:uid="{00000000-0005-0000-0000-0000C40B0000}"/>
    <cellStyle name="Currency 2 2 4 5 11" xfId="3008" xr:uid="{00000000-0005-0000-0000-0000C50B0000}"/>
    <cellStyle name="Currency 2 2 4 5 11 2" xfId="3009" xr:uid="{00000000-0005-0000-0000-0000C60B0000}"/>
    <cellStyle name="Currency 2 2 4 5 12" xfId="3010" xr:uid="{00000000-0005-0000-0000-0000C70B0000}"/>
    <cellStyle name="Currency 2 2 4 5 13" xfId="3011" xr:uid="{00000000-0005-0000-0000-0000C80B0000}"/>
    <cellStyle name="Currency 2 2 4 5 14" xfId="3012" xr:uid="{00000000-0005-0000-0000-0000C90B0000}"/>
    <cellStyle name="Currency 2 2 4 5 15" xfId="3013" xr:uid="{00000000-0005-0000-0000-0000CA0B0000}"/>
    <cellStyle name="Currency 2 2 4 5 2" xfId="3014" xr:uid="{00000000-0005-0000-0000-0000CB0B0000}"/>
    <cellStyle name="Currency 2 2 4 5 2 10" xfId="3015" xr:uid="{00000000-0005-0000-0000-0000CC0B0000}"/>
    <cellStyle name="Currency 2 2 4 5 2 11" xfId="3016" xr:uid="{00000000-0005-0000-0000-0000CD0B0000}"/>
    <cellStyle name="Currency 2 2 4 5 2 12" xfId="3017" xr:uid="{00000000-0005-0000-0000-0000CE0B0000}"/>
    <cellStyle name="Currency 2 2 4 5 2 13" xfId="3018" xr:uid="{00000000-0005-0000-0000-0000CF0B0000}"/>
    <cellStyle name="Currency 2 2 4 5 2 2" xfId="3019" xr:uid="{00000000-0005-0000-0000-0000D00B0000}"/>
    <cellStyle name="Currency 2 2 4 5 2 2 2" xfId="3020" xr:uid="{00000000-0005-0000-0000-0000D10B0000}"/>
    <cellStyle name="Currency 2 2 4 5 2 2 2 2" xfId="3021" xr:uid="{00000000-0005-0000-0000-0000D20B0000}"/>
    <cellStyle name="Currency 2 2 4 5 2 2 2 3" xfId="3022" xr:uid="{00000000-0005-0000-0000-0000D30B0000}"/>
    <cellStyle name="Currency 2 2 4 5 2 2 3" xfId="3023" xr:uid="{00000000-0005-0000-0000-0000D40B0000}"/>
    <cellStyle name="Currency 2 2 4 5 2 2 3 2" xfId="3024" xr:uid="{00000000-0005-0000-0000-0000D50B0000}"/>
    <cellStyle name="Currency 2 2 4 5 2 2 4" xfId="3025" xr:uid="{00000000-0005-0000-0000-0000D60B0000}"/>
    <cellStyle name="Currency 2 2 4 5 2 2 5" xfId="3026" xr:uid="{00000000-0005-0000-0000-0000D70B0000}"/>
    <cellStyle name="Currency 2 2 4 5 2 2 6" xfId="3027" xr:uid="{00000000-0005-0000-0000-0000D80B0000}"/>
    <cellStyle name="Currency 2 2 4 5 2 3" xfId="3028" xr:uid="{00000000-0005-0000-0000-0000D90B0000}"/>
    <cellStyle name="Currency 2 2 4 5 2 3 2" xfId="3029" xr:uid="{00000000-0005-0000-0000-0000DA0B0000}"/>
    <cellStyle name="Currency 2 2 4 5 2 3 2 2" xfId="3030" xr:uid="{00000000-0005-0000-0000-0000DB0B0000}"/>
    <cellStyle name="Currency 2 2 4 5 2 3 2 3" xfId="3031" xr:uid="{00000000-0005-0000-0000-0000DC0B0000}"/>
    <cellStyle name="Currency 2 2 4 5 2 3 3" xfId="3032" xr:uid="{00000000-0005-0000-0000-0000DD0B0000}"/>
    <cellStyle name="Currency 2 2 4 5 2 3 3 2" xfId="3033" xr:uid="{00000000-0005-0000-0000-0000DE0B0000}"/>
    <cellStyle name="Currency 2 2 4 5 2 3 4" xfId="3034" xr:uid="{00000000-0005-0000-0000-0000DF0B0000}"/>
    <cellStyle name="Currency 2 2 4 5 2 3 5" xfId="3035" xr:uid="{00000000-0005-0000-0000-0000E00B0000}"/>
    <cellStyle name="Currency 2 2 4 5 2 3 6" xfId="3036" xr:uid="{00000000-0005-0000-0000-0000E10B0000}"/>
    <cellStyle name="Currency 2 2 4 5 2 4" xfId="3037" xr:uid="{00000000-0005-0000-0000-0000E20B0000}"/>
    <cellStyle name="Currency 2 2 4 5 2 4 2" xfId="3038" xr:uid="{00000000-0005-0000-0000-0000E30B0000}"/>
    <cellStyle name="Currency 2 2 4 5 2 4 2 2" xfId="3039" xr:uid="{00000000-0005-0000-0000-0000E40B0000}"/>
    <cellStyle name="Currency 2 2 4 5 2 4 2 3" xfId="3040" xr:uid="{00000000-0005-0000-0000-0000E50B0000}"/>
    <cellStyle name="Currency 2 2 4 5 2 4 3" xfId="3041" xr:uid="{00000000-0005-0000-0000-0000E60B0000}"/>
    <cellStyle name="Currency 2 2 4 5 2 4 3 2" xfId="3042" xr:uid="{00000000-0005-0000-0000-0000E70B0000}"/>
    <cellStyle name="Currency 2 2 4 5 2 4 4" xfId="3043" xr:uid="{00000000-0005-0000-0000-0000E80B0000}"/>
    <cellStyle name="Currency 2 2 4 5 2 4 5" xfId="3044" xr:uid="{00000000-0005-0000-0000-0000E90B0000}"/>
    <cellStyle name="Currency 2 2 4 5 2 4 6" xfId="3045" xr:uid="{00000000-0005-0000-0000-0000EA0B0000}"/>
    <cellStyle name="Currency 2 2 4 5 2 5" xfId="3046" xr:uid="{00000000-0005-0000-0000-0000EB0B0000}"/>
    <cellStyle name="Currency 2 2 4 5 2 5 2" xfId="3047" xr:uid="{00000000-0005-0000-0000-0000EC0B0000}"/>
    <cellStyle name="Currency 2 2 4 5 2 5 2 2" xfId="3048" xr:uid="{00000000-0005-0000-0000-0000ED0B0000}"/>
    <cellStyle name="Currency 2 2 4 5 2 5 3" xfId="3049" xr:uid="{00000000-0005-0000-0000-0000EE0B0000}"/>
    <cellStyle name="Currency 2 2 4 5 2 5 4" xfId="3050" xr:uid="{00000000-0005-0000-0000-0000EF0B0000}"/>
    <cellStyle name="Currency 2 2 4 5 2 6" xfId="3051" xr:uid="{00000000-0005-0000-0000-0000F00B0000}"/>
    <cellStyle name="Currency 2 2 4 5 2 6 2" xfId="3052" xr:uid="{00000000-0005-0000-0000-0000F10B0000}"/>
    <cellStyle name="Currency 2 2 4 5 2 6 2 2" xfId="3053" xr:uid="{00000000-0005-0000-0000-0000F20B0000}"/>
    <cellStyle name="Currency 2 2 4 5 2 6 3" xfId="3054" xr:uid="{00000000-0005-0000-0000-0000F30B0000}"/>
    <cellStyle name="Currency 2 2 4 5 2 6 4" xfId="3055" xr:uid="{00000000-0005-0000-0000-0000F40B0000}"/>
    <cellStyle name="Currency 2 2 4 5 2 7" xfId="3056" xr:uid="{00000000-0005-0000-0000-0000F50B0000}"/>
    <cellStyle name="Currency 2 2 4 5 2 7 2" xfId="3057" xr:uid="{00000000-0005-0000-0000-0000F60B0000}"/>
    <cellStyle name="Currency 2 2 4 5 2 8" xfId="3058" xr:uid="{00000000-0005-0000-0000-0000F70B0000}"/>
    <cellStyle name="Currency 2 2 4 5 2 8 2" xfId="3059" xr:uid="{00000000-0005-0000-0000-0000F80B0000}"/>
    <cellStyle name="Currency 2 2 4 5 2 9" xfId="3060" xr:uid="{00000000-0005-0000-0000-0000F90B0000}"/>
    <cellStyle name="Currency 2 2 4 5 2 9 2" xfId="3061" xr:uid="{00000000-0005-0000-0000-0000FA0B0000}"/>
    <cellStyle name="Currency 2 2 4 5 3" xfId="3062" xr:uid="{00000000-0005-0000-0000-0000FB0B0000}"/>
    <cellStyle name="Currency 2 2 4 5 3 10" xfId="3063" xr:uid="{00000000-0005-0000-0000-0000FC0B0000}"/>
    <cellStyle name="Currency 2 2 4 5 3 11" xfId="3064" xr:uid="{00000000-0005-0000-0000-0000FD0B0000}"/>
    <cellStyle name="Currency 2 2 4 5 3 12" xfId="3065" xr:uid="{00000000-0005-0000-0000-0000FE0B0000}"/>
    <cellStyle name="Currency 2 2 4 5 3 13" xfId="3066" xr:uid="{00000000-0005-0000-0000-0000FF0B0000}"/>
    <cellStyle name="Currency 2 2 4 5 3 2" xfId="3067" xr:uid="{00000000-0005-0000-0000-0000000C0000}"/>
    <cellStyle name="Currency 2 2 4 5 3 2 2" xfId="3068" xr:uid="{00000000-0005-0000-0000-0000010C0000}"/>
    <cellStyle name="Currency 2 2 4 5 3 2 2 2" xfId="3069" xr:uid="{00000000-0005-0000-0000-0000020C0000}"/>
    <cellStyle name="Currency 2 2 4 5 3 2 2 3" xfId="3070" xr:uid="{00000000-0005-0000-0000-0000030C0000}"/>
    <cellStyle name="Currency 2 2 4 5 3 2 3" xfId="3071" xr:uid="{00000000-0005-0000-0000-0000040C0000}"/>
    <cellStyle name="Currency 2 2 4 5 3 2 3 2" xfId="3072" xr:uid="{00000000-0005-0000-0000-0000050C0000}"/>
    <cellStyle name="Currency 2 2 4 5 3 2 4" xfId="3073" xr:uid="{00000000-0005-0000-0000-0000060C0000}"/>
    <cellStyle name="Currency 2 2 4 5 3 2 5" xfId="3074" xr:uid="{00000000-0005-0000-0000-0000070C0000}"/>
    <cellStyle name="Currency 2 2 4 5 3 2 6" xfId="3075" xr:uid="{00000000-0005-0000-0000-0000080C0000}"/>
    <cellStyle name="Currency 2 2 4 5 3 3" xfId="3076" xr:uid="{00000000-0005-0000-0000-0000090C0000}"/>
    <cellStyle name="Currency 2 2 4 5 3 3 2" xfId="3077" xr:uid="{00000000-0005-0000-0000-00000A0C0000}"/>
    <cellStyle name="Currency 2 2 4 5 3 3 2 2" xfId="3078" xr:uid="{00000000-0005-0000-0000-00000B0C0000}"/>
    <cellStyle name="Currency 2 2 4 5 3 3 2 3" xfId="3079" xr:uid="{00000000-0005-0000-0000-00000C0C0000}"/>
    <cellStyle name="Currency 2 2 4 5 3 3 3" xfId="3080" xr:uid="{00000000-0005-0000-0000-00000D0C0000}"/>
    <cellStyle name="Currency 2 2 4 5 3 3 3 2" xfId="3081" xr:uid="{00000000-0005-0000-0000-00000E0C0000}"/>
    <cellStyle name="Currency 2 2 4 5 3 3 4" xfId="3082" xr:uid="{00000000-0005-0000-0000-00000F0C0000}"/>
    <cellStyle name="Currency 2 2 4 5 3 3 5" xfId="3083" xr:uid="{00000000-0005-0000-0000-0000100C0000}"/>
    <cellStyle name="Currency 2 2 4 5 3 3 6" xfId="3084" xr:uid="{00000000-0005-0000-0000-0000110C0000}"/>
    <cellStyle name="Currency 2 2 4 5 3 4" xfId="3085" xr:uid="{00000000-0005-0000-0000-0000120C0000}"/>
    <cellStyle name="Currency 2 2 4 5 3 4 2" xfId="3086" xr:uid="{00000000-0005-0000-0000-0000130C0000}"/>
    <cellStyle name="Currency 2 2 4 5 3 4 2 2" xfId="3087" xr:uid="{00000000-0005-0000-0000-0000140C0000}"/>
    <cellStyle name="Currency 2 2 4 5 3 4 2 3" xfId="3088" xr:uid="{00000000-0005-0000-0000-0000150C0000}"/>
    <cellStyle name="Currency 2 2 4 5 3 4 3" xfId="3089" xr:uid="{00000000-0005-0000-0000-0000160C0000}"/>
    <cellStyle name="Currency 2 2 4 5 3 4 3 2" xfId="3090" xr:uid="{00000000-0005-0000-0000-0000170C0000}"/>
    <cellStyle name="Currency 2 2 4 5 3 4 4" xfId="3091" xr:uid="{00000000-0005-0000-0000-0000180C0000}"/>
    <cellStyle name="Currency 2 2 4 5 3 4 5" xfId="3092" xr:uid="{00000000-0005-0000-0000-0000190C0000}"/>
    <cellStyle name="Currency 2 2 4 5 3 4 6" xfId="3093" xr:uid="{00000000-0005-0000-0000-00001A0C0000}"/>
    <cellStyle name="Currency 2 2 4 5 3 5" xfId="3094" xr:uid="{00000000-0005-0000-0000-00001B0C0000}"/>
    <cellStyle name="Currency 2 2 4 5 3 5 2" xfId="3095" xr:uid="{00000000-0005-0000-0000-00001C0C0000}"/>
    <cellStyle name="Currency 2 2 4 5 3 5 2 2" xfId="3096" xr:uid="{00000000-0005-0000-0000-00001D0C0000}"/>
    <cellStyle name="Currency 2 2 4 5 3 5 3" xfId="3097" xr:uid="{00000000-0005-0000-0000-00001E0C0000}"/>
    <cellStyle name="Currency 2 2 4 5 3 5 4" xfId="3098" xr:uid="{00000000-0005-0000-0000-00001F0C0000}"/>
    <cellStyle name="Currency 2 2 4 5 3 6" xfId="3099" xr:uid="{00000000-0005-0000-0000-0000200C0000}"/>
    <cellStyle name="Currency 2 2 4 5 3 6 2" xfId="3100" xr:uid="{00000000-0005-0000-0000-0000210C0000}"/>
    <cellStyle name="Currency 2 2 4 5 3 6 2 2" xfId="3101" xr:uid="{00000000-0005-0000-0000-0000220C0000}"/>
    <cellStyle name="Currency 2 2 4 5 3 6 3" xfId="3102" xr:uid="{00000000-0005-0000-0000-0000230C0000}"/>
    <cellStyle name="Currency 2 2 4 5 3 6 4" xfId="3103" xr:uid="{00000000-0005-0000-0000-0000240C0000}"/>
    <cellStyle name="Currency 2 2 4 5 3 7" xfId="3104" xr:uid="{00000000-0005-0000-0000-0000250C0000}"/>
    <cellStyle name="Currency 2 2 4 5 3 7 2" xfId="3105" xr:uid="{00000000-0005-0000-0000-0000260C0000}"/>
    <cellStyle name="Currency 2 2 4 5 3 8" xfId="3106" xr:uid="{00000000-0005-0000-0000-0000270C0000}"/>
    <cellStyle name="Currency 2 2 4 5 3 8 2" xfId="3107" xr:uid="{00000000-0005-0000-0000-0000280C0000}"/>
    <cellStyle name="Currency 2 2 4 5 3 9" xfId="3108" xr:uid="{00000000-0005-0000-0000-0000290C0000}"/>
    <cellStyle name="Currency 2 2 4 5 3 9 2" xfId="3109" xr:uid="{00000000-0005-0000-0000-00002A0C0000}"/>
    <cellStyle name="Currency 2 2 4 5 4" xfId="3110" xr:uid="{00000000-0005-0000-0000-00002B0C0000}"/>
    <cellStyle name="Currency 2 2 4 5 4 2" xfId="3111" xr:uid="{00000000-0005-0000-0000-00002C0C0000}"/>
    <cellStyle name="Currency 2 2 4 5 4 2 2" xfId="3112" xr:uid="{00000000-0005-0000-0000-00002D0C0000}"/>
    <cellStyle name="Currency 2 2 4 5 4 2 3" xfId="3113" xr:uid="{00000000-0005-0000-0000-00002E0C0000}"/>
    <cellStyle name="Currency 2 2 4 5 4 3" xfId="3114" xr:uid="{00000000-0005-0000-0000-00002F0C0000}"/>
    <cellStyle name="Currency 2 2 4 5 4 3 2" xfId="3115" xr:uid="{00000000-0005-0000-0000-0000300C0000}"/>
    <cellStyle name="Currency 2 2 4 5 4 4" xfId="3116" xr:uid="{00000000-0005-0000-0000-0000310C0000}"/>
    <cellStyle name="Currency 2 2 4 5 4 5" xfId="3117" xr:uid="{00000000-0005-0000-0000-0000320C0000}"/>
    <cellStyle name="Currency 2 2 4 5 4 6" xfId="3118" xr:uid="{00000000-0005-0000-0000-0000330C0000}"/>
    <cellStyle name="Currency 2 2 4 5 4 7" xfId="3119" xr:uid="{00000000-0005-0000-0000-0000340C0000}"/>
    <cellStyle name="Currency 2 2 4 5 5" xfId="3120" xr:uid="{00000000-0005-0000-0000-0000350C0000}"/>
    <cellStyle name="Currency 2 2 4 5 5 2" xfId="3121" xr:uid="{00000000-0005-0000-0000-0000360C0000}"/>
    <cellStyle name="Currency 2 2 4 5 5 2 2" xfId="3122" xr:uid="{00000000-0005-0000-0000-0000370C0000}"/>
    <cellStyle name="Currency 2 2 4 5 5 2 3" xfId="3123" xr:uid="{00000000-0005-0000-0000-0000380C0000}"/>
    <cellStyle name="Currency 2 2 4 5 5 3" xfId="3124" xr:uid="{00000000-0005-0000-0000-0000390C0000}"/>
    <cellStyle name="Currency 2 2 4 5 5 3 2" xfId="3125" xr:uid="{00000000-0005-0000-0000-00003A0C0000}"/>
    <cellStyle name="Currency 2 2 4 5 5 4" xfId="3126" xr:uid="{00000000-0005-0000-0000-00003B0C0000}"/>
    <cellStyle name="Currency 2 2 4 5 5 5" xfId="3127" xr:uid="{00000000-0005-0000-0000-00003C0C0000}"/>
    <cellStyle name="Currency 2 2 4 5 5 6" xfId="3128" xr:uid="{00000000-0005-0000-0000-00003D0C0000}"/>
    <cellStyle name="Currency 2 2 4 5 6" xfId="3129" xr:uid="{00000000-0005-0000-0000-00003E0C0000}"/>
    <cellStyle name="Currency 2 2 4 5 6 2" xfId="3130" xr:uid="{00000000-0005-0000-0000-00003F0C0000}"/>
    <cellStyle name="Currency 2 2 4 5 6 2 2" xfId="3131" xr:uid="{00000000-0005-0000-0000-0000400C0000}"/>
    <cellStyle name="Currency 2 2 4 5 6 2 3" xfId="3132" xr:uid="{00000000-0005-0000-0000-0000410C0000}"/>
    <cellStyle name="Currency 2 2 4 5 6 3" xfId="3133" xr:uid="{00000000-0005-0000-0000-0000420C0000}"/>
    <cellStyle name="Currency 2 2 4 5 6 3 2" xfId="3134" xr:uid="{00000000-0005-0000-0000-0000430C0000}"/>
    <cellStyle name="Currency 2 2 4 5 6 4" xfId="3135" xr:uid="{00000000-0005-0000-0000-0000440C0000}"/>
    <cellStyle name="Currency 2 2 4 5 6 5" xfId="3136" xr:uid="{00000000-0005-0000-0000-0000450C0000}"/>
    <cellStyle name="Currency 2 2 4 5 6 6" xfId="3137" xr:uid="{00000000-0005-0000-0000-0000460C0000}"/>
    <cellStyle name="Currency 2 2 4 5 7" xfId="3138" xr:uid="{00000000-0005-0000-0000-0000470C0000}"/>
    <cellStyle name="Currency 2 2 4 5 7 2" xfId="3139" xr:uid="{00000000-0005-0000-0000-0000480C0000}"/>
    <cellStyle name="Currency 2 2 4 5 7 2 2" xfId="3140" xr:uid="{00000000-0005-0000-0000-0000490C0000}"/>
    <cellStyle name="Currency 2 2 4 5 7 3" xfId="3141" xr:uid="{00000000-0005-0000-0000-00004A0C0000}"/>
    <cellStyle name="Currency 2 2 4 5 7 4" xfId="3142" xr:uid="{00000000-0005-0000-0000-00004B0C0000}"/>
    <cellStyle name="Currency 2 2 4 5 8" xfId="3143" xr:uid="{00000000-0005-0000-0000-00004C0C0000}"/>
    <cellStyle name="Currency 2 2 4 5 8 2" xfId="3144" xr:uid="{00000000-0005-0000-0000-00004D0C0000}"/>
    <cellStyle name="Currency 2 2 4 5 8 2 2" xfId="3145" xr:uid="{00000000-0005-0000-0000-00004E0C0000}"/>
    <cellStyle name="Currency 2 2 4 5 8 3" xfId="3146" xr:uid="{00000000-0005-0000-0000-00004F0C0000}"/>
    <cellStyle name="Currency 2 2 4 5 8 4" xfId="3147" xr:uid="{00000000-0005-0000-0000-0000500C0000}"/>
    <cellStyle name="Currency 2 2 4 5 9" xfId="3148" xr:uid="{00000000-0005-0000-0000-0000510C0000}"/>
    <cellStyle name="Currency 2 2 4 5 9 2" xfId="3149" xr:uid="{00000000-0005-0000-0000-0000520C0000}"/>
    <cellStyle name="Currency 2 2 4 6" xfId="3150" xr:uid="{00000000-0005-0000-0000-0000530C0000}"/>
    <cellStyle name="Currency 2 2 4 6 10" xfId="3151" xr:uid="{00000000-0005-0000-0000-0000540C0000}"/>
    <cellStyle name="Currency 2 2 4 6 11" xfId="3152" xr:uid="{00000000-0005-0000-0000-0000550C0000}"/>
    <cellStyle name="Currency 2 2 4 6 12" xfId="3153" xr:uid="{00000000-0005-0000-0000-0000560C0000}"/>
    <cellStyle name="Currency 2 2 4 6 13" xfId="3154" xr:uid="{00000000-0005-0000-0000-0000570C0000}"/>
    <cellStyle name="Currency 2 2 4 6 2" xfId="3155" xr:uid="{00000000-0005-0000-0000-0000580C0000}"/>
    <cellStyle name="Currency 2 2 4 6 2 2" xfId="3156" xr:uid="{00000000-0005-0000-0000-0000590C0000}"/>
    <cellStyle name="Currency 2 2 4 6 2 2 2" xfId="3157" xr:uid="{00000000-0005-0000-0000-00005A0C0000}"/>
    <cellStyle name="Currency 2 2 4 6 2 2 3" xfId="3158" xr:uid="{00000000-0005-0000-0000-00005B0C0000}"/>
    <cellStyle name="Currency 2 2 4 6 2 3" xfId="3159" xr:uid="{00000000-0005-0000-0000-00005C0C0000}"/>
    <cellStyle name="Currency 2 2 4 6 2 3 2" xfId="3160" xr:uid="{00000000-0005-0000-0000-00005D0C0000}"/>
    <cellStyle name="Currency 2 2 4 6 2 4" xfId="3161" xr:uid="{00000000-0005-0000-0000-00005E0C0000}"/>
    <cellStyle name="Currency 2 2 4 6 2 5" xfId="3162" xr:uid="{00000000-0005-0000-0000-00005F0C0000}"/>
    <cellStyle name="Currency 2 2 4 6 2 6" xfId="3163" xr:uid="{00000000-0005-0000-0000-0000600C0000}"/>
    <cellStyle name="Currency 2 2 4 6 3" xfId="3164" xr:uid="{00000000-0005-0000-0000-0000610C0000}"/>
    <cellStyle name="Currency 2 2 4 6 3 2" xfId="3165" xr:uid="{00000000-0005-0000-0000-0000620C0000}"/>
    <cellStyle name="Currency 2 2 4 6 3 2 2" xfId="3166" xr:uid="{00000000-0005-0000-0000-0000630C0000}"/>
    <cellStyle name="Currency 2 2 4 6 3 2 3" xfId="3167" xr:uid="{00000000-0005-0000-0000-0000640C0000}"/>
    <cellStyle name="Currency 2 2 4 6 3 3" xfId="3168" xr:uid="{00000000-0005-0000-0000-0000650C0000}"/>
    <cellStyle name="Currency 2 2 4 6 3 3 2" xfId="3169" xr:uid="{00000000-0005-0000-0000-0000660C0000}"/>
    <cellStyle name="Currency 2 2 4 6 3 4" xfId="3170" xr:uid="{00000000-0005-0000-0000-0000670C0000}"/>
    <cellStyle name="Currency 2 2 4 6 3 5" xfId="3171" xr:uid="{00000000-0005-0000-0000-0000680C0000}"/>
    <cellStyle name="Currency 2 2 4 6 3 6" xfId="3172" xr:uid="{00000000-0005-0000-0000-0000690C0000}"/>
    <cellStyle name="Currency 2 2 4 6 4" xfId="3173" xr:uid="{00000000-0005-0000-0000-00006A0C0000}"/>
    <cellStyle name="Currency 2 2 4 6 4 2" xfId="3174" xr:uid="{00000000-0005-0000-0000-00006B0C0000}"/>
    <cellStyle name="Currency 2 2 4 6 4 2 2" xfId="3175" xr:uid="{00000000-0005-0000-0000-00006C0C0000}"/>
    <cellStyle name="Currency 2 2 4 6 4 2 3" xfId="3176" xr:uid="{00000000-0005-0000-0000-00006D0C0000}"/>
    <cellStyle name="Currency 2 2 4 6 4 3" xfId="3177" xr:uid="{00000000-0005-0000-0000-00006E0C0000}"/>
    <cellStyle name="Currency 2 2 4 6 4 3 2" xfId="3178" xr:uid="{00000000-0005-0000-0000-00006F0C0000}"/>
    <cellStyle name="Currency 2 2 4 6 4 4" xfId="3179" xr:uid="{00000000-0005-0000-0000-0000700C0000}"/>
    <cellStyle name="Currency 2 2 4 6 4 5" xfId="3180" xr:uid="{00000000-0005-0000-0000-0000710C0000}"/>
    <cellStyle name="Currency 2 2 4 6 4 6" xfId="3181" xr:uid="{00000000-0005-0000-0000-0000720C0000}"/>
    <cellStyle name="Currency 2 2 4 6 5" xfId="3182" xr:uid="{00000000-0005-0000-0000-0000730C0000}"/>
    <cellStyle name="Currency 2 2 4 6 5 2" xfId="3183" xr:uid="{00000000-0005-0000-0000-0000740C0000}"/>
    <cellStyle name="Currency 2 2 4 6 5 2 2" xfId="3184" xr:uid="{00000000-0005-0000-0000-0000750C0000}"/>
    <cellStyle name="Currency 2 2 4 6 5 3" xfId="3185" xr:uid="{00000000-0005-0000-0000-0000760C0000}"/>
    <cellStyle name="Currency 2 2 4 6 5 4" xfId="3186" xr:uid="{00000000-0005-0000-0000-0000770C0000}"/>
    <cellStyle name="Currency 2 2 4 6 6" xfId="3187" xr:uid="{00000000-0005-0000-0000-0000780C0000}"/>
    <cellStyle name="Currency 2 2 4 6 6 2" xfId="3188" xr:uid="{00000000-0005-0000-0000-0000790C0000}"/>
    <cellStyle name="Currency 2 2 4 6 6 2 2" xfId="3189" xr:uid="{00000000-0005-0000-0000-00007A0C0000}"/>
    <cellStyle name="Currency 2 2 4 6 6 3" xfId="3190" xr:uid="{00000000-0005-0000-0000-00007B0C0000}"/>
    <cellStyle name="Currency 2 2 4 6 6 4" xfId="3191" xr:uid="{00000000-0005-0000-0000-00007C0C0000}"/>
    <cellStyle name="Currency 2 2 4 6 7" xfId="3192" xr:uid="{00000000-0005-0000-0000-00007D0C0000}"/>
    <cellStyle name="Currency 2 2 4 6 7 2" xfId="3193" xr:uid="{00000000-0005-0000-0000-00007E0C0000}"/>
    <cellStyle name="Currency 2 2 4 6 8" xfId="3194" xr:uid="{00000000-0005-0000-0000-00007F0C0000}"/>
    <cellStyle name="Currency 2 2 4 6 8 2" xfId="3195" xr:uid="{00000000-0005-0000-0000-0000800C0000}"/>
    <cellStyle name="Currency 2 2 4 6 9" xfId="3196" xr:uid="{00000000-0005-0000-0000-0000810C0000}"/>
    <cellStyle name="Currency 2 2 4 6 9 2" xfId="3197" xr:uid="{00000000-0005-0000-0000-0000820C0000}"/>
    <cellStyle name="Currency 2 2 4 7" xfId="3198" xr:uid="{00000000-0005-0000-0000-0000830C0000}"/>
    <cellStyle name="Currency 2 2 4 7 10" xfId="3199" xr:uid="{00000000-0005-0000-0000-0000840C0000}"/>
    <cellStyle name="Currency 2 2 4 7 11" xfId="3200" xr:uid="{00000000-0005-0000-0000-0000850C0000}"/>
    <cellStyle name="Currency 2 2 4 7 12" xfId="3201" xr:uid="{00000000-0005-0000-0000-0000860C0000}"/>
    <cellStyle name="Currency 2 2 4 7 13" xfId="3202" xr:uid="{00000000-0005-0000-0000-0000870C0000}"/>
    <cellStyle name="Currency 2 2 4 7 2" xfId="3203" xr:uid="{00000000-0005-0000-0000-0000880C0000}"/>
    <cellStyle name="Currency 2 2 4 7 2 2" xfId="3204" xr:uid="{00000000-0005-0000-0000-0000890C0000}"/>
    <cellStyle name="Currency 2 2 4 7 2 2 2" xfId="3205" xr:uid="{00000000-0005-0000-0000-00008A0C0000}"/>
    <cellStyle name="Currency 2 2 4 7 2 2 3" xfId="3206" xr:uid="{00000000-0005-0000-0000-00008B0C0000}"/>
    <cellStyle name="Currency 2 2 4 7 2 3" xfId="3207" xr:uid="{00000000-0005-0000-0000-00008C0C0000}"/>
    <cellStyle name="Currency 2 2 4 7 2 3 2" xfId="3208" xr:uid="{00000000-0005-0000-0000-00008D0C0000}"/>
    <cellStyle name="Currency 2 2 4 7 2 4" xfId="3209" xr:uid="{00000000-0005-0000-0000-00008E0C0000}"/>
    <cellStyle name="Currency 2 2 4 7 2 5" xfId="3210" xr:uid="{00000000-0005-0000-0000-00008F0C0000}"/>
    <cellStyle name="Currency 2 2 4 7 2 6" xfId="3211" xr:uid="{00000000-0005-0000-0000-0000900C0000}"/>
    <cellStyle name="Currency 2 2 4 7 3" xfId="3212" xr:uid="{00000000-0005-0000-0000-0000910C0000}"/>
    <cellStyle name="Currency 2 2 4 7 3 2" xfId="3213" xr:uid="{00000000-0005-0000-0000-0000920C0000}"/>
    <cellStyle name="Currency 2 2 4 7 3 2 2" xfId="3214" xr:uid="{00000000-0005-0000-0000-0000930C0000}"/>
    <cellStyle name="Currency 2 2 4 7 3 2 3" xfId="3215" xr:uid="{00000000-0005-0000-0000-0000940C0000}"/>
    <cellStyle name="Currency 2 2 4 7 3 3" xfId="3216" xr:uid="{00000000-0005-0000-0000-0000950C0000}"/>
    <cellStyle name="Currency 2 2 4 7 3 3 2" xfId="3217" xr:uid="{00000000-0005-0000-0000-0000960C0000}"/>
    <cellStyle name="Currency 2 2 4 7 3 4" xfId="3218" xr:uid="{00000000-0005-0000-0000-0000970C0000}"/>
    <cellStyle name="Currency 2 2 4 7 3 5" xfId="3219" xr:uid="{00000000-0005-0000-0000-0000980C0000}"/>
    <cellStyle name="Currency 2 2 4 7 3 6" xfId="3220" xr:uid="{00000000-0005-0000-0000-0000990C0000}"/>
    <cellStyle name="Currency 2 2 4 7 4" xfId="3221" xr:uid="{00000000-0005-0000-0000-00009A0C0000}"/>
    <cellStyle name="Currency 2 2 4 7 4 2" xfId="3222" xr:uid="{00000000-0005-0000-0000-00009B0C0000}"/>
    <cellStyle name="Currency 2 2 4 7 4 2 2" xfId="3223" xr:uid="{00000000-0005-0000-0000-00009C0C0000}"/>
    <cellStyle name="Currency 2 2 4 7 4 2 3" xfId="3224" xr:uid="{00000000-0005-0000-0000-00009D0C0000}"/>
    <cellStyle name="Currency 2 2 4 7 4 3" xfId="3225" xr:uid="{00000000-0005-0000-0000-00009E0C0000}"/>
    <cellStyle name="Currency 2 2 4 7 4 3 2" xfId="3226" xr:uid="{00000000-0005-0000-0000-00009F0C0000}"/>
    <cellStyle name="Currency 2 2 4 7 4 4" xfId="3227" xr:uid="{00000000-0005-0000-0000-0000A00C0000}"/>
    <cellStyle name="Currency 2 2 4 7 4 5" xfId="3228" xr:uid="{00000000-0005-0000-0000-0000A10C0000}"/>
    <cellStyle name="Currency 2 2 4 7 4 6" xfId="3229" xr:uid="{00000000-0005-0000-0000-0000A20C0000}"/>
    <cellStyle name="Currency 2 2 4 7 5" xfId="3230" xr:uid="{00000000-0005-0000-0000-0000A30C0000}"/>
    <cellStyle name="Currency 2 2 4 7 5 2" xfId="3231" xr:uid="{00000000-0005-0000-0000-0000A40C0000}"/>
    <cellStyle name="Currency 2 2 4 7 5 2 2" xfId="3232" xr:uid="{00000000-0005-0000-0000-0000A50C0000}"/>
    <cellStyle name="Currency 2 2 4 7 5 3" xfId="3233" xr:uid="{00000000-0005-0000-0000-0000A60C0000}"/>
    <cellStyle name="Currency 2 2 4 7 5 4" xfId="3234" xr:uid="{00000000-0005-0000-0000-0000A70C0000}"/>
    <cellStyle name="Currency 2 2 4 7 6" xfId="3235" xr:uid="{00000000-0005-0000-0000-0000A80C0000}"/>
    <cellStyle name="Currency 2 2 4 7 6 2" xfId="3236" xr:uid="{00000000-0005-0000-0000-0000A90C0000}"/>
    <cellStyle name="Currency 2 2 4 7 6 2 2" xfId="3237" xr:uid="{00000000-0005-0000-0000-0000AA0C0000}"/>
    <cellStyle name="Currency 2 2 4 7 6 3" xfId="3238" xr:uid="{00000000-0005-0000-0000-0000AB0C0000}"/>
    <cellStyle name="Currency 2 2 4 7 6 4" xfId="3239" xr:uid="{00000000-0005-0000-0000-0000AC0C0000}"/>
    <cellStyle name="Currency 2 2 4 7 7" xfId="3240" xr:uid="{00000000-0005-0000-0000-0000AD0C0000}"/>
    <cellStyle name="Currency 2 2 4 7 7 2" xfId="3241" xr:uid="{00000000-0005-0000-0000-0000AE0C0000}"/>
    <cellStyle name="Currency 2 2 4 7 8" xfId="3242" xr:uid="{00000000-0005-0000-0000-0000AF0C0000}"/>
    <cellStyle name="Currency 2 2 4 7 8 2" xfId="3243" xr:uid="{00000000-0005-0000-0000-0000B00C0000}"/>
    <cellStyle name="Currency 2 2 4 7 9" xfId="3244" xr:uid="{00000000-0005-0000-0000-0000B10C0000}"/>
    <cellStyle name="Currency 2 2 4 7 9 2" xfId="3245" xr:uid="{00000000-0005-0000-0000-0000B20C0000}"/>
    <cellStyle name="Currency 2 2 4 8" xfId="3246" xr:uid="{00000000-0005-0000-0000-0000B30C0000}"/>
    <cellStyle name="Currency 2 2 4 8 2" xfId="3247" xr:uid="{00000000-0005-0000-0000-0000B40C0000}"/>
    <cellStyle name="Currency 2 2 4 8 2 2" xfId="3248" xr:uid="{00000000-0005-0000-0000-0000B50C0000}"/>
    <cellStyle name="Currency 2 2 4 8 2 3" xfId="3249" xr:uid="{00000000-0005-0000-0000-0000B60C0000}"/>
    <cellStyle name="Currency 2 2 4 8 3" xfId="3250" xr:uid="{00000000-0005-0000-0000-0000B70C0000}"/>
    <cellStyle name="Currency 2 2 4 8 3 2" xfId="3251" xr:uid="{00000000-0005-0000-0000-0000B80C0000}"/>
    <cellStyle name="Currency 2 2 4 8 4" xfId="3252" xr:uid="{00000000-0005-0000-0000-0000B90C0000}"/>
    <cellStyle name="Currency 2 2 4 8 5" xfId="3253" xr:uid="{00000000-0005-0000-0000-0000BA0C0000}"/>
    <cellStyle name="Currency 2 2 4 8 6" xfId="3254" xr:uid="{00000000-0005-0000-0000-0000BB0C0000}"/>
    <cellStyle name="Currency 2 2 4 8 7" xfId="3255" xr:uid="{00000000-0005-0000-0000-0000BC0C0000}"/>
    <cellStyle name="Currency 2 2 4 9" xfId="3256" xr:uid="{00000000-0005-0000-0000-0000BD0C0000}"/>
    <cellStyle name="Currency 2 2 4 9 2" xfId="3257" xr:uid="{00000000-0005-0000-0000-0000BE0C0000}"/>
    <cellStyle name="Currency 2 2 4 9 2 2" xfId="3258" xr:uid="{00000000-0005-0000-0000-0000BF0C0000}"/>
    <cellStyle name="Currency 2 2 4 9 2 3" xfId="3259" xr:uid="{00000000-0005-0000-0000-0000C00C0000}"/>
    <cellStyle name="Currency 2 2 4 9 3" xfId="3260" xr:uid="{00000000-0005-0000-0000-0000C10C0000}"/>
    <cellStyle name="Currency 2 2 4 9 3 2" xfId="3261" xr:uid="{00000000-0005-0000-0000-0000C20C0000}"/>
    <cellStyle name="Currency 2 2 4 9 4" xfId="3262" xr:uid="{00000000-0005-0000-0000-0000C30C0000}"/>
    <cellStyle name="Currency 2 2 4 9 5" xfId="3263" xr:uid="{00000000-0005-0000-0000-0000C40C0000}"/>
    <cellStyle name="Currency 2 2 4 9 6" xfId="3264" xr:uid="{00000000-0005-0000-0000-0000C50C0000}"/>
    <cellStyle name="Currency 2 2 5" xfId="3265" xr:uid="{00000000-0005-0000-0000-0000C60C0000}"/>
    <cellStyle name="Currency 2 2 5 10" xfId="3266" xr:uid="{00000000-0005-0000-0000-0000C70C0000}"/>
    <cellStyle name="Currency 2 2 5 10 2" xfId="3267" xr:uid="{00000000-0005-0000-0000-0000C80C0000}"/>
    <cellStyle name="Currency 2 2 5 11" xfId="3268" xr:uid="{00000000-0005-0000-0000-0000C90C0000}"/>
    <cellStyle name="Currency 2 2 5 11 2" xfId="3269" xr:uid="{00000000-0005-0000-0000-0000CA0C0000}"/>
    <cellStyle name="Currency 2 2 5 12" xfId="3270" xr:uid="{00000000-0005-0000-0000-0000CB0C0000}"/>
    <cellStyle name="Currency 2 2 5 13" xfId="3271" xr:uid="{00000000-0005-0000-0000-0000CC0C0000}"/>
    <cellStyle name="Currency 2 2 5 14" xfId="3272" xr:uid="{00000000-0005-0000-0000-0000CD0C0000}"/>
    <cellStyle name="Currency 2 2 5 15" xfId="3273" xr:uid="{00000000-0005-0000-0000-0000CE0C0000}"/>
    <cellStyle name="Currency 2 2 5 2" xfId="3274" xr:uid="{00000000-0005-0000-0000-0000CF0C0000}"/>
    <cellStyle name="Currency 2 2 5 2 10" xfId="3275" xr:uid="{00000000-0005-0000-0000-0000D00C0000}"/>
    <cellStyle name="Currency 2 2 5 2 11" xfId="3276" xr:uid="{00000000-0005-0000-0000-0000D10C0000}"/>
    <cellStyle name="Currency 2 2 5 2 12" xfId="3277" xr:uid="{00000000-0005-0000-0000-0000D20C0000}"/>
    <cellStyle name="Currency 2 2 5 2 13" xfId="3278" xr:uid="{00000000-0005-0000-0000-0000D30C0000}"/>
    <cellStyle name="Currency 2 2 5 2 2" xfId="3279" xr:uid="{00000000-0005-0000-0000-0000D40C0000}"/>
    <cellStyle name="Currency 2 2 5 2 2 2" xfId="3280" xr:uid="{00000000-0005-0000-0000-0000D50C0000}"/>
    <cellStyle name="Currency 2 2 5 2 2 2 2" xfId="3281" xr:uid="{00000000-0005-0000-0000-0000D60C0000}"/>
    <cellStyle name="Currency 2 2 5 2 2 2 3" xfId="3282" xr:uid="{00000000-0005-0000-0000-0000D70C0000}"/>
    <cellStyle name="Currency 2 2 5 2 2 3" xfId="3283" xr:uid="{00000000-0005-0000-0000-0000D80C0000}"/>
    <cellStyle name="Currency 2 2 5 2 2 3 2" xfId="3284" xr:uid="{00000000-0005-0000-0000-0000D90C0000}"/>
    <cellStyle name="Currency 2 2 5 2 2 4" xfId="3285" xr:uid="{00000000-0005-0000-0000-0000DA0C0000}"/>
    <cellStyle name="Currency 2 2 5 2 2 5" xfId="3286" xr:uid="{00000000-0005-0000-0000-0000DB0C0000}"/>
    <cellStyle name="Currency 2 2 5 2 2 6" xfId="3287" xr:uid="{00000000-0005-0000-0000-0000DC0C0000}"/>
    <cellStyle name="Currency 2 2 5 2 3" xfId="3288" xr:uid="{00000000-0005-0000-0000-0000DD0C0000}"/>
    <cellStyle name="Currency 2 2 5 2 3 2" xfId="3289" xr:uid="{00000000-0005-0000-0000-0000DE0C0000}"/>
    <cellStyle name="Currency 2 2 5 2 3 2 2" xfId="3290" xr:uid="{00000000-0005-0000-0000-0000DF0C0000}"/>
    <cellStyle name="Currency 2 2 5 2 3 2 3" xfId="3291" xr:uid="{00000000-0005-0000-0000-0000E00C0000}"/>
    <cellStyle name="Currency 2 2 5 2 3 3" xfId="3292" xr:uid="{00000000-0005-0000-0000-0000E10C0000}"/>
    <cellStyle name="Currency 2 2 5 2 3 3 2" xfId="3293" xr:uid="{00000000-0005-0000-0000-0000E20C0000}"/>
    <cellStyle name="Currency 2 2 5 2 3 4" xfId="3294" xr:uid="{00000000-0005-0000-0000-0000E30C0000}"/>
    <cellStyle name="Currency 2 2 5 2 3 5" xfId="3295" xr:uid="{00000000-0005-0000-0000-0000E40C0000}"/>
    <cellStyle name="Currency 2 2 5 2 3 6" xfId="3296" xr:uid="{00000000-0005-0000-0000-0000E50C0000}"/>
    <cellStyle name="Currency 2 2 5 2 4" xfId="3297" xr:uid="{00000000-0005-0000-0000-0000E60C0000}"/>
    <cellStyle name="Currency 2 2 5 2 4 2" xfId="3298" xr:uid="{00000000-0005-0000-0000-0000E70C0000}"/>
    <cellStyle name="Currency 2 2 5 2 4 2 2" xfId="3299" xr:uid="{00000000-0005-0000-0000-0000E80C0000}"/>
    <cellStyle name="Currency 2 2 5 2 4 2 3" xfId="3300" xr:uid="{00000000-0005-0000-0000-0000E90C0000}"/>
    <cellStyle name="Currency 2 2 5 2 4 3" xfId="3301" xr:uid="{00000000-0005-0000-0000-0000EA0C0000}"/>
    <cellStyle name="Currency 2 2 5 2 4 3 2" xfId="3302" xr:uid="{00000000-0005-0000-0000-0000EB0C0000}"/>
    <cellStyle name="Currency 2 2 5 2 4 4" xfId="3303" xr:uid="{00000000-0005-0000-0000-0000EC0C0000}"/>
    <cellStyle name="Currency 2 2 5 2 4 5" xfId="3304" xr:uid="{00000000-0005-0000-0000-0000ED0C0000}"/>
    <cellStyle name="Currency 2 2 5 2 4 6" xfId="3305" xr:uid="{00000000-0005-0000-0000-0000EE0C0000}"/>
    <cellStyle name="Currency 2 2 5 2 5" xfId="3306" xr:uid="{00000000-0005-0000-0000-0000EF0C0000}"/>
    <cellStyle name="Currency 2 2 5 2 5 2" xfId="3307" xr:uid="{00000000-0005-0000-0000-0000F00C0000}"/>
    <cellStyle name="Currency 2 2 5 2 5 2 2" xfId="3308" xr:uid="{00000000-0005-0000-0000-0000F10C0000}"/>
    <cellStyle name="Currency 2 2 5 2 5 3" xfId="3309" xr:uid="{00000000-0005-0000-0000-0000F20C0000}"/>
    <cellStyle name="Currency 2 2 5 2 5 4" xfId="3310" xr:uid="{00000000-0005-0000-0000-0000F30C0000}"/>
    <cellStyle name="Currency 2 2 5 2 6" xfId="3311" xr:uid="{00000000-0005-0000-0000-0000F40C0000}"/>
    <cellStyle name="Currency 2 2 5 2 6 2" xfId="3312" xr:uid="{00000000-0005-0000-0000-0000F50C0000}"/>
    <cellStyle name="Currency 2 2 5 2 6 2 2" xfId="3313" xr:uid="{00000000-0005-0000-0000-0000F60C0000}"/>
    <cellStyle name="Currency 2 2 5 2 6 3" xfId="3314" xr:uid="{00000000-0005-0000-0000-0000F70C0000}"/>
    <cellStyle name="Currency 2 2 5 2 6 4" xfId="3315" xr:uid="{00000000-0005-0000-0000-0000F80C0000}"/>
    <cellStyle name="Currency 2 2 5 2 7" xfId="3316" xr:uid="{00000000-0005-0000-0000-0000F90C0000}"/>
    <cellStyle name="Currency 2 2 5 2 7 2" xfId="3317" xr:uid="{00000000-0005-0000-0000-0000FA0C0000}"/>
    <cellStyle name="Currency 2 2 5 2 8" xfId="3318" xr:uid="{00000000-0005-0000-0000-0000FB0C0000}"/>
    <cellStyle name="Currency 2 2 5 2 8 2" xfId="3319" xr:uid="{00000000-0005-0000-0000-0000FC0C0000}"/>
    <cellStyle name="Currency 2 2 5 2 9" xfId="3320" xr:uid="{00000000-0005-0000-0000-0000FD0C0000}"/>
    <cellStyle name="Currency 2 2 5 2 9 2" xfId="3321" xr:uid="{00000000-0005-0000-0000-0000FE0C0000}"/>
    <cellStyle name="Currency 2 2 5 3" xfId="3322" xr:uid="{00000000-0005-0000-0000-0000FF0C0000}"/>
    <cellStyle name="Currency 2 2 5 3 10" xfId="3323" xr:uid="{00000000-0005-0000-0000-0000000D0000}"/>
    <cellStyle name="Currency 2 2 5 3 11" xfId="3324" xr:uid="{00000000-0005-0000-0000-0000010D0000}"/>
    <cellStyle name="Currency 2 2 5 3 12" xfId="3325" xr:uid="{00000000-0005-0000-0000-0000020D0000}"/>
    <cellStyle name="Currency 2 2 5 3 13" xfId="3326" xr:uid="{00000000-0005-0000-0000-0000030D0000}"/>
    <cellStyle name="Currency 2 2 5 3 2" xfId="3327" xr:uid="{00000000-0005-0000-0000-0000040D0000}"/>
    <cellStyle name="Currency 2 2 5 3 2 2" xfId="3328" xr:uid="{00000000-0005-0000-0000-0000050D0000}"/>
    <cellStyle name="Currency 2 2 5 3 2 2 2" xfId="3329" xr:uid="{00000000-0005-0000-0000-0000060D0000}"/>
    <cellStyle name="Currency 2 2 5 3 2 2 3" xfId="3330" xr:uid="{00000000-0005-0000-0000-0000070D0000}"/>
    <cellStyle name="Currency 2 2 5 3 2 3" xfId="3331" xr:uid="{00000000-0005-0000-0000-0000080D0000}"/>
    <cellStyle name="Currency 2 2 5 3 2 3 2" xfId="3332" xr:uid="{00000000-0005-0000-0000-0000090D0000}"/>
    <cellStyle name="Currency 2 2 5 3 2 4" xfId="3333" xr:uid="{00000000-0005-0000-0000-00000A0D0000}"/>
    <cellStyle name="Currency 2 2 5 3 2 5" xfId="3334" xr:uid="{00000000-0005-0000-0000-00000B0D0000}"/>
    <cellStyle name="Currency 2 2 5 3 2 6" xfId="3335" xr:uid="{00000000-0005-0000-0000-00000C0D0000}"/>
    <cellStyle name="Currency 2 2 5 3 3" xfId="3336" xr:uid="{00000000-0005-0000-0000-00000D0D0000}"/>
    <cellStyle name="Currency 2 2 5 3 3 2" xfId="3337" xr:uid="{00000000-0005-0000-0000-00000E0D0000}"/>
    <cellStyle name="Currency 2 2 5 3 3 2 2" xfId="3338" xr:uid="{00000000-0005-0000-0000-00000F0D0000}"/>
    <cellStyle name="Currency 2 2 5 3 3 2 3" xfId="3339" xr:uid="{00000000-0005-0000-0000-0000100D0000}"/>
    <cellStyle name="Currency 2 2 5 3 3 3" xfId="3340" xr:uid="{00000000-0005-0000-0000-0000110D0000}"/>
    <cellStyle name="Currency 2 2 5 3 3 3 2" xfId="3341" xr:uid="{00000000-0005-0000-0000-0000120D0000}"/>
    <cellStyle name="Currency 2 2 5 3 3 4" xfId="3342" xr:uid="{00000000-0005-0000-0000-0000130D0000}"/>
    <cellStyle name="Currency 2 2 5 3 3 5" xfId="3343" xr:uid="{00000000-0005-0000-0000-0000140D0000}"/>
    <cellStyle name="Currency 2 2 5 3 3 6" xfId="3344" xr:uid="{00000000-0005-0000-0000-0000150D0000}"/>
    <cellStyle name="Currency 2 2 5 3 4" xfId="3345" xr:uid="{00000000-0005-0000-0000-0000160D0000}"/>
    <cellStyle name="Currency 2 2 5 3 4 2" xfId="3346" xr:uid="{00000000-0005-0000-0000-0000170D0000}"/>
    <cellStyle name="Currency 2 2 5 3 4 2 2" xfId="3347" xr:uid="{00000000-0005-0000-0000-0000180D0000}"/>
    <cellStyle name="Currency 2 2 5 3 4 2 3" xfId="3348" xr:uid="{00000000-0005-0000-0000-0000190D0000}"/>
    <cellStyle name="Currency 2 2 5 3 4 3" xfId="3349" xr:uid="{00000000-0005-0000-0000-00001A0D0000}"/>
    <cellStyle name="Currency 2 2 5 3 4 3 2" xfId="3350" xr:uid="{00000000-0005-0000-0000-00001B0D0000}"/>
    <cellStyle name="Currency 2 2 5 3 4 4" xfId="3351" xr:uid="{00000000-0005-0000-0000-00001C0D0000}"/>
    <cellStyle name="Currency 2 2 5 3 4 5" xfId="3352" xr:uid="{00000000-0005-0000-0000-00001D0D0000}"/>
    <cellStyle name="Currency 2 2 5 3 4 6" xfId="3353" xr:uid="{00000000-0005-0000-0000-00001E0D0000}"/>
    <cellStyle name="Currency 2 2 5 3 5" xfId="3354" xr:uid="{00000000-0005-0000-0000-00001F0D0000}"/>
    <cellStyle name="Currency 2 2 5 3 5 2" xfId="3355" xr:uid="{00000000-0005-0000-0000-0000200D0000}"/>
    <cellStyle name="Currency 2 2 5 3 5 2 2" xfId="3356" xr:uid="{00000000-0005-0000-0000-0000210D0000}"/>
    <cellStyle name="Currency 2 2 5 3 5 3" xfId="3357" xr:uid="{00000000-0005-0000-0000-0000220D0000}"/>
    <cellStyle name="Currency 2 2 5 3 5 4" xfId="3358" xr:uid="{00000000-0005-0000-0000-0000230D0000}"/>
    <cellStyle name="Currency 2 2 5 3 6" xfId="3359" xr:uid="{00000000-0005-0000-0000-0000240D0000}"/>
    <cellStyle name="Currency 2 2 5 3 6 2" xfId="3360" xr:uid="{00000000-0005-0000-0000-0000250D0000}"/>
    <cellStyle name="Currency 2 2 5 3 6 2 2" xfId="3361" xr:uid="{00000000-0005-0000-0000-0000260D0000}"/>
    <cellStyle name="Currency 2 2 5 3 6 3" xfId="3362" xr:uid="{00000000-0005-0000-0000-0000270D0000}"/>
    <cellStyle name="Currency 2 2 5 3 6 4" xfId="3363" xr:uid="{00000000-0005-0000-0000-0000280D0000}"/>
    <cellStyle name="Currency 2 2 5 3 7" xfId="3364" xr:uid="{00000000-0005-0000-0000-0000290D0000}"/>
    <cellStyle name="Currency 2 2 5 3 7 2" xfId="3365" xr:uid="{00000000-0005-0000-0000-00002A0D0000}"/>
    <cellStyle name="Currency 2 2 5 3 8" xfId="3366" xr:uid="{00000000-0005-0000-0000-00002B0D0000}"/>
    <cellStyle name="Currency 2 2 5 3 8 2" xfId="3367" xr:uid="{00000000-0005-0000-0000-00002C0D0000}"/>
    <cellStyle name="Currency 2 2 5 3 9" xfId="3368" xr:uid="{00000000-0005-0000-0000-00002D0D0000}"/>
    <cellStyle name="Currency 2 2 5 3 9 2" xfId="3369" xr:uid="{00000000-0005-0000-0000-00002E0D0000}"/>
    <cellStyle name="Currency 2 2 5 4" xfId="3370" xr:uid="{00000000-0005-0000-0000-00002F0D0000}"/>
    <cellStyle name="Currency 2 2 5 4 2" xfId="3371" xr:uid="{00000000-0005-0000-0000-0000300D0000}"/>
    <cellStyle name="Currency 2 2 5 4 2 2" xfId="3372" xr:uid="{00000000-0005-0000-0000-0000310D0000}"/>
    <cellStyle name="Currency 2 2 5 4 2 3" xfId="3373" xr:uid="{00000000-0005-0000-0000-0000320D0000}"/>
    <cellStyle name="Currency 2 2 5 4 3" xfId="3374" xr:uid="{00000000-0005-0000-0000-0000330D0000}"/>
    <cellStyle name="Currency 2 2 5 4 3 2" xfId="3375" xr:uid="{00000000-0005-0000-0000-0000340D0000}"/>
    <cellStyle name="Currency 2 2 5 4 4" xfId="3376" xr:uid="{00000000-0005-0000-0000-0000350D0000}"/>
    <cellStyle name="Currency 2 2 5 4 5" xfId="3377" xr:uid="{00000000-0005-0000-0000-0000360D0000}"/>
    <cellStyle name="Currency 2 2 5 4 6" xfId="3378" xr:uid="{00000000-0005-0000-0000-0000370D0000}"/>
    <cellStyle name="Currency 2 2 5 4 7" xfId="3379" xr:uid="{00000000-0005-0000-0000-0000380D0000}"/>
    <cellStyle name="Currency 2 2 5 5" xfId="3380" xr:uid="{00000000-0005-0000-0000-0000390D0000}"/>
    <cellStyle name="Currency 2 2 5 5 2" xfId="3381" xr:uid="{00000000-0005-0000-0000-00003A0D0000}"/>
    <cellStyle name="Currency 2 2 5 5 2 2" xfId="3382" xr:uid="{00000000-0005-0000-0000-00003B0D0000}"/>
    <cellStyle name="Currency 2 2 5 5 2 3" xfId="3383" xr:uid="{00000000-0005-0000-0000-00003C0D0000}"/>
    <cellStyle name="Currency 2 2 5 5 3" xfId="3384" xr:uid="{00000000-0005-0000-0000-00003D0D0000}"/>
    <cellStyle name="Currency 2 2 5 5 3 2" xfId="3385" xr:uid="{00000000-0005-0000-0000-00003E0D0000}"/>
    <cellStyle name="Currency 2 2 5 5 4" xfId="3386" xr:uid="{00000000-0005-0000-0000-00003F0D0000}"/>
    <cellStyle name="Currency 2 2 5 5 5" xfId="3387" xr:uid="{00000000-0005-0000-0000-0000400D0000}"/>
    <cellStyle name="Currency 2 2 5 5 6" xfId="3388" xr:uid="{00000000-0005-0000-0000-0000410D0000}"/>
    <cellStyle name="Currency 2 2 5 6" xfId="3389" xr:uid="{00000000-0005-0000-0000-0000420D0000}"/>
    <cellStyle name="Currency 2 2 5 6 2" xfId="3390" xr:uid="{00000000-0005-0000-0000-0000430D0000}"/>
    <cellStyle name="Currency 2 2 5 6 2 2" xfId="3391" xr:uid="{00000000-0005-0000-0000-0000440D0000}"/>
    <cellStyle name="Currency 2 2 5 6 2 3" xfId="3392" xr:uid="{00000000-0005-0000-0000-0000450D0000}"/>
    <cellStyle name="Currency 2 2 5 6 3" xfId="3393" xr:uid="{00000000-0005-0000-0000-0000460D0000}"/>
    <cellStyle name="Currency 2 2 5 6 3 2" xfId="3394" xr:uid="{00000000-0005-0000-0000-0000470D0000}"/>
    <cellStyle name="Currency 2 2 5 6 4" xfId="3395" xr:uid="{00000000-0005-0000-0000-0000480D0000}"/>
    <cellStyle name="Currency 2 2 5 6 5" xfId="3396" xr:uid="{00000000-0005-0000-0000-0000490D0000}"/>
    <cellStyle name="Currency 2 2 5 6 6" xfId="3397" xr:uid="{00000000-0005-0000-0000-00004A0D0000}"/>
    <cellStyle name="Currency 2 2 5 7" xfId="3398" xr:uid="{00000000-0005-0000-0000-00004B0D0000}"/>
    <cellStyle name="Currency 2 2 5 7 2" xfId="3399" xr:uid="{00000000-0005-0000-0000-00004C0D0000}"/>
    <cellStyle name="Currency 2 2 5 7 2 2" xfId="3400" xr:uid="{00000000-0005-0000-0000-00004D0D0000}"/>
    <cellStyle name="Currency 2 2 5 7 3" xfId="3401" xr:uid="{00000000-0005-0000-0000-00004E0D0000}"/>
    <cellStyle name="Currency 2 2 5 7 4" xfId="3402" xr:uid="{00000000-0005-0000-0000-00004F0D0000}"/>
    <cellStyle name="Currency 2 2 5 8" xfId="3403" xr:uid="{00000000-0005-0000-0000-0000500D0000}"/>
    <cellStyle name="Currency 2 2 5 8 2" xfId="3404" xr:uid="{00000000-0005-0000-0000-0000510D0000}"/>
    <cellStyle name="Currency 2 2 5 8 2 2" xfId="3405" xr:uid="{00000000-0005-0000-0000-0000520D0000}"/>
    <cellStyle name="Currency 2 2 5 8 3" xfId="3406" xr:uid="{00000000-0005-0000-0000-0000530D0000}"/>
    <cellStyle name="Currency 2 2 5 8 4" xfId="3407" xr:uid="{00000000-0005-0000-0000-0000540D0000}"/>
    <cellStyle name="Currency 2 2 5 9" xfId="3408" xr:uid="{00000000-0005-0000-0000-0000550D0000}"/>
    <cellStyle name="Currency 2 2 5 9 2" xfId="3409" xr:uid="{00000000-0005-0000-0000-0000560D0000}"/>
    <cellStyle name="Currency 2 2 6" xfId="3410" xr:uid="{00000000-0005-0000-0000-0000570D0000}"/>
    <cellStyle name="Currency 2 2 6 10" xfId="3411" xr:uid="{00000000-0005-0000-0000-0000580D0000}"/>
    <cellStyle name="Currency 2 2 6 10 2" xfId="3412" xr:uid="{00000000-0005-0000-0000-0000590D0000}"/>
    <cellStyle name="Currency 2 2 6 11" xfId="3413" xr:uid="{00000000-0005-0000-0000-00005A0D0000}"/>
    <cellStyle name="Currency 2 2 6 11 2" xfId="3414" xr:uid="{00000000-0005-0000-0000-00005B0D0000}"/>
    <cellStyle name="Currency 2 2 6 12" xfId="3415" xr:uid="{00000000-0005-0000-0000-00005C0D0000}"/>
    <cellStyle name="Currency 2 2 6 13" xfId="3416" xr:uid="{00000000-0005-0000-0000-00005D0D0000}"/>
    <cellStyle name="Currency 2 2 6 14" xfId="3417" xr:uid="{00000000-0005-0000-0000-00005E0D0000}"/>
    <cellStyle name="Currency 2 2 6 15" xfId="3418" xr:uid="{00000000-0005-0000-0000-00005F0D0000}"/>
    <cellStyle name="Currency 2 2 6 2" xfId="3419" xr:uid="{00000000-0005-0000-0000-0000600D0000}"/>
    <cellStyle name="Currency 2 2 6 2 10" xfId="3420" xr:uid="{00000000-0005-0000-0000-0000610D0000}"/>
    <cellStyle name="Currency 2 2 6 2 11" xfId="3421" xr:uid="{00000000-0005-0000-0000-0000620D0000}"/>
    <cellStyle name="Currency 2 2 6 2 12" xfId="3422" xr:uid="{00000000-0005-0000-0000-0000630D0000}"/>
    <cellStyle name="Currency 2 2 6 2 13" xfId="3423" xr:uid="{00000000-0005-0000-0000-0000640D0000}"/>
    <cellStyle name="Currency 2 2 6 2 2" xfId="3424" xr:uid="{00000000-0005-0000-0000-0000650D0000}"/>
    <cellStyle name="Currency 2 2 6 2 2 2" xfId="3425" xr:uid="{00000000-0005-0000-0000-0000660D0000}"/>
    <cellStyle name="Currency 2 2 6 2 2 2 2" xfId="3426" xr:uid="{00000000-0005-0000-0000-0000670D0000}"/>
    <cellStyle name="Currency 2 2 6 2 2 2 3" xfId="3427" xr:uid="{00000000-0005-0000-0000-0000680D0000}"/>
    <cellStyle name="Currency 2 2 6 2 2 3" xfId="3428" xr:uid="{00000000-0005-0000-0000-0000690D0000}"/>
    <cellStyle name="Currency 2 2 6 2 2 3 2" xfId="3429" xr:uid="{00000000-0005-0000-0000-00006A0D0000}"/>
    <cellStyle name="Currency 2 2 6 2 2 4" xfId="3430" xr:uid="{00000000-0005-0000-0000-00006B0D0000}"/>
    <cellStyle name="Currency 2 2 6 2 2 5" xfId="3431" xr:uid="{00000000-0005-0000-0000-00006C0D0000}"/>
    <cellStyle name="Currency 2 2 6 2 2 6" xfId="3432" xr:uid="{00000000-0005-0000-0000-00006D0D0000}"/>
    <cellStyle name="Currency 2 2 6 2 3" xfId="3433" xr:uid="{00000000-0005-0000-0000-00006E0D0000}"/>
    <cellStyle name="Currency 2 2 6 2 3 2" xfId="3434" xr:uid="{00000000-0005-0000-0000-00006F0D0000}"/>
    <cellStyle name="Currency 2 2 6 2 3 2 2" xfId="3435" xr:uid="{00000000-0005-0000-0000-0000700D0000}"/>
    <cellStyle name="Currency 2 2 6 2 3 2 3" xfId="3436" xr:uid="{00000000-0005-0000-0000-0000710D0000}"/>
    <cellStyle name="Currency 2 2 6 2 3 3" xfId="3437" xr:uid="{00000000-0005-0000-0000-0000720D0000}"/>
    <cellStyle name="Currency 2 2 6 2 3 3 2" xfId="3438" xr:uid="{00000000-0005-0000-0000-0000730D0000}"/>
    <cellStyle name="Currency 2 2 6 2 3 4" xfId="3439" xr:uid="{00000000-0005-0000-0000-0000740D0000}"/>
    <cellStyle name="Currency 2 2 6 2 3 5" xfId="3440" xr:uid="{00000000-0005-0000-0000-0000750D0000}"/>
    <cellStyle name="Currency 2 2 6 2 3 6" xfId="3441" xr:uid="{00000000-0005-0000-0000-0000760D0000}"/>
    <cellStyle name="Currency 2 2 6 2 4" xfId="3442" xr:uid="{00000000-0005-0000-0000-0000770D0000}"/>
    <cellStyle name="Currency 2 2 6 2 4 2" xfId="3443" xr:uid="{00000000-0005-0000-0000-0000780D0000}"/>
    <cellStyle name="Currency 2 2 6 2 4 2 2" xfId="3444" xr:uid="{00000000-0005-0000-0000-0000790D0000}"/>
    <cellStyle name="Currency 2 2 6 2 4 2 3" xfId="3445" xr:uid="{00000000-0005-0000-0000-00007A0D0000}"/>
    <cellStyle name="Currency 2 2 6 2 4 3" xfId="3446" xr:uid="{00000000-0005-0000-0000-00007B0D0000}"/>
    <cellStyle name="Currency 2 2 6 2 4 3 2" xfId="3447" xr:uid="{00000000-0005-0000-0000-00007C0D0000}"/>
    <cellStyle name="Currency 2 2 6 2 4 4" xfId="3448" xr:uid="{00000000-0005-0000-0000-00007D0D0000}"/>
    <cellStyle name="Currency 2 2 6 2 4 5" xfId="3449" xr:uid="{00000000-0005-0000-0000-00007E0D0000}"/>
    <cellStyle name="Currency 2 2 6 2 4 6" xfId="3450" xr:uid="{00000000-0005-0000-0000-00007F0D0000}"/>
    <cellStyle name="Currency 2 2 6 2 5" xfId="3451" xr:uid="{00000000-0005-0000-0000-0000800D0000}"/>
    <cellStyle name="Currency 2 2 6 2 5 2" xfId="3452" xr:uid="{00000000-0005-0000-0000-0000810D0000}"/>
    <cellStyle name="Currency 2 2 6 2 5 2 2" xfId="3453" xr:uid="{00000000-0005-0000-0000-0000820D0000}"/>
    <cellStyle name="Currency 2 2 6 2 5 3" xfId="3454" xr:uid="{00000000-0005-0000-0000-0000830D0000}"/>
    <cellStyle name="Currency 2 2 6 2 5 4" xfId="3455" xr:uid="{00000000-0005-0000-0000-0000840D0000}"/>
    <cellStyle name="Currency 2 2 6 2 6" xfId="3456" xr:uid="{00000000-0005-0000-0000-0000850D0000}"/>
    <cellStyle name="Currency 2 2 6 2 6 2" xfId="3457" xr:uid="{00000000-0005-0000-0000-0000860D0000}"/>
    <cellStyle name="Currency 2 2 6 2 6 2 2" xfId="3458" xr:uid="{00000000-0005-0000-0000-0000870D0000}"/>
    <cellStyle name="Currency 2 2 6 2 6 3" xfId="3459" xr:uid="{00000000-0005-0000-0000-0000880D0000}"/>
    <cellStyle name="Currency 2 2 6 2 6 4" xfId="3460" xr:uid="{00000000-0005-0000-0000-0000890D0000}"/>
    <cellStyle name="Currency 2 2 6 2 7" xfId="3461" xr:uid="{00000000-0005-0000-0000-00008A0D0000}"/>
    <cellStyle name="Currency 2 2 6 2 7 2" xfId="3462" xr:uid="{00000000-0005-0000-0000-00008B0D0000}"/>
    <cellStyle name="Currency 2 2 6 2 8" xfId="3463" xr:uid="{00000000-0005-0000-0000-00008C0D0000}"/>
    <cellStyle name="Currency 2 2 6 2 8 2" xfId="3464" xr:uid="{00000000-0005-0000-0000-00008D0D0000}"/>
    <cellStyle name="Currency 2 2 6 2 9" xfId="3465" xr:uid="{00000000-0005-0000-0000-00008E0D0000}"/>
    <cellStyle name="Currency 2 2 6 2 9 2" xfId="3466" xr:uid="{00000000-0005-0000-0000-00008F0D0000}"/>
    <cellStyle name="Currency 2 2 6 3" xfId="3467" xr:uid="{00000000-0005-0000-0000-0000900D0000}"/>
    <cellStyle name="Currency 2 2 6 3 10" xfId="3468" xr:uid="{00000000-0005-0000-0000-0000910D0000}"/>
    <cellStyle name="Currency 2 2 6 3 11" xfId="3469" xr:uid="{00000000-0005-0000-0000-0000920D0000}"/>
    <cellStyle name="Currency 2 2 6 3 12" xfId="3470" xr:uid="{00000000-0005-0000-0000-0000930D0000}"/>
    <cellStyle name="Currency 2 2 6 3 13" xfId="3471" xr:uid="{00000000-0005-0000-0000-0000940D0000}"/>
    <cellStyle name="Currency 2 2 6 3 2" xfId="3472" xr:uid="{00000000-0005-0000-0000-0000950D0000}"/>
    <cellStyle name="Currency 2 2 6 3 2 2" xfId="3473" xr:uid="{00000000-0005-0000-0000-0000960D0000}"/>
    <cellStyle name="Currency 2 2 6 3 2 2 2" xfId="3474" xr:uid="{00000000-0005-0000-0000-0000970D0000}"/>
    <cellStyle name="Currency 2 2 6 3 2 2 3" xfId="3475" xr:uid="{00000000-0005-0000-0000-0000980D0000}"/>
    <cellStyle name="Currency 2 2 6 3 2 3" xfId="3476" xr:uid="{00000000-0005-0000-0000-0000990D0000}"/>
    <cellStyle name="Currency 2 2 6 3 2 3 2" xfId="3477" xr:uid="{00000000-0005-0000-0000-00009A0D0000}"/>
    <cellStyle name="Currency 2 2 6 3 2 4" xfId="3478" xr:uid="{00000000-0005-0000-0000-00009B0D0000}"/>
    <cellStyle name="Currency 2 2 6 3 2 5" xfId="3479" xr:uid="{00000000-0005-0000-0000-00009C0D0000}"/>
    <cellStyle name="Currency 2 2 6 3 2 6" xfId="3480" xr:uid="{00000000-0005-0000-0000-00009D0D0000}"/>
    <cellStyle name="Currency 2 2 6 3 3" xfId="3481" xr:uid="{00000000-0005-0000-0000-00009E0D0000}"/>
    <cellStyle name="Currency 2 2 6 3 3 2" xfId="3482" xr:uid="{00000000-0005-0000-0000-00009F0D0000}"/>
    <cellStyle name="Currency 2 2 6 3 3 2 2" xfId="3483" xr:uid="{00000000-0005-0000-0000-0000A00D0000}"/>
    <cellStyle name="Currency 2 2 6 3 3 2 3" xfId="3484" xr:uid="{00000000-0005-0000-0000-0000A10D0000}"/>
    <cellStyle name="Currency 2 2 6 3 3 3" xfId="3485" xr:uid="{00000000-0005-0000-0000-0000A20D0000}"/>
    <cellStyle name="Currency 2 2 6 3 3 3 2" xfId="3486" xr:uid="{00000000-0005-0000-0000-0000A30D0000}"/>
    <cellStyle name="Currency 2 2 6 3 3 4" xfId="3487" xr:uid="{00000000-0005-0000-0000-0000A40D0000}"/>
    <cellStyle name="Currency 2 2 6 3 3 5" xfId="3488" xr:uid="{00000000-0005-0000-0000-0000A50D0000}"/>
    <cellStyle name="Currency 2 2 6 3 3 6" xfId="3489" xr:uid="{00000000-0005-0000-0000-0000A60D0000}"/>
    <cellStyle name="Currency 2 2 6 3 4" xfId="3490" xr:uid="{00000000-0005-0000-0000-0000A70D0000}"/>
    <cellStyle name="Currency 2 2 6 3 4 2" xfId="3491" xr:uid="{00000000-0005-0000-0000-0000A80D0000}"/>
    <cellStyle name="Currency 2 2 6 3 4 2 2" xfId="3492" xr:uid="{00000000-0005-0000-0000-0000A90D0000}"/>
    <cellStyle name="Currency 2 2 6 3 4 2 3" xfId="3493" xr:uid="{00000000-0005-0000-0000-0000AA0D0000}"/>
    <cellStyle name="Currency 2 2 6 3 4 3" xfId="3494" xr:uid="{00000000-0005-0000-0000-0000AB0D0000}"/>
    <cellStyle name="Currency 2 2 6 3 4 3 2" xfId="3495" xr:uid="{00000000-0005-0000-0000-0000AC0D0000}"/>
    <cellStyle name="Currency 2 2 6 3 4 4" xfId="3496" xr:uid="{00000000-0005-0000-0000-0000AD0D0000}"/>
    <cellStyle name="Currency 2 2 6 3 4 5" xfId="3497" xr:uid="{00000000-0005-0000-0000-0000AE0D0000}"/>
    <cellStyle name="Currency 2 2 6 3 4 6" xfId="3498" xr:uid="{00000000-0005-0000-0000-0000AF0D0000}"/>
    <cellStyle name="Currency 2 2 6 3 5" xfId="3499" xr:uid="{00000000-0005-0000-0000-0000B00D0000}"/>
    <cellStyle name="Currency 2 2 6 3 5 2" xfId="3500" xr:uid="{00000000-0005-0000-0000-0000B10D0000}"/>
    <cellStyle name="Currency 2 2 6 3 5 2 2" xfId="3501" xr:uid="{00000000-0005-0000-0000-0000B20D0000}"/>
    <cellStyle name="Currency 2 2 6 3 5 3" xfId="3502" xr:uid="{00000000-0005-0000-0000-0000B30D0000}"/>
    <cellStyle name="Currency 2 2 6 3 5 4" xfId="3503" xr:uid="{00000000-0005-0000-0000-0000B40D0000}"/>
    <cellStyle name="Currency 2 2 6 3 6" xfId="3504" xr:uid="{00000000-0005-0000-0000-0000B50D0000}"/>
    <cellStyle name="Currency 2 2 6 3 6 2" xfId="3505" xr:uid="{00000000-0005-0000-0000-0000B60D0000}"/>
    <cellStyle name="Currency 2 2 6 3 6 2 2" xfId="3506" xr:uid="{00000000-0005-0000-0000-0000B70D0000}"/>
    <cellStyle name="Currency 2 2 6 3 6 3" xfId="3507" xr:uid="{00000000-0005-0000-0000-0000B80D0000}"/>
    <cellStyle name="Currency 2 2 6 3 6 4" xfId="3508" xr:uid="{00000000-0005-0000-0000-0000B90D0000}"/>
    <cellStyle name="Currency 2 2 6 3 7" xfId="3509" xr:uid="{00000000-0005-0000-0000-0000BA0D0000}"/>
    <cellStyle name="Currency 2 2 6 3 7 2" xfId="3510" xr:uid="{00000000-0005-0000-0000-0000BB0D0000}"/>
    <cellStyle name="Currency 2 2 6 3 8" xfId="3511" xr:uid="{00000000-0005-0000-0000-0000BC0D0000}"/>
    <cellStyle name="Currency 2 2 6 3 8 2" xfId="3512" xr:uid="{00000000-0005-0000-0000-0000BD0D0000}"/>
    <cellStyle name="Currency 2 2 6 3 9" xfId="3513" xr:uid="{00000000-0005-0000-0000-0000BE0D0000}"/>
    <cellStyle name="Currency 2 2 6 3 9 2" xfId="3514" xr:uid="{00000000-0005-0000-0000-0000BF0D0000}"/>
    <cellStyle name="Currency 2 2 6 4" xfId="3515" xr:uid="{00000000-0005-0000-0000-0000C00D0000}"/>
    <cellStyle name="Currency 2 2 6 4 2" xfId="3516" xr:uid="{00000000-0005-0000-0000-0000C10D0000}"/>
    <cellStyle name="Currency 2 2 6 4 2 2" xfId="3517" xr:uid="{00000000-0005-0000-0000-0000C20D0000}"/>
    <cellStyle name="Currency 2 2 6 4 2 3" xfId="3518" xr:uid="{00000000-0005-0000-0000-0000C30D0000}"/>
    <cellStyle name="Currency 2 2 6 4 3" xfId="3519" xr:uid="{00000000-0005-0000-0000-0000C40D0000}"/>
    <cellStyle name="Currency 2 2 6 4 3 2" xfId="3520" xr:uid="{00000000-0005-0000-0000-0000C50D0000}"/>
    <cellStyle name="Currency 2 2 6 4 4" xfId="3521" xr:uid="{00000000-0005-0000-0000-0000C60D0000}"/>
    <cellStyle name="Currency 2 2 6 4 5" xfId="3522" xr:uid="{00000000-0005-0000-0000-0000C70D0000}"/>
    <cellStyle name="Currency 2 2 6 4 6" xfId="3523" xr:uid="{00000000-0005-0000-0000-0000C80D0000}"/>
    <cellStyle name="Currency 2 2 6 4 7" xfId="3524" xr:uid="{00000000-0005-0000-0000-0000C90D0000}"/>
    <cellStyle name="Currency 2 2 6 5" xfId="3525" xr:uid="{00000000-0005-0000-0000-0000CA0D0000}"/>
    <cellStyle name="Currency 2 2 6 5 2" xfId="3526" xr:uid="{00000000-0005-0000-0000-0000CB0D0000}"/>
    <cellStyle name="Currency 2 2 6 5 2 2" xfId="3527" xr:uid="{00000000-0005-0000-0000-0000CC0D0000}"/>
    <cellStyle name="Currency 2 2 6 5 2 3" xfId="3528" xr:uid="{00000000-0005-0000-0000-0000CD0D0000}"/>
    <cellStyle name="Currency 2 2 6 5 3" xfId="3529" xr:uid="{00000000-0005-0000-0000-0000CE0D0000}"/>
    <cellStyle name="Currency 2 2 6 5 3 2" xfId="3530" xr:uid="{00000000-0005-0000-0000-0000CF0D0000}"/>
    <cellStyle name="Currency 2 2 6 5 4" xfId="3531" xr:uid="{00000000-0005-0000-0000-0000D00D0000}"/>
    <cellStyle name="Currency 2 2 6 5 5" xfId="3532" xr:uid="{00000000-0005-0000-0000-0000D10D0000}"/>
    <cellStyle name="Currency 2 2 6 5 6" xfId="3533" xr:uid="{00000000-0005-0000-0000-0000D20D0000}"/>
    <cellStyle name="Currency 2 2 6 6" xfId="3534" xr:uid="{00000000-0005-0000-0000-0000D30D0000}"/>
    <cellStyle name="Currency 2 2 6 6 2" xfId="3535" xr:uid="{00000000-0005-0000-0000-0000D40D0000}"/>
    <cellStyle name="Currency 2 2 6 6 2 2" xfId="3536" xr:uid="{00000000-0005-0000-0000-0000D50D0000}"/>
    <cellStyle name="Currency 2 2 6 6 2 3" xfId="3537" xr:uid="{00000000-0005-0000-0000-0000D60D0000}"/>
    <cellStyle name="Currency 2 2 6 6 3" xfId="3538" xr:uid="{00000000-0005-0000-0000-0000D70D0000}"/>
    <cellStyle name="Currency 2 2 6 6 3 2" xfId="3539" xr:uid="{00000000-0005-0000-0000-0000D80D0000}"/>
    <cellStyle name="Currency 2 2 6 6 4" xfId="3540" xr:uid="{00000000-0005-0000-0000-0000D90D0000}"/>
    <cellStyle name="Currency 2 2 6 6 5" xfId="3541" xr:uid="{00000000-0005-0000-0000-0000DA0D0000}"/>
    <cellStyle name="Currency 2 2 6 6 6" xfId="3542" xr:uid="{00000000-0005-0000-0000-0000DB0D0000}"/>
    <cellStyle name="Currency 2 2 6 7" xfId="3543" xr:uid="{00000000-0005-0000-0000-0000DC0D0000}"/>
    <cellStyle name="Currency 2 2 6 7 2" xfId="3544" xr:uid="{00000000-0005-0000-0000-0000DD0D0000}"/>
    <cellStyle name="Currency 2 2 6 7 2 2" xfId="3545" xr:uid="{00000000-0005-0000-0000-0000DE0D0000}"/>
    <cellStyle name="Currency 2 2 6 7 3" xfId="3546" xr:uid="{00000000-0005-0000-0000-0000DF0D0000}"/>
    <cellStyle name="Currency 2 2 6 7 4" xfId="3547" xr:uid="{00000000-0005-0000-0000-0000E00D0000}"/>
    <cellStyle name="Currency 2 2 6 8" xfId="3548" xr:uid="{00000000-0005-0000-0000-0000E10D0000}"/>
    <cellStyle name="Currency 2 2 6 8 2" xfId="3549" xr:uid="{00000000-0005-0000-0000-0000E20D0000}"/>
    <cellStyle name="Currency 2 2 6 8 2 2" xfId="3550" xr:uid="{00000000-0005-0000-0000-0000E30D0000}"/>
    <cellStyle name="Currency 2 2 6 8 3" xfId="3551" xr:uid="{00000000-0005-0000-0000-0000E40D0000}"/>
    <cellStyle name="Currency 2 2 6 8 4" xfId="3552" xr:uid="{00000000-0005-0000-0000-0000E50D0000}"/>
    <cellStyle name="Currency 2 2 6 9" xfId="3553" xr:uid="{00000000-0005-0000-0000-0000E60D0000}"/>
    <cellStyle name="Currency 2 2 6 9 2" xfId="3554" xr:uid="{00000000-0005-0000-0000-0000E70D0000}"/>
    <cellStyle name="Currency 2 2 7" xfId="3555" xr:uid="{00000000-0005-0000-0000-0000E80D0000}"/>
    <cellStyle name="Currency 2 2 7 10" xfId="3556" xr:uid="{00000000-0005-0000-0000-0000E90D0000}"/>
    <cellStyle name="Currency 2 2 7 10 2" xfId="3557" xr:uid="{00000000-0005-0000-0000-0000EA0D0000}"/>
    <cellStyle name="Currency 2 2 7 11" xfId="3558" xr:uid="{00000000-0005-0000-0000-0000EB0D0000}"/>
    <cellStyle name="Currency 2 2 7 11 2" xfId="3559" xr:uid="{00000000-0005-0000-0000-0000EC0D0000}"/>
    <cellStyle name="Currency 2 2 7 12" xfId="3560" xr:uid="{00000000-0005-0000-0000-0000ED0D0000}"/>
    <cellStyle name="Currency 2 2 7 13" xfId="3561" xr:uid="{00000000-0005-0000-0000-0000EE0D0000}"/>
    <cellStyle name="Currency 2 2 7 14" xfId="3562" xr:uid="{00000000-0005-0000-0000-0000EF0D0000}"/>
    <cellStyle name="Currency 2 2 7 15" xfId="3563" xr:uid="{00000000-0005-0000-0000-0000F00D0000}"/>
    <cellStyle name="Currency 2 2 7 2" xfId="3564" xr:uid="{00000000-0005-0000-0000-0000F10D0000}"/>
    <cellStyle name="Currency 2 2 7 2 10" xfId="3565" xr:uid="{00000000-0005-0000-0000-0000F20D0000}"/>
    <cellStyle name="Currency 2 2 7 2 11" xfId="3566" xr:uid="{00000000-0005-0000-0000-0000F30D0000}"/>
    <cellStyle name="Currency 2 2 7 2 12" xfId="3567" xr:uid="{00000000-0005-0000-0000-0000F40D0000}"/>
    <cellStyle name="Currency 2 2 7 2 13" xfId="3568" xr:uid="{00000000-0005-0000-0000-0000F50D0000}"/>
    <cellStyle name="Currency 2 2 7 2 2" xfId="3569" xr:uid="{00000000-0005-0000-0000-0000F60D0000}"/>
    <cellStyle name="Currency 2 2 7 2 2 2" xfId="3570" xr:uid="{00000000-0005-0000-0000-0000F70D0000}"/>
    <cellStyle name="Currency 2 2 7 2 2 2 2" xfId="3571" xr:uid="{00000000-0005-0000-0000-0000F80D0000}"/>
    <cellStyle name="Currency 2 2 7 2 2 2 3" xfId="3572" xr:uid="{00000000-0005-0000-0000-0000F90D0000}"/>
    <cellStyle name="Currency 2 2 7 2 2 3" xfId="3573" xr:uid="{00000000-0005-0000-0000-0000FA0D0000}"/>
    <cellStyle name="Currency 2 2 7 2 2 3 2" xfId="3574" xr:uid="{00000000-0005-0000-0000-0000FB0D0000}"/>
    <cellStyle name="Currency 2 2 7 2 2 4" xfId="3575" xr:uid="{00000000-0005-0000-0000-0000FC0D0000}"/>
    <cellStyle name="Currency 2 2 7 2 2 5" xfId="3576" xr:uid="{00000000-0005-0000-0000-0000FD0D0000}"/>
    <cellStyle name="Currency 2 2 7 2 2 6" xfId="3577" xr:uid="{00000000-0005-0000-0000-0000FE0D0000}"/>
    <cellStyle name="Currency 2 2 7 2 3" xfId="3578" xr:uid="{00000000-0005-0000-0000-0000FF0D0000}"/>
    <cellStyle name="Currency 2 2 7 2 3 2" xfId="3579" xr:uid="{00000000-0005-0000-0000-0000000E0000}"/>
    <cellStyle name="Currency 2 2 7 2 3 2 2" xfId="3580" xr:uid="{00000000-0005-0000-0000-0000010E0000}"/>
    <cellStyle name="Currency 2 2 7 2 3 2 3" xfId="3581" xr:uid="{00000000-0005-0000-0000-0000020E0000}"/>
    <cellStyle name="Currency 2 2 7 2 3 3" xfId="3582" xr:uid="{00000000-0005-0000-0000-0000030E0000}"/>
    <cellStyle name="Currency 2 2 7 2 3 3 2" xfId="3583" xr:uid="{00000000-0005-0000-0000-0000040E0000}"/>
    <cellStyle name="Currency 2 2 7 2 3 4" xfId="3584" xr:uid="{00000000-0005-0000-0000-0000050E0000}"/>
    <cellStyle name="Currency 2 2 7 2 3 5" xfId="3585" xr:uid="{00000000-0005-0000-0000-0000060E0000}"/>
    <cellStyle name="Currency 2 2 7 2 3 6" xfId="3586" xr:uid="{00000000-0005-0000-0000-0000070E0000}"/>
    <cellStyle name="Currency 2 2 7 2 4" xfId="3587" xr:uid="{00000000-0005-0000-0000-0000080E0000}"/>
    <cellStyle name="Currency 2 2 7 2 4 2" xfId="3588" xr:uid="{00000000-0005-0000-0000-0000090E0000}"/>
    <cellStyle name="Currency 2 2 7 2 4 2 2" xfId="3589" xr:uid="{00000000-0005-0000-0000-00000A0E0000}"/>
    <cellStyle name="Currency 2 2 7 2 4 2 3" xfId="3590" xr:uid="{00000000-0005-0000-0000-00000B0E0000}"/>
    <cellStyle name="Currency 2 2 7 2 4 3" xfId="3591" xr:uid="{00000000-0005-0000-0000-00000C0E0000}"/>
    <cellStyle name="Currency 2 2 7 2 4 3 2" xfId="3592" xr:uid="{00000000-0005-0000-0000-00000D0E0000}"/>
    <cellStyle name="Currency 2 2 7 2 4 4" xfId="3593" xr:uid="{00000000-0005-0000-0000-00000E0E0000}"/>
    <cellStyle name="Currency 2 2 7 2 4 5" xfId="3594" xr:uid="{00000000-0005-0000-0000-00000F0E0000}"/>
    <cellStyle name="Currency 2 2 7 2 4 6" xfId="3595" xr:uid="{00000000-0005-0000-0000-0000100E0000}"/>
    <cellStyle name="Currency 2 2 7 2 5" xfId="3596" xr:uid="{00000000-0005-0000-0000-0000110E0000}"/>
    <cellStyle name="Currency 2 2 7 2 5 2" xfId="3597" xr:uid="{00000000-0005-0000-0000-0000120E0000}"/>
    <cellStyle name="Currency 2 2 7 2 5 2 2" xfId="3598" xr:uid="{00000000-0005-0000-0000-0000130E0000}"/>
    <cellStyle name="Currency 2 2 7 2 5 3" xfId="3599" xr:uid="{00000000-0005-0000-0000-0000140E0000}"/>
    <cellStyle name="Currency 2 2 7 2 5 4" xfId="3600" xr:uid="{00000000-0005-0000-0000-0000150E0000}"/>
    <cellStyle name="Currency 2 2 7 2 6" xfId="3601" xr:uid="{00000000-0005-0000-0000-0000160E0000}"/>
    <cellStyle name="Currency 2 2 7 2 6 2" xfId="3602" xr:uid="{00000000-0005-0000-0000-0000170E0000}"/>
    <cellStyle name="Currency 2 2 7 2 6 2 2" xfId="3603" xr:uid="{00000000-0005-0000-0000-0000180E0000}"/>
    <cellStyle name="Currency 2 2 7 2 6 3" xfId="3604" xr:uid="{00000000-0005-0000-0000-0000190E0000}"/>
    <cellStyle name="Currency 2 2 7 2 6 4" xfId="3605" xr:uid="{00000000-0005-0000-0000-00001A0E0000}"/>
    <cellStyle name="Currency 2 2 7 2 7" xfId="3606" xr:uid="{00000000-0005-0000-0000-00001B0E0000}"/>
    <cellStyle name="Currency 2 2 7 2 7 2" xfId="3607" xr:uid="{00000000-0005-0000-0000-00001C0E0000}"/>
    <cellStyle name="Currency 2 2 7 2 8" xfId="3608" xr:uid="{00000000-0005-0000-0000-00001D0E0000}"/>
    <cellStyle name="Currency 2 2 7 2 8 2" xfId="3609" xr:uid="{00000000-0005-0000-0000-00001E0E0000}"/>
    <cellStyle name="Currency 2 2 7 2 9" xfId="3610" xr:uid="{00000000-0005-0000-0000-00001F0E0000}"/>
    <cellStyle name="Currency 2 2 7 2 9 2" xfId="3611" xr:uid="{00000000-0005-0000-0000-0000200E0000}"/>
    <cellStyle name="Currency 2 2 7 3" xfId="3612" xr:uid="{00000000-0005-0000-0000-0000210E0000}"/>
    <cellStyle name="Currency 2 2 7 3 10" xfId="3613" xr:uid="{00000000-0005-0000-0000-0000220E0000}"/>
    <cellStyle name="Currency 2 2 7 3 11" xfId="3614" xr:uid="{00000000-0005-0000-0000-0000230E0000}"/>
    <cellStyle name="Currency 2 2 7 3 12" xfId="3615" xr:uid="{00000000-0005-0000-0000-0000240E0000}"/>
    <cellStyle name="Currency 2 2 7 3 13" xfId="3616" xr:uid="{00000000-0005-0000-0000-0000250E0000}"/>
    <cellStyle name="Currency 2 2 7 3 2" xfId="3617" xr:uid="{00000000-0005-0000-0000-0000260E0000}"/>
    <cellStyle name="Currency 2 2 7 3 2 2" xfId="3618" xr:uid="{00000000-0005-0000-0000-0000270E0000}"/>
    <cellStyle name="Currency 2 2 7 3 2 2 2" xfId="3619" xr:uid="{00000000-0005-0000-0000-0000280E0000}"/>
    <cellStyle name="Currency 2 2 7 3 2 2 3" xfId="3620" xr:uid="{00000000-0005-0000-0000-0000290E0000}"/>
    <cellStyle name="Currency 2 2 7 3 2 3" xfId="3621" xr:uid="{00000000-0005-0000-0000-00002A0E0000}"/>
    <cellStyle name="Currency 2 2 7 3 2 3 2" xfId="3622" xr:uid="{00000000-0005-0000-0000-00002B0E0000}"/>
    <cellStyle name="Currency 2 2 7 3 2 4" xfId="3623" xr:uid="{00000000-0005-0000-0000-00002C0E0000}"/>
    <cellStyle name="Currency 2 2 7 3 2 5" xfId="3624" xr:uid="{00000000-0005-0000-0000-00002D0E0000}"/>
    <cellStyle name="Currency 2 2 7 3 2 6" xfId="3625" xr:uid="{00000000-0005-0000-0000-00002E0E0000}"/>
    <cellStyle name="Currency 2 2 7 3 3" xfId="3626" xr:uid="{00000000-0005-0000-0000-00002F0E0000}"/>
    <cellStyle name="Currency 2 2 7 3 3 2" xfId="3627" xr:uid="{00000000-0005-0000-0000-0000300E0000}"/>
    <cellStyle name="Currency 2 2 7 3 3 2 2" xfId="3628" xr:uid="{00000000-0005-0000-0000-0000310E0000}"/>
    <cellStyle name="Currency 2 2 7 3 3 2 3" xfId="3629" xr:uid="{00000000-0005-0000-0000-0000320E0000}"/>
    <cellStyle name="Currency 2 2 7 3 3 3" xfId="3630" xr:uid="{00000000-0005-0000-0000-0000330E0000}"/>
    <cellStyle name="Currency 2 2 7 3 3 3 2" xfId="3631" xr:uid="{00000000-0005-0000-0000-0000340E0000}"/>
    <cellStyle name="Currency 2 2 7 3 3 4" xfId="3632" xr:uid="{00000000-0005-0000-0000-0000350E0000}"/>
    <cellStyle name="Currency 2 2 7 3 3 5" xfId="3633" xr:uid="{00000000-0005-0000-0000-0000360E0000}"/>
    <cellStyle name="Currency 2 2 7 3 3 6" xfId="3634" xr:uid="{00000000-0005-0000-0000-0000370E0000}"/>
    <cellStyle name="Currency 2 2 7 3 4" xfId="3635" xr:uid="{00000000-0005-0000-0000-0000380E0000}"/>
    <cellStyle name="Currency 2 2 7 3 4 2" xfId="3636" xr:uid="{00000000-0005-0000-0000-0000390E0000}"/>
    <cellStyle name="Currency 2 2 7 3 4 2 2" xfId="3637" xr:uid="{00000000-0005-0000-0000-00003A0E0000}"/>
    <cellStyle name="Currency 2 2 7 3 4 2 3" xfId="3638" xr:uid="{00000000-0005-0000-0000-00003B0E0000}"/>
    <cellStyle name="Currency 2 2 7 3 4 3" xfId="3639" xr:uid="{00000000-0005-0000-0000-00003C0E0000}"/>
    <cellStyle name="Currency 2 2 7 3 4 3 2" xfId="3640" xr:uid="{00000000-0005-0000-0000-00003D0E0000}"/>
    <cellStyle name="Currency 2 2 7 3 4 4" xfId="3641" xr:uid="{00000000-0005-0000-0000-00003E0E0000}"/>
    <cellStyle name="Currency 2 2 7 3 4 5" xfId="3642" xr:uid="{00000000-0005-0000-0000-00003F0E0000}"/>
    <cellStyle name="Currency 2 2 7 3 4 6" xfId="3643" xr:uid="{00000000-0005-0000-0000-0000400E0000}"/>
    <cellStyle name="Currency 2 2 7 3 5" xfId="3644" xr:uid="{00000000-0005-0000-0000-0000410E0000}"/>
    <cellStyle name="Currency 2 2 7 3 5 2" xfId="3645" xr:uid="{00000000-0005-0000-0000-0000420E0000}"/>
    <cellStyle name="Currency 2 2 7 3 5 2 2" xfId="3646" xr:uid="{00000000-0005-0000-0000-0000430E0000}"/>
    <cellStyle name="Currency 2 2 7 3 5 3" xfId="3647" xr:uid="{00000000-0005-0000-0000-0000440E0000}"/>
    <cellStyle name="Currency 2 2 7 3 5 4" xfId="3648" xr:uid="{00000000-0005-0000-0000-0000450E0000}"/>
    <cellStyle name="Currency 2 2 7 3 6" xfId="3649" xr:uid="{00000000-0005-0000-0000-0000460E0000}"/>
    <cellStyle name="Currency 2 2 7 3 6 2" xfId="3650" xr:uid="{00000000-0005-0000-0000-0000470E0000}"/>
    <cellStyle name="Currency 2 2 7 3 6 2 2" xfId="3651" xr:uid="{00000000-0005-0000-0000-0000480E0000}"/>
    <cellStyle name="Currency 2 2 7 3 6 3" xfId="3652" xr:uid="{00000000-0005-0000-0000-0000490E0000}"/>
    <cellStyle name="Currency 2 2 7 3 6 4" xfId="3653" xr:uid="{00000000-0005-0000-0000-00004A0E0000}"/>
    <cellStyle name="Currency 2 2 7 3 7" xfId="3654" xr:uid="{00000000-0005-0000-0000-00004B0E0000}"/>
    <cellStyle name="Currency 2 2 7 3 7 2" xfId="3655" xr:uid="{00000000-0005-0000-0000-00004C0E0000}"/>
    <cellStyle name="Currency 2 2 7 3 8" xfId="3656" xr:uid="{00000000-0005-0000-0000-00004D0E0000}"/>
    <cellStyle name="Currency 2 2 7 3 8 2" xfId="3657" xr:uid="{00000000-0005-0000-0000-00004E0E0000}"/>
    <cellStyle name="Currency 2 2 7 3 9" xfId="3658" xr:uid="{00000000-0005-0000-0000-00004F0E0000}"/>
    <cellStyle name="Currency 2 2 7 3 9 2" xfId="3659" xr:uid="{00000000-0005-0000-0000-0000500E0000}"/>
    <cellStyle name="Currency 2 2 7 4" xfId="3660" xr:uid="{00000000-0005-0000-0000-0000510E0000}"/>
    <cellStyle name="Currency 2 2 7 4 2" xfId="3661" xr:uid="{00000000-0005-0000-0000-0000520E0000}"/>
    <cellStyle name="Currency 2 2 7 4 2 2" xfId="3662" xr:uid="{00000000-0005-0000-0000-0000530E0000}"/>
    <cellStyle name="Currency 2 2 7 4 2 3" xfId="3663" xr:uid="{00000000-0005-0000-0000-0000540E0000}"/>
    <cellStyle name="Currency 2 2 7 4 3" xfId="3664" xr:uid="{00000000-0005-0000-0000-0000550E0000}"/>
    <cellStyle name="Currency 2 2 7 4 3 2" xfId="3665" xr:uid="{00000000-0005-0000-0000-0000560E0000}"/>
    <cellStyle name="Currency 2 2 7 4 4" xfId="3666" xr:uid="{00000000-0005-0000-0000-0000570E0000}"/>
    <cellStyle name="Currency 2 2 7 4 5" xfId="3667" xr:uid="{00000000-0005-0000-0000-0000580E0000}"/>
    <cellStyle name="Currency 2 2 7 4 6" xfId="3668" xr:uid="{00000000-0005-0000-0000-0000590E0000}"/>
    <cellStyle name="Currency 2 2 7 4 7" xfId="3669" xr:uid="{00000000-0005-0000-0000-00005A0E0000}"/>
    <cellStyle name="Currency 2 2 7 5" xfId="3670" xr:uid="{00000000-0005-0000-0000-00005B0E0000}"/>
    <cellStyle name="Currency 2 2 7 5 2" xfId="3671" xr:uid="{00000000-0005-0000-0000-00005C0E0000}"/>
    <cellStyle name="Currency 2 2 7 5 2 2" xfId="3672" xr:uid="{00000000-0005-0000-0000-00005D0E0000}"/>
    <cellStyle name="Currency 2 2 7 5 2 3" xfId="3673" xr:uid="{00000000-0005-0000-0000-00005E0E0000}"/>
    <cellStyle name="Currency 2 2 7 5 3" xfId="3674" xr:uid="{00000000-0005-0000-0000-00005F0E0000}"/>
    <cellStyle name="Currency 2 2 7 5 3 2" xfId="3675" xr:uid="{00000000-0005-0000-0000-0000600E0000}"/>
    <cellStyle name="Currency 2 2 7 5 4" xfId="3676" xr:uid="{00000000-0005-0000-0000-0000610E0000}"/>
    <cellStyle name="Currency 2 2 7 5 5" xfId="3677" xr:uid="{00000000-0005-0000-0000-0000620E0000}"/>
    <cellStyle name="Currency 2 2 7 5 6" xfId="3678" xr:uid="{00000000-0005-0000-0000-0000630E0000}"/>
    <cellStyle name="Currency 2 2 7 6" xfId="3679" xr:uid="{00000000-0005-0000-0000-0000640E0000}"/>
    <cellStyle name="Currency 2 2 7 6 2" xfId="3680" xr:uid="{00000000-0005-0000-0000-0000650E0000}"/>
    <cellStyle name="Currency 2 2 7 6 2 2" xfId="3681" xr:uid="{00000000-0005-0000-0000-0000660E0000}"/>
    <cellStyle name="Currency 2 2 7 6 2 3" xfId="3682" xr:uid="{00000000-0005-0000-0000-0000670E0000}"/>
    <cellStyle name="Currency 2 2 7 6 3" xfId="3683" xr:uid="{00000000-0005-0000-0000-0000680E0000}"/>
    <cellStyle name="Currency 2 2 7 6 3 2" xfId="3684" xr:uid="{00000000-0005-0000-0000-0000690E0000}"/>
    <cellStyle name="Currency 2 2 7 6 4" xfId="3685" xr:uid="{00000000-0005-0000-0000-00006A0E0000}"/>
    <cellStyle name="Currency 2 2 7 6 5" xfId="3686" xr:uid="{00000000-0005-0000-0000-00006B0E0000}"/>
    <cellStyle name="Currency 2 2 7 6 6" xfId="3687" xr:uid="{00000000-0005-0000-0000-00006C0E0000}"/>
    <cellStyle name="Currency 2 2 7 7" xfId="3688" xr:uid="{00000000-0005-0000-0000-00006D0E0000}"/>
    <cellStyle name="Currency 2 2 7 7 2" xfId="3689" xr:uid="{00000000-0005-0000-0000-00006E0E0000}"/>
    <cellStyle name="Currency 2 2 7 7 2 2" xfId="3690" xr:uid="{00000000-0005-0000-0000-00006F0E0000}"/>
    <cellStyle name="Currency 2 2 7 7 3" xfId="3691" xr:uid="{00000000-0005-0000-0000-0000700E0000}"/>
    <cellStyle name="Currency 2 2 7 7 4" xfId="3692" xr:uid="{00000000-0005-0000-0000-0000710E0000}"/>
    <cellStyle name="Currency 2 2 7 8" xfId="3693" xr:uid="{00000000-0005-0000-0000-0000720E0000}"/>
    <cellStyle name="Currency 2 2 7 8 2" xfId="3694" xr:uid="{00000000-0005-0000-0000-0000730E0000}"/>
    <cellStyle name="Currency 2 2 7 8 2 2" xfId="3695" xr:uid="{00000000-0005-0000-0000-0000740E0000}"/>
    <cellStyle name="Currency 2 2 7 8 3" xfId="3696" xr:uid="{00000000-0005-0000-0000-0000750E0000}"/>
    <cellStyle name="Currency 2 2 7 8 4" xfId="3697" xr:uid="{00000000-0005-0000-0000-0000760E0000}"/>
    <cellStyle name="Currency 2 2 7 9" xfId="3698" xr:uid="{00000000-0005-0000-0000-0000770E0000}"/>
    <cellStyle name="Currency 2 2 7 9 2" xfId="3699" xr:uid="{00000000-0005-0000-0000-0000780E0000}"/>
    <cellStyle name="Currency 2 2 8" xfId="3700" xr:uid="{00000000-0005-0000-0000-0000790E0000}"/>
    <cellStyle name="Currency 2 2 8 10" xfId="3701" xr:uid="{00000000-0005-0000-0000-00007A0E0000}"/>
    <cellStyle name="Currency 2 2 8 10 2" xfId="3702" xr:uid="{00000000-0005-0000-0000-00007B0E0000}"/>
    <cellStyle name="Currency 2 2 8 11" xfId="3703" xr:uid="{00000000-0005-0000-0000-00007C0E0000}"/>
    <cellStyle name="Currency 2 2 8 11 2" xfId="3704" xr:uid="{00000000-0005-0000-0000-00007D0E0000}"/>
    <cellStyle name="Currency 2 2 8 12" xfId="3705" xr:uid="{00000000-0005-0000-0000-00007E0E0000}"/>
    <cellStyle name="Currency 2 2 8 13" xfId="3706" xr:uid="{00000000-0005-0000-0000-00007F0E0000}"/>
    <cellStyle name="Currency 2 2 8 14" xfId="3707" xr:uid="{00000000-0005-0000-0000-0000800E0000}"/>
    <cellStyle name="Currency 2 2 8 15" xfId="3708" xr:uid="{00000000-0005-0000-0000-0000810E0000}"/>
    <cellStyle name="Currency 2 2 8 2" xfId="3709" xr:uid="{00000000-0005-0000-0000-0000820E0000}"/>
    <cellStyle name="Currency 2 2 8 2 10" xfId="3710" xr:uid="{00000000-0005-0000-0000-0000830E0000}"/>
    <cellStyle name="Currency 2 2 8 2 11" xfId="3711" xr:uid="{00000000-0005-0000-0000-0000840E0000}"/>
    <cellStyle name="Currency 2 2 8 2 12" xfId="3712" xr:uid="{00000000-0005-0000-0000-0000850E0000}"/>
    <cellStyle name="Currency 2 2 8 2 13" xfId="3713" xr:uid="{00000000-0005-0000-0000-0000860E0000}"/>
    <cellStyle name="Currency 2 2 8 2 2" xfId="3714" xr:uid="{00000000-0005-0000-0000-0000870E0000}"/>
    <cellStyle name="Currency 2 2 8 2 2 2" xfId="3715" xr:uid="{00000000-0005-0000-0000-0000880E0000}"/>
    <cellStyle name="Currency 2 2 8 2 2 2 2" xfId="3716" xr:uid="{00000000-0005-0000-0000-0000890E0000}"/>
    <cellStyle name="Currency 2 2 8 2 2 2 3" xfId="3717" xr:uid="{00000000-0005-0000-0000-00008A0E0000}"/>
    <cellStyle name="Currency 2 2 8 2 2 3" xfId="3718" xr:uid="{00000000-0005-0000-0000-00008B0E0000}"/>
    <cellStyle name="Currency 2 2 8 2 2 3 2" xfId="3719" xr:uid="{00000000-0005-0000-0000-00008C0E0000}"/>
    <cellStyle name="Currency 2 2 8 2 2 4" xfId="3720" xr:uid="{00000000-0005-0000-0000-00008D0E0000}"/>
    <cellStyle name="Currency 2 2 8 2 2 5" xfId="3721" xr:uid="{00000000-0005-0000-0000-00008E0E0000}"/>
    <cellStyle name="Currency 2 2 8 2 2 6" xfId="3722" xr:uid="{00000000-0005-0000-0000-00008F0E0000}"/>
    <cellStyle name="Currency 2 2 8 2 3" xfId="3723" xr:uid="{00000000-0005-0000-0000-0000900E0000}"/>
    <cellStyle name="Currency 2 2 8 2 3 2" xfId="3724" xr:uid="{00000000-0005-0000-0000-0000910E0000}"/>
    <cellStyle name="Currency 2 2 8 2 3 2 2" xfId="3725" xr:uid="{00000000-0005-0000-0000-0000920E0000}"/>
    <cellStyle name="Currency 2 2 8 2 3 2 3" xfId="3726" xr:uid="{00000000-0005-0000-0000-0000930E0000}"/>
    <cellStyle name="Currency 2 2 8 2 3 3" xfId="3727" xr:uid="{00000000-0005-0000-0000-0000940E0000}"/>
    <cellStyle name="Currency 2 2 8 2 3 3 2" xfId="3728" xr:uid="{00000000-0005-0000-0000-0000950E0000}"/>
    <cellStyle name="Currency 2 2 8 2 3 4" xfId="3729" xr:uid="{00000000-0005-0000-0000-0000960E0000}"/>
    <cellStyle name="Currency 2 2 8 2 3 5" xfId="3730" xr:uid="{00000000-0005-0000-0000-0000970E0000}"/>
    <cellStyle name="Currency 2 2 8 2 3 6" xfId="3731" xr:uid="{00000000-0005-0000-0000-0000980E0000}"/>
    <cellStyle name="Currency 2 2 8 2 4" xfId="3732" xr:uid="{00000000-0005-0000-0000-0000990E0000}"/>
    <cellStyle name="Currency 2 2 8 2 4 2" xfId="3733" xr:uid="{00000000-0005-0000-0000-00009A0E0000}"/>
    <cellStyle name="Currency 2 2 8 2 4 2 2" xfId="3734" xr:uid="{00000000-0005-0000-0000-00009B0E0000}"/>
    <cellStyle name="Currency 2 2 8 2 4 2 3" xfId="3735" xr:uid="{00000000-0005-0000-0000-00009C0E0000}"/>
    <cellStyle name="Currency 2 2 8 2 4 3" xfId="3736" xr:uid="{00000000-0005-0000-0000-00009D0E0000}"/>
    <cellStyle name="Currency 2 2 8 2 4 3 2" xfId="3737" xr:uid="{00000000-0005-0000-0000-00009E0E0000}"/>
    <cellStyle name="Currency 2 2 8 2 4 4" xfId="3738" xr:uid="{00000000-0005-0000-0000-00009F0E0000}"/>
    <cellStyle name="Currency 2 2 8 2 4 5" xfId="3739" xr:uid="{00000000-0005-0000-0000-0000A00E0000}"/>
    <cellStyle name="Currency 2 2 8 2 4 6" xfId="3740" xr:uid="{00000000-0005-0000-0000-0000A10E0000}"/>
    <cellStyle name="Currency 2 2 8 2 5" xfId="3741" xr:uid="{00000000-0005-0000-0000-0000A20E0000}"/>
    <cellStyle name="Currency 2 2 8 2 5 2" xfId="3742" xr:uid="{00000000-0005-0000-0000-0000A30E0000}"/>
    <cellStyle name="Currency 2 2 8 2 5 2 2" xfId="3743" xr:uid="{00000000-0005-0000-0000-0000A40E0000}"/>
    <cellStyle name="Currency 2 2 8 2 5 3" xfId="3744" xr:uid="{00000000-0005-0000-0000-0000A50E0000}"/>
    <cellStyle name="Currency 2 2 8 2 5 4" xfId="3745" xr:uid="{00000000-0005-0000-0000-0000A60E0000}"/>
    <cellStyle name="Currency 2 2 8 2 6" xfId="3746" xr:uid="{00000000-0005-0000-0000-0000A70E0000}"/>
    <cellStyle name="Currency 2 2 8 2 6 2" xfId="3747" xr:uid="{00000000-0005-0000-0000-0000A80E0000}"/>
    <cellStyle name="Currency 2 2 8 2 6 2 2" xfId="3748" xr:uid="{00000000-0005-0000-0000-0000A90E0000}"/>
    <cellStyle name="Currency 2 2 8 2 6 3" xfId="3749" xr:uid="{00000000-0005-0000-0000-0000AA0E0000}"/>
    <cellStyle name="Currency 2 2 8 2 6 4" xfId="3750" xr:uid="{00000000-0005-0000-0000-0000AB0E0000}"/>
    <cellStyle name="Currency 2 2 8 2 7" xfId="3751" xr:uid="{00000000-0005-0000-0000-0000AC0E0000}"/>
    <cellStyle name="Currency 2 2 8 2 7 2" xfId="3752" xr:uid="{00000000-0005-0000-0000-0000AD0E0000}"/>
    <cellStyle name="Currency 2 2 8 2 8" xfId="3753" xr:uid="{00000000-0005-0000-0000-0000AE0E0000}"/>
    <cellStyle name="Currency 2 2 8 2 8 2" xfId="3754" xr:uid="{00000000-0005-0000-0000-0000AF0E0000}"/>
    <cellStyle name="Currency 2 2 8 2 9" xfId="3755" xr:uid="{00000000-0005-0000-0000-0000B00E0000}"/>
    <cellStyle name="Currency 2 2 8 2 9 2" xfId="3756" xr:uid="{00000000-0005-0000-0000-0000B10E0000}"/>
    <cellStyle name="Currency 2 2 8 3" xfId="3757" xr:uid="{00000000-0005-0000-0000-0000B20E0000}"/>
    <cellStyle name="Currency 2 2 8 3 10" xfId="3758" xr:uid="{00000000-0005-0000-0000-0000B30E0000}"/>
    <cellStyle name="Currency 2 2 8 3 11" xfId="3759" xr:uid="{00000000-0005-0000-0000-0000B40E0000}"/>
    <cellStyle name="Currency 2 2 8 3 12" xfId="3760" xr:uid="{00000000-0005-0000-0000-0000B50E0000}"/>
    <cellStyle name="Currency 2 2 8 3 13" xfId="3761" xr:uid="{00000000-0005-0000-0000-0000B60E0000}"/>
    <cellStyle name="Currency 2 2 8 3 2" xfId="3762" xr:uid="{00000000-0005-0000-0000-0000B70E0000}"/>
    <cellStyle name="Currency 2 2 8 3 2 2" xfId="3763" xr:uid="{00000000-0005-0000-0000-0000B80E0000}"/>
    <cellStyle name="Currency 2 2 8 3 2 2 2" xfId="3764" xr:uid="{00000000-0005-0000-0000-0000B90E0000}"/>
    <cellStyle name="Currency 2 2 8 3 2 2 3" xfId="3765" xr:uid="{00000000-0005-0000-0000-0000BA0E0000}"/>
    <cellStyle name="Currency 2 2 8 3 2 3" xfId="3766" xr:uid="{00000000-0005-0000-0000-0000BB0E0000}"/>
    <cellStyle name="Currency 2 2 8 3 2 3 2" xfId="3767" xr:uid="{00000000-0005-0000-0000-0000BC0E0000}"/>
    <cellStyle name="Currency 2 2 8 3 2 4" xfId="3768" xr:uid="{00000000-0005-0000-0000-0000BD0E0000}"/>
    <cellStyle name="Currency 2 2 8 3 2 5" xfId="3769" xr:uid="{00000000-0005-0000-0000-0000BE0E0000}"/>
    <cellStyle name="Currency 2 2 8 3 2 6" xfId="3770" xr:uid="{00000000-0005-0000-0000-0000BF0E0000}"/>
    <cellStyle name="Currency 2 2 8 3 3" xfId="3771" xr:uid="{00000000-0005-0000-0000-0000C00E0000}"/>
    <cellStyle name="Currency 2 2 8 3 3 2" xfId="3772" xr:uid="{00000000-0005-0000-0000-0000C10E0000}"/>
    <cellStyle name="Currency 2 2 8 3 3 2 2" xfId="3773" xr:uid="{00000000-0005-0000-0000-0000C20E0000}"/>
    <cellStyle name="Currency 2 2 8 3 3 2 3" xfId="3774" xr:uid="{00000000-0005-0000-0000-0000C30E0000}"/>
    <cellStyle name="Currency 2 2 8 3 3 3" xfId="3775" xr:uid="{00000000-0005-0000-0000-0000C40E0000}"/>
    <cellStyle name="Currency 2 2 8 3 3 3 2" xfId="3776" xr:uid="{00000000-0005-0000-0000-0000C50E0000}"/>
    <cellStyle name="Currency 2 2 8 3 3 4" xfId="3777" xr:uid="{00000000-0005-0000-0000-0000C60E0000}"/>
    <cellStyle name="Currency 2 2 8 3 3 5" xfId="3778" xr:uid="{00000000-0005-0000-0000-0000C70E0000}"/>
    <cellStyle name="Currency 2 2 8 3 3 6" xfId="3779" xr:uid="{00000000-0005-0000-0000-0000C80E0000}"/>
    <cellStyle name="Currency 2 2 8 3 4" xfId="3780" xr:uid="{00000000-0005-0000-0000-0000C90E0000}"/>
    <cellStyle name="Currency 2 2 8 3 4 2" xfId="3781" xr:uid="{00000000-0005-0000-0000-0000CA0E0000}"/>
    <cellStyle name="Currency 2 2 8 3 4 2 2" xfId="3782" xr:uid="{00000000-0005-0000-0000-0000CB0E0000}"/>
    <cellStyle name="Currency 2 2 8 3 4 2 3" xfId="3783" xr:uid="{00000000-0005-0000-0000-0000CC0E0000}"/>
    <cellStyle name="Currency 2 2 8 3 4 3" xfId="3784" xr:uid="{00000000-0005-0000-0000-0000CD0E0000}"/>
    <cellStyle name="Currency 2 2 8 3 4 3 2" xfId="3785" xr:uid="{00000000-0005-0000-0000-0000CE0E0000}"/>
    <cellStyle name="Currency 2 2 8 3 4 4" xfId="3786" xr:uid="{00000000-0005-0000-0000-0000CF0E0000}"/>
    <cellStyle name="Currency 2 2 8 3 4 5" xfId="3787" xr:uid="{00000000-0005-0000-0000-0000D00E0000}"/>
    <cellStyle name="Currency 2 2 8 3 4 6" xfId="3788" xr:uid="{00000000-0005-0000-0000-0000D10E0000}"/>
    <cellStyle name="Currency 2 2 8 3 5" xfId="3789" xr:uid="{00000000-0005-0000-0000-0000D20E0000}"/>
    <cellStyle name="Currency 2 2 8 3 5 2" xfId="3790" xr:uid="{00000000-0005-0000-0000-0000D30E0000}"/>
    <cellStyle name="Currency 2 2 8 3 5 2 2" xfId="3791" xr:uid="{00000000-0005-0000-0000-0000D40E0000}"/>
    <cellStyle name="Currency 2 2 8 3 5 3" xfId="3792" xr:uid="{00000000-0005-0000-0000-0000D50E0000}"/>
    <cellStyle name="Currency 2 2 8 3 5 4" xfId="3793" xr:uid="{00000000-0005-0000-0000-0000D60E0000}"/>
    <cellStyle name="Currency 2 2 8 3 6" xfId="3794" xr:uid="{00000000-0005-0000-0000-0000D70E0000}"/>
    <cellStyle name="Currency 2 2 8 3 6 2" xfId="3795" xr:uid="{00000000-0005-0000-0000-0000D80E0000}"/>
    <cellStyle name="Currency 2 2 8 3 6 2 2" xfId="3796" xr:uid="{00000000-0005-0000-0000-0000D90E0000}"/>
    <cellStyle name="Currency 2 2 8 3 6 3" xfId="3797" xr:uid="{00000000-0005-0000-0000-0000DA0E0000}"/>
    <cellStyle name="Currency 2 2 8 3 6 4" xfId="3798" xr:uid="{00000000-0005-0000-0000-0000DB0E0000}"/>
    <cellStyle name="Currency 2 2 8 3 7" xfId="3799" xr:uid="{00000000-0005-0000-0000-0000DC0E0000}"/>
    <cellStyle name="Currency 2 2 8 3 7 2" xfId="3800" xr:uid="{00000000-0005-0000-0000-0000DD0E0000}"/>
    <cellStyle name="Currency 2 2 8 3 8" xfId="3801" xr:uid="{00000000-0005-0000-0000-0000DE0E0000}"/>
    <cellStyle name="Currency 2 2 8 3 8 2" xfId="3802" xr:uid="{00000000-0005-0000-0000-0000DF0E0000}"/>
    <cellStyle name="Currency 2 2 8 3 9" xfId="3803" xr:uid="{00000000-0005-0000-0000-0000E00E0000}"/>
    <cellStyle name="Currency 2 2 8 3 9 2" xfId="3804" xr:uid="{00000000-0005-0000-0000-0000E10E0000}"/>
    <cellStyle name="Currency 2 2 8 4" xfId="3805" xr:uid="{00000000-0005-0000-0000-0000E20E0000}"/>
    <cellStyle name="Currency 2 2 8 4 2" xfId="3806" xr:uid="{00000000-0005-0000-0000-0000E30E0000}"/>
    <cellStyle name="Currency 2 2 8 4 2 2" xfId="3807" xr:uid="{00000000-0005-0000-0000-0000E40E0000}"/>
    <cellStyle name="Currency 2 2 8 4 2 3" xfId="3808" xr:uid="{00000000-0005-0000-0000-0000E50E0000}"/>
    <cellStyle name="Currency 2 2 8 4 3" xfId="3809" xr:uid="{00000000-0005-0000-0000-0000E60E0000}"/>
    <cellStyle name="Currency 2 2 8 4 3 2" xfId="3810" xr:uid="{00000000-0005-0000-0000-0000E70E0000}"/>
    <cellStyle name="Currency 2 2 8 4 4" xfId="3811" xr:uid="{00000000-0005-0000-0000-0000E80E0000}"/>
    <cellStyle name="Currency 2 2 8 4 5" xfId="3812" xr:uid="{00000000-0005-0000-0000-0000E90E0000}"/>
    <cellStyle name="Currency 2 2 8 4 6" xfId="3813" xr:uid="{00000000-0005-0000-0000-0000EA0E0000}"/>
    <cellStyle name="Currency 2 2 8 4 7" xfId="3814" xr:uid="{00000000-0005-0000-0000-0000EB0E0000}"/>
    <cellStyle name="Currency 2 2 8 5" xfId="3815" xr:uid="{00000000-0005-0000-0000-0000EC0E0000}"/>
    <cellStyle name="Currency 2 2 8 5 2" xfId="3816" xr:uid="{00000000-0005-0000-0000-0000ED0E0000}"/>
    <cellStyle name="Currency 2 2 8 5 2 2" xfId="3817" xr:uid="{00000000-0005-0000-0000-0000EE0E0000}"/>
    <cellStyle name="Currency 2 2 8 5 2 3" xfId="3818" xr:uid="{00000000-0005-0000-0000-0000EF0E0000}"/>
    <cellStyle name="Currency 2 2 8 5 3" xfId="3819" xr:uid="{00000000-0005-0000-0000-0000F00E0000}"/>
    <cellStyle name="Currency 2 2 8 5 3 2" xfId="3820" xr:uid="{00000000-0005-0000-0000-0000F10E0000}"/>
    <cellStyle name="Currency 2 2 8 5 4" xfId="3821" xr:uid="{00000000-0005-0000-0000-0000F20E0000}"/>
    <cellStyle name="Currency 2 2 8 5 5" xfId="3822" xr:uid="{00000000-0005-0000-0000-0000F30E0000}"/>
    <cellStyle name="Currency 2 2 8 5 6" xfId="3823" xr:uid="{00000000-0005-0000-0000-0000F40E0000}"/>
    <cellStyle name="Currency 2 2 8 6" xfId="3824" xr:uid="{00000000-0005-0000-0000-0000F50E0000}"/>
    <cellStyle name="Currency 2 2 8 6 2" xfId="3825" xr:uid="{00000000-0005-0000-0000-0000F60E0000}"/>
    <cellStyle name="Currency 2 2 8 6 2 2" xfId="3826" xr:uid="{00000000-0005-0000-0000-0000F70E0000}"/>
    <cellStyle name="Currency 2 2 8 6 2 3" xfId="3827" xr:uid="{00000000-0005-0000-0000-0000F80E0000}"/>
    <cellStyle name="Currency 2 2 8 6 3" xfId="3828" xr:uid="{00000000-0005-0000-0000-0000F90E0000}"/>
    <cellStyle name="Currency 2 2 8 6 3 2" xfId="3829" xr:uid="{00000000-0005-0000-0000-0000FA0E0000}"/>
    <cellStyle name="Currency 2 2 8 6 4" xfId="3830" xr:uid="{00000000-0005-0000-0000-0000FB0E0000}"/>
    <cellStyle name="Currency 2 2 8 6 5" xfId="3831" xr:uid="{00000000-0005-0000-0000-0000FC0E0000}"/>
    <cellStyle name="Currency 2 2 8 6 6" xfId="3832" xr:uid="{00000000-0005-0000-0000-0000FD0E0000}"/>
    <cellStyle name="Currency 2 2 8 7" xfId="3833" xr:uid="{00000000-0005-0000-0000-0000FE0E0000}"/>
    <cellStyle name="Currency 2 2 8 7 2" xfId="3834" xr:uid="{00000000-0005-0000-0000-0000FF0E0000}"/>
    <cellStyle name="Currency 2 2 8 7 2 2" xfId="3835" xr:uid="{00000000-0005-0000-0000-0000000F0000}"/>
    <cellStyle name="Currency 2 2 8 7 3" xfId="3836" xr:uid="{00000000-0005-0000-0000-0000010F0000}"/>
    <cellStyle name="Currency 2 2 8 7 4" xfId="3837" xr:uid="{00000000-0005-0000-0000-0000020F0000}"/>
    <cellStyle name="Currency 2 2 8 8" xfId="3838" xr:uid="{00000000-0005-0000-0000-0000030F0000}"/>
    <cellStyle name="Currency 2 2 8 8 2" xfId="3839" xr:uid="{00000000-0005-0000-0000-0000040F0000}"/>
    <cellStyle name="Currency 2 2 8 8 2 2" xfId="3840" xr:uid="{00000000-0005-0000-0000-0000050F0000}"/>
    <cellStyle name="Currency 2 2 8 8 3" xfId="3841" xr:uid="{00000000-0005-0000-0000-0000060F0000}"/>
    <cellStyle name="Currency 2 2 8 8 4" xfId="3842" xr:uid="{00000000-0005-0000-0000-0000070F0000}"/>
    <cellStyle name="Currency 2 2 8 9" xfId="3843" xr:uid="{00000000-0005-0000-0000-0000080F0000}"/>
    <cellStyle name="Currency 2 2 8 9 2" xfId="3844" xr:uid="{00000000-0005-0000-0000-0000090F0000}"/>
    <cellStyle name="Currency 2 2 9" xfId="3845" xr:uid="{00000000-0005-0000-0000-00000A0F0000}"/>
    <cellStyle name="Currency 2 2 9 10" xfId="3846" xr:uid="{00000000-0005-0000-0000-00000B0F0000}"/>
    <cellStyle name="Currency 2 2 9 11" xfId="3847" xr:uid="{00000000-0005-0000-0000-00000C0F0000}"/>
    <cellStyle name="Currency 2 2 9 12" xfId="3848" xr:uid="{00000000-0005-0000-0000-00000D0F0000}"/>
    <cellStyle name="Currency 2 2 9 13" xfId="3849" xr:uid="{00000000-0005-0000-0000-00000E0F0000}"/>
    <cellStyle name="Currency 2 2 9 2" xfId="3850" xr:uid="{00000000-0005-0000-0000-00000F0F0000}"/>
    <cellStyle name="Currency 2 2 9 2 2" xfId="3851" xr:uid="{00000000-0005-0000-0000-0000100F0000}"/>
    <cellStyle name="Currency 2 2 9 2 2 2" xfId="3852" xr:uid="{00000000-0005-0000-0000-0000110F0000}"/>
    <cellStyle name="Currency 2 2 9 2 2 3" xfId="3853" xr:uid="{00000000-0005-0000-0000-0000120F0000}"/>
    <cellStyle name="Currency 2 2 9 2 3" xfId="3854" xr:uid="{00000000-0005-0000-0000-0000130F0000}"/>
    <cellStyle name="Currency 2 2 9 2 3 2" xfId="3855" xr:uid="{00000000-0005-0000-0000-0000140F0000}"/>
    <cellStyle name="Currency 2 2 9 2 4" xfId="3856" xr:uid="{00000000-0005-0000-0000-0000150F0000}"/>
    <cellStyle name="Currency 2 2 9 2 5" xfId="3857" xr:uid="{00000000-0005-0000-0000-0000160F0000}"/>
    <cellStyle name="Currency 2 2 9 2 6" xfId="3858" xr:uid="{00000000-0005-0000-0000-0000170F0000}"/>
    <cellStyle name="Currency 2 2 9 3" xfId="3859" xr:uid="{00000000-0005-0000-0000-0000180F0000}"/>
    <cellStyle name="Currency 2 2 9 3 2" xfId="3860" xr:uid="{00000000-0005-0000-0000-0000190F0000}"/>
    <cellStyle name="Currency 2 2 9 3 2 2" xfId="3861" xr:uid="{00000000-0005-0000-0000-00001A0F0000}"/>
    <cellStyle name="Currency 2 2 9 3 2 3" xfId="3862" xr:uid="{00000000-0005-0000-0000-00001B0F0000}"/>
    <cellStyle name="Currency 2 2 9 3 3" xfId="3863" xr:uid="{00000000-0005-0000-0000-00001C0F0000}"/>
    <cellStyle name="Currency 2 2 9 3 3 2" xfId="3864" xr:uid="{00000000-0005-0000-0000-00001D0F0000}"/>
    <cellStyle name="Currency 2 2 9 3 4" xfId="3865" xr:uid="{00000000-0005-0000-0000-00001E0F0000}"/>
    <cellStyle name="Currency 2 2 9 3 5" xfId="3866" xr:uid="{00000000-0005-0000-0000-00001F0F0000}"/>
    <cellStyle name="Currency 2 2 9 3 6" xfId="3867" xr:uid="{00000000-0005-0000-0000-0000200F0000}"/>
    <cellStyle name="Currency 2 2 9 4" xfId="3868" xr:uid="{00000000-0005-0000-0000-0000210F0000}"/>
    <cellStyle name="Currency 2 2 9 4 2" xfId="3869" xr:uid="{00000000-0005-0000-0000-0000220F0000}"/>
    <cellStyle name="Currency 2 2 9 4 2 2" xfId="3870" xr:uid="{00000000-0005-0000-0000-0000230F0000}"/>
    <cellStyle name="Currency 2 2 9 4 2 3" xfId="3871" xr:uid="{00000000-0005-0000-0000-0000240F0000}"/>
    <cellStyle name="Currency 2 2 9 4 3" xfId="3872" xr:uid="{00000000-0005-0000-0000-0000250F0000}"/>
    <cellStyle name="Currency 2 2 9 4 3 2" xfId="3873" xr:uid="{00000000-0005-0000-0000-0000260F0000}"/>
    <cellStyle name="Currency 2 2 9 4 4" xfId="3874" xr:uid="{00000000-0005-0000-0000-0000270F0000}"/>
    <cellStyle name="Currency 2 2 9 4 5" xfId="3875" xr:uid="{00000000-0005-0000-0000-0000280F0000}"/>
    <cellStyle name="Currency 2 2 9 4 6" xfId="3876" xr:uid="{00000000-0005-0000-0000-0000290F0000}"/>
    <cellStyle name="Currency 2 2 9 5" xfId="3877" xr:uid="{00000000-0005-0000-0000-00002A0F0000}"/>
    <cellStyle name="Currency 2 2 9 5 2" xfId="3878" xr:uid="{00000000-0005-0000-0000-00002B0F0000}"/>
    <cellStyle name="Currency 2 2 9 5 2 2" xfId="3879" xr:uid="{00000000-0005-0000-0000-00002C0F0000}"/>
    <cellStyle name="Currency 2 2 9 5 3" xfId="3880" xr:uid="{00000000-0005-0000-0000-00002D0F0000}"/>
    <cellStyle name="Currency 2 2 9 5 4" xfId="3881" xr:uid="{00000000-0005-0000-0000-00002E0F0000}"/>
    <cellStyle name="Currency 2 2 9 6" xfId="3882" xr:uid="{00000000-0005-0000-0000-00002F0F0000}"/>
    <cellStyle name="Currency 2 2 9 6 2" xfId="3883" xr:uid="{00000000-0005-0000-0000-0000300F0000}"/>
    <cellStyle name="Currency 2 2 9 6 2 2" xfId="3884" xr:uid="{00000000-0005-0000-0000-0000310F0000}"/>
    <cellStyle name="Currency 2 2 9 6 3" xfId="3885" xr:uid="{00000000-0005-0000-0000-0000320F0000}"/>
    <cellStyle name="Currency 2 2 9 6 4" xfId="3886" xr:uid="{00000000-0005-0000-0000-0000330F0000}"/>
    <cellStyle name="Currency 2 2 9 7" xfId="3887" xr:uid="{00000000-0005-0000-0000-0000340F0000}"/>
    <cellStyle name="Currency 2 2 9 7 2" xfId="3888" xr:uid="{00000000-0005-0000-0000-0000350F0000}"/>
    <cellStyle name="Currency 2 2 9 8" xfId="3889" xr:uid="{00000000-0005-0000-0000-0000360F0000}"/>
    <cellStyle name="Currency 2 2 9 8 2" xfId="3890" xr:uid="{00000000-0005-0000-0000-0000370F0000}"/>
    <cellStyle name="Currency 2 2 9 9" xfId="3891" xr:uid="{00000000-0005-0000-0000-0000380F0000}"/>
    <cellStyle name="Currency 2 2 9 9 2" xfId="3892" xr:uid="{00000000-0005-0000-0000-0000390F0000}"/>
    <cellStyle name="Currency 2 3" xfId="3893" xr:uid="{00000000-0005-0000-0000-00003A0F0000}"/>
    <cellStyle name="Currency 2 3 10" xfId="3894" xr:uid="{00000000-0005-0000-0000-00003B0F0000}"/>
    <cellStyle name="Currency 2 3 10 2" xfId="3895" xr:uid="{00000000-0005-0000-0000-00003C0F0000}"/>
    <cellStyle name="Currency 2 3 10 2 2" xfId="3896" xr:uid="{00000000-0005-0000-0000-00003D0F0000}"/>
    <cellStyle name="Currency 2 3 10 2 3" xfId="3897" xr:uid="{00000000-0005-0000-0000-00003E0F0000}"/>
    <cellStyle name="Currency 2 3 10 3" xfId="3898" xr:uid="{00000000-0005-0000-0000-00003F0F0000}"/>
    <cellStyle name="Currency 2 3 10 3 2" xfId="3899" xr:uid="{00000000-0005-0000-0000-0000400F0000}"/>
    <cellStyle name="Currency 2 3 10 4" xfId="3900" xr:uid="{00000000-0005-0000-0000-0000410F0000}"/>
    <cellStyle name="Currency 2 3 10 5" xfId="3901" xr:uid="{00000000-0005-0000-0000-0000420F0000}"/>
    <cellStyle name="Currency 2 3 10 6" xfId="3902" xr:uid="{00000000-0005-0000-0000-0000430F0000}"/>
    <cellStyle name="Currency 2 3 11" xfId="3903" xr:uid="{00000000-0005-0000-0000-0000440F0000}"/>
    <cellStyle name="Currency 2 3 11 2" xfId="3904" xr:uid="{00000000-0005-0000-0000-0000450F0000}"/>
    <cellStyle name="Currency 2 3 11 2 2" xfId="3905" xr:uid="{00000000-0005-0000-0000-0000460F0000}"/>
    <cellStyle name="Currency 2 3 11 2 3" xfId="3906" xr:uid="{00000000-0005-0000-0000-0000470F0000}"/>
    <cellStyle name="Currency 2 3 11 3" xfId="3907" xr:uid="{00000000-0005-0000-0000-0000480F0000}"/>
    <cellStyle name="Currency 2 3 11 3 2" xfId="3908" xr:uid="{00000000-0005-0000-0000-0000490F0000}"/>
    <cellStyle name="Currency 2 3 11 4" xfId="3909" xr:uid="{00000000-0005-0000-0000-00004A0F0000}"/>
    <cellStyle name="Currency 2 3 11 5" xfId="3910" xr:uid="{00000000-0005-0000-0000-00004B0F0000}"/>
    <cellStyle name="Currency 2 3 11 6" xfId="3911" xr:uid="{00000000-0005-0000-0000-00004C0F0000}"/>
    <cellStyle name="Currency 2 3 12" xfId="3912" xr:uid="{00000000-0005-0000-0000-00004D0F0000}"/>
    <cellStyle name="Currency 2 3 12 2" xfId="3913" xr:uid="{00000000-0005-0000-0000-00004E0F0000}"/>
    <cellStyle name="Currency 2 3 12 2 2" xfId="3914" xr:uid="{00000000-0005-0000-0000-00004F0F0000}"/>
    <cellStyle name="Currency 2 3 12 3" xfId="3915" xr:uid="{00000000-0005-0000-0000-0000500F0000}"/>
    <cellStyle name="Currency 2 3 12 4" xfId="3916" xr:uid="{00000000-0005-0000-0000-0000510F0000}"/>
    <cellStyle name="Currency 2 3 13" xfId="3917" xr:uid="{00000000-0005-0000-0000-0000520F0000}"/>
    <cellStyle name="Currency 2 3 13 2" xfId="3918" xr:uid="{00000000-0005-0000-0000-0000530F0000}"/>
    <cellStyle name="Currency 2 3 13 2 2" xfId="3919" xr:uid="{00000000-0005-0000-0000-0000540F0000}"/>
    <cellStyle name="Currency 2 3 13 3" xfId="3920" xr:uid="{00000000-0005-0000-0000-0000550F0000}"/>
    <cellStyle name="Currency 2 3 13 4" xfId="3921" xr:uid="{00000000-0005-0000-0000-0000560F0000}"/>
    <cellStyle name="Currency 2 3 14" xfId="3922" xr:uid="{00000000-0005-0000-0000-0000570F0000}"/>
    <cellStyle name="Currency 2 3 14 2" xfId="3923" xr:uid="{00000000-0005-0000-0000-0000580F0000}"/>
    <cellStyle name="Currency 2 3 15" xfId="3924" xr:uid="{00000000-0005-0000-0000-0000590F0000}"/>
    <cellStyle name="Currency 2 3 15 2" xfId="3925" xr:uid="{00000000-0005-0000-0000-00005A0F0000}"/>
    <cellStyle name="Currency 2 3 16" xfId="3926" xr:uid="{00000000-0005-0000-0000-00005B0F0000}"/>
    <cellStyle name="Currency 2 3 16 2" xfId="3927" xr:uid="{00000000-0005-0000-0000-00005C0F0000}"/>
    <cellStyle name="Currency 2 3 17" xfId="3928" xr:uid="{00000000-0005-0000-0000-00005D0F0000}"/>
    <cellStyle name="Currency 2 3 18" xfId="3929" xr:uid="{00000000-0005-0000-0000-00005E0F0000}"/>
    <cellStyle name="Currency 2 3 19" xfId="3930" xr:uid="{00000000-0005-0000-0000-00005F0F0000}"/>
    <cellStyle name="Currency 2 3 2" xfId="3931" xr:uid="{00000000-0005-0000-0000-0000600F0000}"/>
    <cellStyle name="Currency 2 3 2 10" xfId="3932" xr:uid="{00000000-0005-0000-0000-0000610F0000}"/>
    <cellStyle name="Currency 2 3 2 10 2" xfId="3933" xr:uid="{00000000-0005-0000-0000-0000620F0000}"/>
    <cellStyle name="Currency 2 3 2 10 2 2" xfId="3934" xr:uid="{00000000-0005-0000-0000-0000630F0000}"/>
    <cellStyle name="Currency 2 3 2 10 2 3" xfId="3935" xr:uid="{00000000-0005-0000-0000-0000640F0000}"/>
    <cellStyle name="Currency 2 3 2 10 3" xfId="3936" xr:uid="{00000000-0005-0000-0000-0000650F0000}"/>
    <cellStyle name="Currency 2 3 2 10 3 2" xfId="3937" xr:uid="{00000000-0005-0000-0000-0000660F0000}"/>
    <cellStyle name="Currency 2 3 2 10 4" xfId="3938" xr:uid="{00000000-0005-0000-0000-0000670F0000}"/>
    <cellStyle name="Currency 2 3 2 10 5" xfId="3939" xr:uid="{00000000-0005-0000-0000-0000680F0000}"/>
    <cellStyle name="Currency 2 3 2 10 6" xfId="3940" xr:uid="{00000000-0005-0000-0000-0000690F0000}"/>
    <cellStyle name="Currency 2 3 2 11" xfId="3941" xr:uid="{00000000-0005-0000-0000-00006A0F0000}"/>
    <cellStyle name="Currency 2 3 2 11 2" xfId="3942" xr:uid="{00000000-0005-0000-0000-00006B0F0000}"/>
    <cellStyle name="Currency 2 3 2 11 2 2" xfId="3943" xr:uid="{00000000-0005-0000-0000-00006C0F0000}"/>
    <cellStyle name="Currency 2 3 2 11 3" xfId="3944" xr:uid="{00000000-0005-0000-0000-00006D0F0000}"/>
    <cellStyle name="Currency 2 3 2 11 4" xfId="3945" xr:uid="{00000000-0005-0000-0000-00006E0F0000}"/>
    <cellStyle name="Currency 2 3 2 12" xfId="3946" xr:uid="{00000000-0005-0000-0000-00006F0F0000}"/>
    <cellStyle name="Currency 2 3 2 12 2" xfId="3947" xr:uid="{00000000-0005-0000-0000-0000700F0000}"/>
    <cellStyle name="Currency 2 3 2 12 2 2" xfId="3948" xr:uid="{00000000-0005-0000-0000-0000710F0000}"/>
    <cellStyle name="Currency 2 3 2 12 3" xfId="3949" xr:uid="{00000000-0005-0000-0000-0000720F0000}"/>
    <cellStyle name="Currency 2 3 2 12 4" xfId="3950" xr:uid="{00000000-0005-0000-0000-0000730F0000}"/>
    <cellStyle name="Currency 2 3 2 13" xfId="3951" xr:uid="{00000000-0005-0000-0000-0000740F0000}"/>
    <cellStyle name="Currency 2 3 2 13 2" xfId="3952" xr:uid="{00000000-0005-0000-0000-0000750F0000}"/>
    <cellStyle name="Currency 2 3 2 14" xfId="3953" xr:uid="{00000000-0005-0000-0000-0000760F0000}"/>
    <cellStyle name="Currency 2 3 2 14 2" xfId="3954" xr:uid="{00000000-0005-0000-0000-0000770F0000}"/>
    <cellStyle name="Currency 2 3 2 15" xfId="3955" xr:uid="{00000000-0005-0000-0000-0000780F0000}"/>
    <cellStyle name="Currency 2 3 2 15 2" xfId="3956" xr:uid="{00000000-0005-0000-0000-0000790F0000}"/>
    <cellStyle name="Currency 2 3 2 16" xfId="3957" xr:uid="{00000000-0005-0000-0000-00007A0F0000}"/>
    <cellStyle name="Currency 2 3 2 17" xfId="3958" xr:uid="{00000000-0005-0000-0000-00007B0F0000}"/>
    <cellStyle name="Currency 2 3 2 18" xfId="3959" xr:uid="{00000000-0005-0000-0000-00007C0F0000}"/>
    <cellStyle name="Currency 2 3 2 19" xfId="3960" xr:uid="{00000000-0005-0000-0000-00007D0F0000}"/>
    <cellStyle name="Currency 2 3 2 2" xfId="3961" xr:uid="{00000000-0005-0000-0000-00007E0F0000}"/>
    <cellStyle name="Currency 2 3 2 2 10" xfId="3962" xr:uid="{00000000-0005-0000-0000-00007F0F0000}"/>
    <cellStyle name="Currency 2 3 2 2 10 2" xfId="3963" xr:uid="{00000000-0005-0000-0000-0000800F0000}"/>
    <cellStyle name="Currency 2 3 2 2 11" xfId="3964" xr:uid="{00000000-0005-0000-0000-0000810F0000}"/>
    <cellStyle name="Currency 2 3 2 2 11 2" xfId="3965" xr:uid="{00000000-0005-0000-0000-0000820F0000}"/>
    <cellStyle name="Currency 2 3 2 2 12" xfId="3966" xr:uid="{00000000-0005-0000-0000-0000830F0000}"/>
    <cellStyle name="Currency 2 3 2 2 13" xfId="3967" xr:uid="{00000000-0005-0000-0000-0000840F0000}"/>
    <cellStyle name="Currency 2 3 2 2 14" xfId="3968" xr:uid="{00000000-0005-0000-0000-0000850F0000}"/>
    <cellStyle name="Currency 2 3 2 2 15" xfId="3969" xr:uid="{00000000-0005-0000-0000-0000860F0000}"/>
    <cellStyle name="Currency 2 3 2 2 2" xfId="3970" xr:uid="{00000000-0005-0000-0000-0000870F0000}"/>
    <cellStyle name="Currency 2 3 2 2 2 10" xfId="3971" xr:uid="{00000000-0005-0000-0000-0000880F0000}"/>
    <cellStyle name="Currency 2 3 2 2 2 11" xfId="3972" xr:uid="{00000000-0005-0000-0000-0000890F0000}"/>
    <cellStyle name="Currency 2 3 2 2 2 12" xfId="3973" xr:uid="{00000000-0005-0000-0000-00008A0F0000}"/>
    <cellStyle name="Currency 2 3 2 2 2 13" xfId="3974" xr:uid="{00000000-0005-0000-0000-00008B0F0000}"/>
    <cellStyle name="Currency 2 3 2 2 2 2" xfId="3975" xr:uid="{00000000-0005-0000-0000-00008C0F0000}"/>
    <cellStyle name="Currency 2 3 2 2 2 2 2" xfId="3976" xr:uid="{00000000-0005-0000-0000-00008D0F0000}"/>
    <cellStyle name="Currency 2 3 2 2 2 2 2 2" xfId="3977" xr:uid="{00000000-0005-0000-0000-00008E0F0000}"/>
    <cellStyle name="Currency 2 3 2 2 2 2 2 3" xfId="3978" xr:uid="{00000000-0005-0000-0000-00008F0F0000}"/>
    <cellStyle name="Currency 2 3 2 2 2 2 3" xfId="3979" xr:uid="{00000000-0005-0000-0000-0000900F0000}"/>
    <cellStyle name="Currency 2 3 2 2 2 2 3 2" xfId="3980" xr:uid="{00000000-0005-0000-0000-0000910F0000}"/>
    <cellStyle name="Currency 2 3 2 2 2 2 4" xfId="3981" xr:uid="{00000000-0005-0000-0000-0000920F0000}"/>
    <cellStyle name="Currency 2 3 2 2 2 2 5" xfId="3982" xr:uid="{00000000-0005-0000-0000-0000930F0000}"/>
    <cellStyle name="Currency 2 3 2 2 2 2 6" xfId="3983" xr:uid="{00000000-0005-0000-0000-0000940F0000}"/>
    <cellStyle name="Currency 2 3 2 2 2 3" xfId="3984" xr:uid="{00000000-0005-0000-0000-0000950F0000}"/>
    <cellStyle name="Currency 2 3 2 2 2 3 2" xfId="3985" xr:uid="{00000000-0005-0000-0000-0000960F0000}"/>
    <cellStyle name="Currency 2 3 2 2 2 3 2 2" xfId="3986" xr:uid="{00000000-0005-0000-0000-0000970F0000}"/>
    <cellStyle name="Currency 2 3 2 2 2 3 2 3" xfId="3987" xr:uid="{00000000-0005-0000-0000-0000980F0000}"/>
    <cellStyle name="Currency 2 3 2 2 2 3 3" xfId="3988" xr:uid="{00000000-0005-0000-0000-0000990F0000}"/>
    <cellStyle name="Currency 2 3 2 2 2 3 3 2" xfId="3989" xr:uid="{00000000-0005-0000-0000-00009A0F0000}"/>
    <cellStyle name="Currency 2 3 2 2 2 3 4" xfId="3990" xr:uid="{00000000-0005-0000-0000-00009B0F0000}"/>
    <cellStyle name="Currency 2 3 2 2 2 3 5" xfId="3991" xr:uid="{00000000-0005-0000-0000-00009C0F0000}"/>
    <cellStyle name="Currency 2 3 2 2 2 3 6" xfId="3992" xr:uid="{00000000-0005-0000-0000-00009D0F0000}"/>
    <cellStyle name="Currency 2 3 2 2 2 4" xfId="3993" xr:uid="{00000000-0005-0000-0000-00009E0F0000}"/>
    <cellStyle name="Currency 2 3 2 2 2 4 2" xfId="3994" xr:uid="{00000000-0005-0000-0000-00009F0F0000}"/>
    <cellStyle name="Currency 2 3 2 2 2 4 2 2" xfId="3995" xr:uid="{00000000-0005-0000-0000-0000A00F0000}"/>
    <cellStyle name="Currency 2 3 2 2 2 4 2 3" xfId="3996" xr:uid="{00000000-0005-0000-0000-0000A10F0000}"/>
    <cellStyle name="Currency 2 3 2 2 2 4 3" xfId="3997" xr:uid="{00000000-0005-0000-0000-0000A20F0000}"/>
    <cellStyle name="Currency 2 3 2 2 2 4 3 2" xfId="3998" xr:uid="{00000000-0005-0000-0000-0000A30F0000}"/>
    <cellStyle name="Currency 2 3 2 2 2 4 4" xfId="3999" xr:uid="{00000000-0005-0000-0000-0000A40F0000}"/>
    <cellStyle name="Currency 2 3 2 2 2 4 5" xfId="4000" xr:uid="{00000000-0005-0000-0000-0000A50F0000}"/>
    <cellStyle name="Currency 2 3 2 2 2 4 6" xfId="4001" xr:uid="{00000000-0005-0000-0000-0000A60F0000}"/>
    <cellStyle name="Currency 2 3 2 2 2 5" xfId="4002" xr:uid="{00000000-0005-0000-0000-0000A70F0000}"/>
    <cellStyle name="Currency 2 3 2 2 2 5 2" xfId="4003" xr:uid="{00000000-0005-0000-0000-0000A80F0000}"/>
    <cellStyle name="Currency 2 3 2 2 2 5 2 2" xfId="4004" xr:uid="{00000000-0005-0000-0000-0000A90F0000}"/>
    <cellStyle name="Currency 2 3 2 2 2 5 3" xfId="4005" xr:uid="{00000000-0005-0000-0000-0000AA0F0000}"/>
    <cellStyle name="Currency 2 3 2 2 2 5 4" xfId="4006" xr:uid="{00000000-0005-0000-0000-0000AB0F0000}"/>
    <cellStyle name="Currency 2 3 2 2 2 6" xfId="4007" xr:uid="{00000000-0005-0000-0000-0000AC0F0000}"/>
    <cellStyle name="Currency 2 3 2 2 2 6 2" xfId="4008" xr:uid="{00000000-0005-0000-0000-0000AD0F0000}"/>
    <cellStyle name="Currency 2 3 2 2 2 6 2 2" xfId="4009" xr:uid="{00000000-0005-0000-0000-0000AE0F0000}"/>
    <cellStyle name="Currency 2 3 2 2 2 6 3" xfId="4010" xr:uid="{00000000-0005-0000-0000-0000AF0F0000}"/>
    <cellStyle name="Currency 2 3 2 2 2 6 4" xfId="4011" xr:uid="{00000000-0005-0000-0000-0000B00F0000}"/>
    <cellStyle name="Currency 2 3 2 2 2 7" xfId="4012" xr:uid="{00000000-0005-0000-0000-0000B10F0000}"/>
    <cellStyle name="Currency 2 3 2 2 2 7 2" xfId="4013" xr:uid="{00000000-0005-0000-0000-0000B20F0000}"/>
    <cellStyle name="Currency 2 3 2 2 2 8" xfId="4014" xr:uid="{00000000-0005-0000-0000-0000B30F0000}"/>
    <cellStyle name="Currency 2 3 2 2 2 8 2" xfId="4015" xr:uid="{00000000-0005-0000-0000-0000B40F0000}"/>
    <cellStyle name="Currency 2 3 2 2 2 9" xfId="4016" xr:uid="{00000000-0005-0000-0000-0000B50F0000}"/>
    <cellStyle name="Currency 2 3 2 2 2 9 2" xfId="4017" xr:uid="{00000000-0005-0000-0000-0000B60F0000}"/>
    <cellStyle name="Currency 2 3 2 2 3" xfId="4018" xr:uid="{00000000-0005-0000-0000-0000B70F0000}"/>
    <cellStyle name="Currency 2 3 2 2 3 10" xfId="4019" xr:uid="{00000000-0005-0000-0000-0000B80F0000}"/>
    <cellStyle name="Currency 2 3 2 2 3 11" xfId="4020" xr:uid="{00000000-0005-0000-0000-0000B90F0000}"/>
    <cellStyle name="Currency 2 3 2 2 3 12" xfId="4021" xr:uid="{00000000-0005-0000-0000-0000BA0F0000}"/>
    <cellStyle name="Currency 2 3 2 2 3 13" xfId="4022" xr:uid="{00000000-0005-0000-0000-0000BB0F0000}"/>
    <cellStyle name="Currency 2 3 2 2 3 2" xfId="4023" xr:uid="{00000000-0005-0000-0000-0000BC0F0000}"/>
    <cellStyle name="Currency 2 3 2 2 3 2 2" xfId="4024" xr:uid="{00000000-0005-0000-0000-0000BD0F0000}"/>
    <cellStyle name="Currency 2 3 2 2 3 2 2 2" xfId="4025" xr:uid="{00000000-0005-0000-0000-0000BE0F0000}"/>
    <cellStyle name="Currency 2 3 2 2 3 2 2 3" xfId="4026" xr:uid="{00000000-0005-0000-0000-0000BF0F0000}"/>
    <cellStyle name="Currency 2 3 2 2 3 2 3" xfId="4027" xr:uid="{00000000-0005-0000-0000-0000C00F0000}"/>
    <cellStyle name="Currency 2 3 2 2 3 2 3 2" xfId="4028" xr:uid="{00000000-0005-0000-0000-0000C10F0000}"/>
    <cellStyle name="Currency 2 3 2 2 3 2 4" xfId="4029" xr:uid="{00000000-0005-0000-0000-0000C20F0000}"/>
    <cellStyle name="Currency 2 3 2 2 3 2 5" xfId="4030" xr:uid="{00000000-0005-0000-0000-0000C30F0000}"/>
    <cellStyle name="Currency 2 3 2 2 3 2 6" xfId="4031" xr:uid="{00000000-0005-0000-0000-0000C40F0000}"/>
    <cellStyle name="Currency 2 3 2 2 3 3" xfId="4032" xr:uid="{00000000-0005-0000-0000-0000C50F0000}"/>
    <cellStyle name="Currency 2 3 2 2 3 3 2" xfId="4033" xr:uid="{00000000-0005-0000-0000-0000C60F0000}"/>
    <cellStyle name="Currency 2 3 2 2 3 3 2 2" xfId="4034" xr:uid="{00000000-0005-0000-0000-0000C70F0000}"/>
    <cellStyle name="Currency 2 3 2 2 3 3 2 3" xfId="4035" xr:uid="{00000000-0005-0000-0000-0000C80F0000}"/>
    <cellStyle name="Currency 2 3 2 2 3 3 3" xfId="4036" xr:uid="{00000000-0005-0000-0000-0000C90F0000}"/>
    <cellStyle name="Currency 2 3 2 2 3 3 3 2" xfId="4037" xr:uid="{00000000-0005-0000-0000-0000CA0F0000}"/>
    <cellStyle name="Currency 2 3 2 2 3 3 4" xfId="4038" xr:uid="{00000000-0005-0000-0000-0000CB0F0000}"/>
    <cellStyle name="Currency 2 3 2 2 3 3 5" xfId="4039" xr:uid="{00000000-0005-0000-0000-0000CC0F0000}"/>
    <cellStyle name="Currency 2 3 2 2 3 3 6" xfId="4040" xr:uid="{00000000-0005-0000-0000-0000CD0F0000}"/>
    <cellStyle name="Currency 2 3 2 2 3 4" xfId="4041" xr:uid="{00000000-0005-0000-0000-0000CE0F0000}"/>
    <cellStyle name="Currency 2 3 2 2 3 4 2" xfId="4042" xr:uid="{00000000-0005-0000-0000-0000CF0F0000}"/>
    <cellStyle name="Currency 2 3 2 2 3 4 2 2" xfId="4043" xr:uid="{00000000-0005-0000-0000-0000D00F0000}"/>
    <cellStyle name="Currency 2 3 2 2 3 4 2 3" xfId="4044" xr:uid="{00000000-0005-0000-0000-0000D10F0000}"/>
    <cellStyle name="Currency 2 3 2 2 3 4 3" xfId="4045" xr:uid="{00000000-0005-0000-0000-0000D20F0000}"/>
    <cellStyle name="Currency 2 3 2 2 3 4 3 2" xfId="4046" xr:uid="{00000000-0005-0000-0000-0000D30F0000}"/>
    <cellStyle name="Currency 2 3 2 2 3 4 4" xfId="4047" xr:uid="{00000000-0005-0000-0000-0000D40F0000}"/>
    <cellStyle name="Currency 2 3 2 2 3 4 5" xfId="4048" xr:uid="{00000000-0005-0000-0000-0000D50F0000}"/>
    <cellStyle name="Currency 2 3 2 2 3 4 6" xfId="4049" xr:uid="{00000000-0005-0000-0000-0000D60F0000}"/>
    <cellStyle name="Currency 2 3 2 2 3 5" xfId="4050" xr:uid="{00000000-0005-0000-0000-0000D70F0000}"/>
    <cellStyle name="Currency 2 3 2 2 3 5 2" xfId="4051" xr:uid="{00000000-0005-0000-0000-0000D80F0000}"/>
    <cellStyle name="Currency 2 3 2 2 3 5 2 2" xfId="4052" xr:uid="{00000000-0005-0000-0000-0000D90F0000}"/>
    <cellStyle name="Currency 2 3 2 2 3 5 3" xfId="4053" xr:uid="{00000000-0005-0000-0000-0000DA0F0000}"/>
    <cellStyle name="Currency 2 3 2 2 3 5 4" xfId="4054" xr:uid="{00000000-0005-0000-0000-0000DB0F0000}"/>
    <cellStyle name="Currency 2 3 2 2 3 6" xfId="4055" xr:uid="{00000000-0005-0000-0000-0000DC0F0000}"/>
    <cellStyle name="Currency 2 3 2 2 3 6 2" xfId="4056" xr:uid="{00000000-0005-0000-0000-0000DD0F0000}"/>
    <cellStyle name="Currency 2 3 2 2 3 6 2 2" xfId="4057" xr:uid="{00000000-0005-0000-0000-0000DE0F0000}"/>
    <cellStyle name="Currency 2 3 2 2 3 6 3" xfId="4058" xr:uid="{00000000-0005-0000-0000-0000DF0F0000}"/>
    <cellStyle name="Currency 2 3 2 2 3 6 4" xfId="4059" xr:uid="{00000000-0005-0000-0000-0000E00F0000}"/>
    <cellStyle name="Currency 2 3 2 2 3 7" xfId="4060" xr:uid="{00000000-0005-0000-0000-0000E10F0000}"/>
    <cellStyle name="Currency 2 3 2 2 3 7 2" xfId="4061" xr:uid="{00000000-0005-0000-0000-0000E20F0000}"/>
    <cellStyle name="Currency 2 3 2 2 3 8" xfId="4062" xr:uid="{00000000-0005-0000-0000-0000E30F0000}"/>
    <cellStyle name="Currency 2 3 2 2 3 8 2" xfId="4063" xr:uid="{00000000-0005-0000-0000-0000E40F0000}"/>
    <cellStyle name="Currency 2 3 2 2 3 9" xfId="4064" xr:uid="{00000000-0005-0000-0000-0000E50F0000}"/>
    <cellStyle name="Currency 2 3 2 2 3 9 2" xfId="4065" xr:uid="{00000000-0005-0000-0000-0000E60F0000}"/>
    <cellStyle name="Currency 2 3 2 2 4" xfId="4066" xr:uid="{00000000-0005-0000-0000-0000E70F0000}"/>
    <cellStyle name="Currency 2 3 2 2 4 2" xfId="4067" xr:uid="{00000000-0005-0000-0000-0000E80F0000}"/>
    <cellStyle name="Currency 2 3 2 2 4 2 2" xfId="4068" xr:uid="{00000000-0005-0000-0000-0000E90F0000}"/>
    <cellStyle name="Currency 2 3 2 2 4 2 3" xfId="4069" xr:uid="{00000000-0005-0000-0000-0000EA0F0000}"/>
    <cellStyle name="Currency 2 3 2 2 4 3" xfId="4070" xr:uid="{00000000-0005-0000-0000-0000EB0F0000}"/>
    <cellStyle name="Currency 2 3 2 2 4 3 2" xfId="4071" xr:uid="{00000000-0005-0000-0000-0000EC0F0000}"/>
    <cellStyle name="Currency 2 3 2 2 4 4" xfId="4072" xr:uid="{00000000-0005-0000-0000-0000ED0F0000}"/>
    <cellStyle name="Currency 2 3 2 2 4 5" xfId="4073" xr:uid="{00000000-0005-0000-0000-0000EE0F0000}"/>
    <cellStyle name="Currency 2 3 2 2 4 6" xfId="4074" xr:uid="{00000000-0005-0000-0000-0000EF0F0000}"/>
    <cellStyle name="Currency 2 3 2 2 4 7" xfId="4075" xr:uid="{00000000-0005-0000-0000-0000F00F0000}"/>
    <cellStyle name="Currency 2 3 2 2 5" xfId="4076" xr:uid="{00000000-0005-0000-0000-0000F10F0000}"/>
    <cellStyle name="Currency 2 3 2 2 5 2" xfId="4077" xr:uid="{00000000-0005-0000-0000-0000F20F0000}"/>
    <cellStyle name="Currency 2 3 2 2 5 2 2" xfId="4078" xr:uid="{00000000-0005-0000-0000-0000F30F0000}"/>
    <cellStyle name="Currency 2 3 2 2 5 2 3" xfId="4079" xr:uid="{00000000-0005-0000-0000-0000F40F0000}"/>
    <cellStyle name="Currency 2 3 2 2 5 3" xfId="4080" xr:uid="{00000000-0005-0000-0000-0000F50F0000}"/>
    <cellStyle name="Currency 2 3 2 2 5 3 2" xfId="4081" xr:uid="{00000000-0005-0000-0000-0000F60F0000}"/>
    <cellStyle name="Currency 2 3 2 2 5 4" xfId="4082" xr:uid="{00000000-0005-0000-0000-0000F70F0000}"/>
    <cellStyle name="Currency 2 3 2 2 5 5" xfId="4083" xr:uid="{00000000-0005-0000-0000-0000F80F0000}"/>
    <cellStyle name="Currency 2 3 2 2 5 6" xfId="4084" xr:uid="{00000000-0005-0000-0000-0000F90F0000}"/>
    <cellStyle name="Currency 2 3 2 2 6" xfId="4085" xr:uid="{00000000-0005-0000-0000-0000FA0F0000}"/>
    <cellStyle name="Currency 2 3 2 2 6 2" xfId="4086" xr:uid="{00000000-0005-0000-0000-0000FB0F0000}"/>
    <cellStyle name="Currency 2 3 2 2 6 2 2" xfId="4087" xr:uid="{00000000-0005-0000-0000-0000FC0F0000}"/>
    <cellStyle name="Currency 2 3 2 2 6 2 3" xfId="4088" xr:uid="{00000000-0005-0000-0000-0000FD0F0000}"/>
    <cellStyle name="Currency 2 3 2 2 6 3" xfId="4089" xr:uid="{00000000-0005-0000-0000-0000FE0F0000}"/>
    <cellStyle name="Currency 2 3 2 2 6 3 2" xfId="4090" xr:uid="{00000000-0005-0000-0000-0000FF0F0000}"/>
    <cellStyle name="Currency 2 3 2 2 6 4" xfId="4091" xr:uid="{00000000-0005-0000-0000-000000100000}"/>
    <cellStyle name="Currency 2 3 2 2 6 5" xfId="4092" xr:uid="{00000000-0005-0000-0000-000001100000}"/>
    <cellStyle name="Currency 2 3 2 2 6 6" xfId="4093" xr:uid="{00000000-0005-0000-0000-000002100000}"/>
    <cellStyle name="Currency 2 3 2 2 7" xfId="4094" xr:uid="{00000000-0005-0000-0000-000003100000}"/>
    <cellStyle name="Currency 2 3 2 2 7 2" xfId="4095" xr:uid="{00000000-0005-0000-0000-000004100000}"/>
    <cellStyle name="Currency 2 3 2 2 7 2 2" xfId="4096" xr:uid="{00000000-0005-0000-0000-000005100000}"/>
    <cellStyle name="Currency 2 3 2 2 7 3" xfId="4097" xr:uid="{00000000-0005-0000-0000-000006100000}"/>
    <cellStyle name="Currency 2 3 2 2 7 4" xfId="4098" xr:uid="{00000000-0005-0000-0000-000007100000}"/>
    <cellStyle name="Currency 2 3 2 2 8" xfId="4099" xr:uid="{00000000-0005-0000-0000-000008100000}"/>
    <cellStyle name="Currency 2 3 2 2 8 2" xfId="4100" xr:uid="{00000000-0005-0000-0000-000009100000}"/>
    <cellStyle name="Currency 2 3 2 2 8 2 2" xfId="4101" xr:uid="{00000000-0005-0000-0000-00000A100000}"/>
    <cellStyle name="Currency 2 3 2 2 8 3" xfId="4102" xr:uid="{00000000-0005-0000-0000-00000B100000}"/>
    <cellStyle name="Currency 2 3 2 2 8 4" xfId="4103" xr:uid="{00000000-0005-0000-0000-00000C100000}"/>
    <cellStyle name="Currency 2 3 2 2 9" xfId="4104" xr:uid="{00000000-0005-0000-0000-00000D100000}"/>
    <cellStyle name="Currency 2 3 2 2 9 2" xfId="4105" xr:uid="{00000000-0005-0000-0000-00000E100000}"/>
    <cellStyle name="Currency 2 3 2 3" xfId="4106" xr:uid="{00000000-0005-0000-0000-00000F100000}"/>
    <cellStyle name="Currency 2 3 2 3 10" xfId="4107" xr:uid="{00000000-0005-0000-0000-000010100000}"/>
    <cellStyle name="Currency 2 3 2 3 10 2" xfId="4108" xr:uid="{00000000-0005-0000-0000-000011100000}"/>
    <cellStyle name="Currency 2 3 2 3 11" xfId="4109" xr:uid="{00000000-0005-0000-0000-000012100000}"/>
    <cellStyle name="Currency 2 3 2 3 11 2" xfId="4110" xr:uid="{00000000-0005-0000-0000-000013100000}"/>
    <cellStyle name="Currency 2 3 2 3 12" xfId="4111" xr:uid="{00000000-0005-0000-0000-000014100000}"/>
    <cellStyle name="Currency 2 3 2 3 13" xfId="4112" xr:uid="{00000000-0005-0000-0000-000015100000}"/>
    <cellStyle name="Currency 2 3 2 3 14" xfId="4113" xr:uid="{00000000-0005-0000-0000-000016100000}"/>
    <cellStyle name="Currency 2 3 2 3 15" xfId="4114" xr:uid="{00000000-0005-0000-0000-000017100000}"/>
    <cellStyle name="Currency 2 3 2 3 2" xfId="4115" xr:uid="{00000000-0005-0000-0000-000018100000}"/>
    <cellStyle name="Currency 2 3 2 3 2 10" xfId="4116" xr:uid="{00000000-0005-0000-0000-000019100000}"/>
    <cellStyle name="Currency 2 3 2 3 2 11" xfId="4117" xr:uid="{00000000-0005-0000-0000-00001A100000}"/>
    <cellStyle name="Currency 2 3 2 3 2 12" xfId="4118" xr:uid="{00000000-0005-0000-0000-00001B100000}"/>
    <cellStyle name="Currency 2 3 2 3 2 13" xfId="4119" xr:uid="{00000000-0005-0000-0000-00001C100000}"/>
    <cellStyle name="Currency 2 3 2 3 2 2" xfId="4120" xr:uid="{00000000-0005-0000-0000-00001D100000}"/>
    <cellStyle name="Currency 2 3 2 3 2 2 2" xfId="4121" xr:uid="{00000000-0005-0000-0000-00001E100000}"/>
    <cellStyle name="Currency 2 3 2 3 2 2 2 2" xfId="4122" xr:uid="{00000000-0005-0000-0000-00001F100000}"/>
    <cellStyle name="Currency 2 3 2 3 2 2 2 3" xfId="4123" xr:uid="{00000000-0005-0000-0000-000020100000}"/>
    <cellStyle name="Currency 2 3 2 3 2 2 3" xfId="4124" xr:uid="{00000000-0005-0000-0000-000021100000}"/>
    <cellStyle name="Currency 2 3 2 3 2 2 3 2" xfId="4125" xr:uid="{00000000-0005-0000-0000-000022100000}"/>
    <cellStyle name="Currency 2 3 2 3 2 2 4" xfId="4126" xr:uid="{00000000-0005-0000-0000-000023100000}"/>
    <cellStyle name="Currency 2 3 2 3 2 2 5" xfId="4127" xr:uid="{00000000-0005-0000-0000-000024100000}"/>
    <cellStyle name="Currency 2 3 2 3 2 2 6" xfId="4128" xr:uid="{00000000-0005-0000-0000-000025100000}"/>
    <cellStyle name="Currency 2 3 2 3 2 3" xfId="4129" xr:uid="{00000000-0005-0000-0000-000026100000}"/>
    <cellStyle name="Currency 2 3 2 3 2 3 2" xfId="4130" xr:uid="{00000000-0005-0000-0000-000027100000}"/>
    <cellStyle name="Currency 2 3 2 3 2 3 2 2" xfId="4131" xr:uid="{00000000-0005-0000-0000-000028100000}"/>
    <cellStyle name="Currency 2 3 2 3 2 3 2 3" xfId="4132" xr:uid="{00000000-0005-0000-0000-000029100000}"/>
    <cellStyle name="Currency 2 3 2 3 2 3 3" xfId="4133" xr:uid="{00000000-0005-0000-0000-00002A100000}"/>
    <cellStyle name="Currency 2 3 2 3 2 3 3 2" xfId="4134" xr:uid="{00000000-0005-0000-0000-00002B100000}"/>
    <cellStyle name="Currency 2 3 2 3 2 3 4" xfId="4135" xr:uid="{00000000-0005-0000-0000-00002C100000}"/>
    <cellStyle name="Currency 2 3 2 3 2 3 5" xfId="4136" xr:uid="{00000000-0005-0000-0000-00002D100000}"/>
    <cellStyle name="Currency 2 3 2 3 2 3 6" xfId="4137" xr:uid="{00000000-0005-0000-0000-00002E100000}"/>
    <cellStyle name="Currency 2 3 2 3 2 4" xfId="4138" xr:uid="{00000000-0005-0000-0000-00002F100000}"/>
    <cellStyle name="Currency 2 3 2 3 2 4 2" xfId="4139" xr:uid="{00000000-0005-0000-0000-000030100000}"/>
    <cellStyle name="Currency 2 3 2 3 2 4 2 2" xfId="4140" xr:uid="{00000000-0005-0000-0000-000031100000}"/>
    <cellStyle name="Currency 2 3 2 3 2 4 2 3" xfId="4141" xr:uid="{00000000-0005-0000-0000-000032100000}"/>
    <cellStyle name="Currency 2 3 2 3 2 4 3" xfId="4142" xr:uid="{00000000-0005-0000-0000-000033100000}"/>
    <cellStyle name="Currency 2 3 2 3 2 4 3 2" xfId="4143" xr:uid="{00000000-0005-0000-0000-000034100000}"/>
    <cellStyle name="Currency 2 3 2 3 2 4 4" xfId="4144" xr:uid="{00000000-0005-0000-0000-000035100000}"/>
    <cellStyle name="Currency 2 3 2 3 2 4 5" xfId="4145" xr:uid="{00000000-0005-0000-0000-000036100000}"/>
    <cellStyle name="Currency 2 3 2 3 2 4 6" xfId="4146" xr:uid="{00000000-0005-0000-0000-000037100000}"/>
    <cellStyle name="Currency 2 3 2 3 2 5" xfId="4147" xr:uid="{00000000-0005-0000-0000-000038100000}"/>
    <cellStyle name="Currency 2 3 2 3 2 5 2" xfId="4148" xr:uid="{00000000-0005-0000-0000-000039100000}"/>
    <cellStyle name="Currency 2 3 2 3 2 5 2 2" xfId="4149" xr:uid="{00000000-0005-0000-0000-00003A100000}"/>
    <cellStyle name="Currency 2 3 2 3 2 5 3" xfId="4150" xr:uid="{00000000-0005-0000-0000-00003B100000}"/>
    <cellStyle name="Currency 2 3 2 3 2 5 4" xfId="4151" xr:uid="{00000000-0005-0000-0000-00003C100000}"/>
    <cellStyle name="Currency 2 3 2 3 2 6" xfId="4152" xr:uid="{00000000-0005-0000-0000-00003D100000}"/>
    <cellStyle name="Currency 2 3 2 3 2 6 2" xfId="4153" xr:uid="{00000000-0005-0000-0000-00003E100000}"/>
    <cellStyle name="Currency 2 3 2 3 2 6 2 2" xfId="4154" xr:uid="{00000000-0005-0000-0000-00003F100000}"/>
    <cellStyle name="Currency 2 3 2 3 2 6 3" xfId="4155" xr:uid="{00000000-0005-0000-0000-000040100000}"/>
    <cellStyle name="Currency 2 3 2 3 2 6 4" xfId="4156" xr:uid="{00000000-0005-0000-0000-000041100000}"/>
    <cellStyle name="Currency 2 3 2 3 2 7" xfId="4157" xr:uid="{00000000-0005-0000-0000-000042100000}"/>
    <cellStyle name="Currency 2 3 2 3 2 7 2" xfId="4158" xr:uid="{00000000-0005-0000-0000-000043100000}"/>
    <cellStyle name="Currency 2 3 2 3 2 8" xfId="4159" xr:uid="{00000000-0005-0000-0000-000044100000}"/>
    <cellStyle name="Currency 2 3 2 3 2 8 2" xfId="4160" xr:uid="{00000000-0005-0000-0000-000045100000}"/>
    <cellStyle name="Currency 2 3 2 3 2 9" xfId="4161" xr:uid="{00000000-0005-0000-0000-000046100000}"/>
    <cellStyle name="Currency 2 3 2 3 2 9 2" xfId="4162" xr:uid="{00000000-0005-0000-0000-000047100000}"/>
    <cellStyle name="Currency 2 3 2 3 3" xfId="4163" xr:uid="{00000000-0005-0000-0000-000048100000}"/>
    <cellStyle name="Currency 2 3 2 3 3 10" xfId="4164" xr:uid="{00000000-0005-0000-0000-000049100000}"/>
    <cellStyle name="Currency 2 3 2 3 3 11" xfId="4165" xr:uid="{00000000-0005-0000-0000-00004A100000}"/>
    <cellStyle name="Currency 2 3 2 3 3 12" xfId="4166" xr:uid="{00000000-0005-0000-0000-00004B100000}"/>
    <cellStyle name="Currency 2 3 2 3 3 13" xfId="4167" xr:uid="{00000000-0005-0000-0000-00004C100000}"/>
    <cellStyle name="Currency 2 3 2 3 3 2" xfId="4168" xr:uid="{00000000-0005-0000-0000-00004D100000}"/>
    <cellStyle name="Currency 2 3 2 3 3 2 2" xfId="4169" xr:uid="{00000000-0005-0000-0000-00004E100000}"/>
    <cellStyle name="Currency 2 3 2 3 3 2 2 2" xfId="4170" xr:uid="{00000000-0005-0000-0000-00004F100000}"/>
    <cellStyle name="Currency 2 3 2 3 3 2 2 3" xfId="4171" xr:uid="{00000000-0005-0000-0000-000050100000}"/>
    <cellStyle name="Currency 2 3 2 3 3 2 3" xfId="4172" xr:uid="{00000000-0005-0000-0000-000051100000}"/>
    <cellStyle name="Currency 2 3 2 3 3 2 3 2" xfId="4173" xr:uid="{00000000-0005-0000-0000-000052100000}"/>
    <cellStyle name="Currency 2 3 2 3 3 2 4" xfId="4174" xr:uid="{00000000-0005-0000-0000-000053100000}"/>
    <cellStyle name="Currency 2 3 2 3 3 2 5" xfId="4175" xr:uid="{00000000-0005-0000-0000-000054100000}"/>
    <cellStyle name="Currency 2 3 2 3 3 2 6" xfId="4176" xr:uid="{00000000-0005-0000-0000-000055100000}"/>
    <cellStyle name="Currency 2 3 2 3 3 3" xfId="4177" xr:uid="{00000000-0005-0000-0000-000056100000}"/>
    <cellStyle name="Currency 2 3 2 3 3 3 2" xfId="4178" xr:uid="{00000000-0005-0000-0000-000057100000}"/>
    <cellStyle name="Currency 2 3 2 3 3 3 2 2" xfId="4179" xr:uid="{00000000-0005-0000-0000-000058100000}"/>
    <cellStyle name="Currency 2 3 2 3 3 3 2 3" xfId="4180" xr:uid="{00000000-0005-0000-0000-000059100000}"/>
    <cellStyle name="Currency 2 3 2 3 3 3 3" xfId="4181" xr:uid="{00000000-0005-0000-0000-00005A100000}"/>
    <cellStyle name="Currency 2 3 2 3 3 3 3 2" xfId="4182" xr:uid="{00000000-0005-0000-0000-00005B100000}"/>
    <cellStyle name="Currency 2 3 2 3 3 3 4" xfId="4183" xr:uid="{00000000-0005-0000-0000-00005C100000}"/>
    <cellStyle name="Currency 2 3 2 3 3 3 5" xfId="4184" xr:uid="{00000000-0005-0000-0000-00005D100000}"/>
    <cellStyle name="Currency 2 3 2 3 3 3 6" xfId="4185" xr:uid="{00000000-0005-0000-0000-00005E100000}"/>
    <cellStyle name="Currency 2 3 2 3 3 4" xfId="4186" xr:uid="{00000000-0005-0000-0000-00005F100000}"/>
    <cellStyle name="Currency 2 3 2 3 3 4 2" xfId="4187" xr:uid="{00000000-0005-0000-0000-000060100000}"/>
    <cellStyle name="Currency 2 3 2 3 3 4 2 2" xfId="4188" xr:uid="{00000000-0005-0000-0000-000061100000}"/>
    <cellStyle name="Currency 2 3 2 3 3 4 2 3" xfId="4189" xr:uid="{00000000-0005-0000-0000-000062100000}"/>
    <cellStyle name="Currency 2 3 2 3 3 4 3" xfId="4190" xr:uid="{00000000-0005-0000-0000-000063100000}"/>
    <cellStyle name="Currency 2 3 2 3 3 4 3 2" xfId="4191" xr:uid="{00000000-0005-0000-0000-000064100000}"/>
    <cellStyle name="Currency 2 3 2 3 3 4 4" xfId="4192" xr:uid="{00000000-0005-0000-0000-000065100000}"/>
    <cellStyle name="Currency 2 3 2 3 3 4 5" xfId="4193" xr:uid="{00000000-0005-0000-0000-000066100000}"/>
    <cellStyle name="Currency 2 3 2 3 3 4 6" xfId="4194" xr:uid="{00000000-0005-0000-0000-000067100000}"/>
    <cellStyle name="Currency 2 3 2 3 3 5" xfId="4195" xr:uid="{00000000-0005-0000-0000-000068100000}"/>
    <cellStyle name="Currency 2 3 2 3 3 5 2" xfId="4196" xr:uid="{00000000-0005-0000-0000-000069100000}"/>
    <cellStyle name="Currency 2 3 2 3 3 5 2 2" xfId="4197" xr:uid="{00000000-0005-0000-0000-00006A100000}"/>
    <cellStyle name="Currency 2 3 2 3 3 5 3" xfId="4198" xr:uid="{00000000-0005-0000-0000-00006B100000}"/>
    <cellStyle name="Currency 2 3 2 3 3 5 4" xfId="4199" xr:uid="{00000000-0005-0000-0000-00006C100000}"/>
    <cellStyle name="Currency 2 3 2 3 3 6" xfId="4200" xr:uid="{00000000-0005-0000-0000-00006D100000}"/>
    <cellStyle name="Currency 2 3 2 3 3 6 2" xfId="4201" xr:uid="{00000000-0005-0000-0000-00006E100000}"/>
    <cellStyle name="Currency 2 3 2 3 3 6 2 2" xfId="4202" xr:uid="{00000000-0005-0000-0000-00006F100000}"/>
    <cellStyle name="Currency 2 3 2 3 3 6 3" xfId="4203" xr:uid="{00000000-0005-0000-0000-000070100000}"/>
    <cellStyle name="Currency 2 3 2 3 3 6 4" xfId="4204" xr:uid="{00000000-0005-0000-0000-000071100000}"/>
    <cellStyle name="Currency 2 3 2 3 3 7" xfId="4205" xr:uid="{00000000-0005-0000-0000-000072100000}"/>
    <cellStyle name="Currency 2 3 2 3 3 7 2" xfId="4206" xr:uid="{00000000-0005-0000-0000-000073100000}"/>
    <cellStyle name="Currency 2 3 2 3 3 8" xfId="4207" xr:uid="{00000000-0005-0000-0000-000074100000}"/>
    <cellStyle name="Currency 2 3 2 3 3 8 2" xfId="4208" xr:uid="{00000000-0005-0000-0000-000075100000}"/>
    <cellStyle name="Currency 2 3 2 3 3 9" xfId="4209" xr:uid="{00000000-0005-0000-0000-000076100000}"/>
    <cellStyle name="Currency 2 3 2 3 3 9 2" xfId="4210" xr:uid="{00000000-0005-0000-0000-000077100000}"/>
    <cellStyle name="Currency 2 3 2 3 4" xfId="4211" xr:uid="{00000000-0005-0000-0000-000078100000}"/>
    <cellStyle name="Currency 2 3 2 3 4 2" xfId="4212" xr:uid="{00000000-0005-0000-0000-000079100000}"/>
    <cellStyle name="Currency 2 3 2 3 4 2 2" xfId="4213" xr:uid="{00000000-0005-0000-0000-00007A100000}"/>
    <cellStyle name="Currency 2 3 2 3 4 2 3" xfId="4214" xr:uid="{00000000-0005-0000-0000-00007B100000}"/>
    <cellStyle name="Currency 2 3 2 3 4 3" xfId="4215" xr:uid="{00000000-0005-0000-0000-00007C100000}"/>
    <cellStyle name="Currency 2 3 2 3 4 3 2" xfId="4216" xr:uid="{00000000-0005-0000-0000-00007D100000}"/>
    <cellStyle name="Currency 2 3 2 3 4 4" xfId="4217" xr:uid="{00000000-0005-0000-0000-00007E100000}"/>
    <cellStyle name="Currency 2 3 2 3 4 5" xfId="4218" xr:uid="{00000000-0005-0000-0000-00007F100000}"/>
    <cellStyle name="Currency 2 3 2 3 4 6" xfId="4219" xr:uid="{00000000-0005-0000-0000-000080100000}"/>
    <cellStyle name="Currency 2 3 2 3 4 7" xfId="4220" xr:uid="{00000000-0005-0000-0000-000081100000}"/>
    <cellStyle name="Currency 2 3 2 3 5" xfId="4221" xr:uid="{00000000-0005-0000-0000-000082100000}"/>
    <cellStyle name="Currency 2 3 2 3 5 2" xfId="4222" xr:uid="{00000000-0005-0000-0000-000083100000}"/>
    <cellStyle name="Currency 2 3 2 3 5 2 2" xfId="4223" xr:uid="{00000000-0005-0000-0000-000084100000}"/>
    <cellStyle name="Currency 2 3 2 3 5 2 3" xfId="4224" xr:uid="{00000000-0005-0000-0000-000085100000}"/>
    <cellStyle name="Currency 2 3 2 3 5 3" xfId="4225" xr:uid="{00000000-0005-0000-0000-000086100000}"/>
    <cellStyle name="Currency 2 3 2 3 5 3 2" xfId="4226" xr:uid="{00000000-0005-0000-0000-000087100000}"/>
    <cellStyle name="Currency 2 3 2 3 5 4" xfId="4227" xr:uid="{00000000-0005-0000-0000-000088100000}"/>
    <cellStyle name="Currency 2 3 2 3 5 5" xfId="4228" xr:uid="{00000000-0005-0000-0000-000089100000}"/>
    <cellStyle name="Currency 2 3 2 3 5 6" xfId="4229" xr:uid="{00000000-0005-0000-0000-00008A100000}"/>
    <cellStyle name="Currency 2 3 2 3 6" xfId="4230" xr:uid="{00000000-0005-0000-0000-00008B100000}"/>
    <cellStyle name="Currency 2 3 2 3 6 2" xfId="4231" xr:uid="{00000000-0005-0000-0000-00008C100000}"/>
    <cellStyle name="Currency 2 3 2 3 6 2 2" xfId="4232" xr:uid="{00000000-0005-0000-0000-00008D100000}"/>
    <cellStyle name="Currency 2 3 2 3 6 2 3" xfId="4233" xr:uid="{00000000-0005-0000-0000-00008E100000}"/>
    <cellStyle name="Currency 2 3 2 3 6 3" xfId="4234" xr:uid="{00000000-0005-0000-0000-00008F100000}"/>
    <cellStyle name="Currency 2 3 2 3 6 3 2" xfId="4235" xr:uid="{00000000-0005-0000-0000-000090100000}"/>
    <cellStyle name="Currency 2 3 2 3 6 4" xfId="4236" xr:uid="{00000000-0005-0000-0000-000091100000}"/>
    <cellStyle name="Currency 2 3 2 3 6 5" xfId="4237" xr:uid="{00000000-0005-0000-0000-000092100000}"/>
    <cellStyle name="Currency 2 3 2 3 6 6" xfId="4238" xr:uid="{00000000-0005-0000-0000-000093100000}"/>
    <cellStyle name="Currency 2 3 2 3 7" xfId="4239" xr:uid="{00000000-0005-0000-0000-000094100000}"/>
    <cellStyle name="Currency 2 3 2 3 7 2" xfId="4240" xr:uid="{00000000-0005-0000-0000-000095100000}"/>
    <cellStyle name="Currency 2 3 2 3 7 2 2" xfId="4241" xr:uid="{00000000-0005-0000-0000-000096100000}"/>
    <cellStyle name="Currency 2 3 2 3 7 3" xfId="4242" xr:uid="{00000000-0005-0000-0000-000097100000}"/>
    <cellStyle name="Currency 2 3 2 3 7 4" xfId="4243" xr:uid="{00000000-0005-0000-0000-000098100000}"/>
    <cellStyle name="Currency 2 3 2 3 8" xfId="4244" xr:uid="{00000000-0005-0000-0000-000099100000}"/>
    <cellStyle name="Currency 2 3 2 3 8 2" xfId="4245" xr:uid="{00000000-0005-0000-0000-00009A100000}"/>
    <cellStyle name="Currency 2 3 2 3 8 2 2" xfId="4246" xr:uid="{00000000-0005-0000-0000-00009B100000}"/>
    <cellStyle name="Currency 2 3 2 3 8 3" xfId="4247" xr:uid="{00000000-0005-0000-0000-00009C100000}"/>
    <cellStyle name="Currency 2 3 2 3 8 4" xfId="4248" xr:uid="{00000000-0005-0000-0000-00009D100000}"/>
    <cellStyle name="Currency 2 3 2 3 9" xfId="4249" xr:uid="{00000000-0005-0000-0000-00009E100000}"/>
    <cellStyle name="Currency 2 3 2 3 9 2" xfId="4250" xr:uid="{00000000-0005-0000-0000-00009F100000}"/>
    <cellStyle name="Currency 2 3 2 4" xfId="4251" xr:uid="{00000000-0005-0000-0000-0000A0100000}"/>
    <cellStyle name="Currency 2 3 2 4 10" xfId="4252" xr:uid="{00000000-0005-0000-0000-0000A1100000}"/>
    <cellStyle name="Currency 2 3 2 4 10 2" xfId="4253" xr:uid="{00000000-0005-0000-0000-0000A2100000}"/>
    <cellStyle name="Currency 2 3 2 4 11" xfId="4254" xr:uid="{00000000-0005-0000-0000-0000A3100000}"/>
    <cellStyle name="Currency 2 3 2 4 11 2" xfId="4255" xr:uid="{00000000-0005-0000-0000-0000A4100000}"/>
    <cellStyle name="Currency 2 3 2 4 12" xfId="4256" xr:uid="{00000000-0005-0000-0000-0000A5100000}"/>
    <cellStyle name="Currency 2 3 2 4 13" xfId="4257" xr:uid="{00000000-0005-0000-0000-0000A6100000}"/>
    <cellStyle name="Currency 2 3 2 4 14" xfId="4258" xr:uid="{00000000-0005-0000-0000-0000A7100000}"/>
    <cellStyle name="Currency 2 3 2 4 15" xfId="4259" xr:uid="{00000000-0005-0000-0000-0000A8100000}"/>
    <cellStyle name="Currency 2 3 2 4 2" xfId="4260" xr:uid="{00000000-0005-0000-0000-0000A9100000}"/>
    <cellStyle name="Currency 2 3 2 4 2 10" xfId="4261" xr:uid="{00000000-0005-0000-0000-0000AA100000}"/>
    <cellStyle name="Currency 2 3 2 4 2 11" xfId="4262" xr:uid="{00000000-0005-0000-0000-0000AB100000}"/>
    <cellStyle name="Currency 2 3 2 4 2 12" xfId="4263" xr:uid="{00000000-0005-0000-0000-0000AC100000}"/>
    <cellStyle name="Currency 2 3 2 4 2 13" xfId="4264" xr:uid="{00000000-0005-0000-0000-0000AD100000}"/>
    <cellStyle name="Currency 2 3 2 4 2 2" xfId="4265" xr:uid="{00000000-0005-0000-0000-0000AE100000}"/>
    <cellStyle name="Currency 2 3 2 4 2 2 2" xfId="4266" xr:uid="{00000000-0005-0000-0000-0000AF100000}"/>
    <cellStyle name="Currency 2 3 2 4 2 2 2 2" xfId="4267" xr:uid="{00000000-0005-0000-0000-0000B0100000}"/>
    <cellStyle name="Currency 2 3 2 4 2 2 2 3" xfId="4268" xr:uid="{00000000-0005-0000-0000-0000B1100000}"/>
    <cellStyle name="Currency 2 3 2 4 2 2 3" xfId="4269" xr:uid="{00000000-0005-0000-0000-0000B2100000}"/>
    <cellStyle name="Currency 2 3 2 4 2 2 3 2" xfId="4270" xr:uid="{00000000-0005-0000-0000-0000B3100000}"/>
    <cellStyle name="Currency 2 3 2 4 2 2 4" xfId="4271" xr:uid="{00000000-0005-0000-0000-0000B4100000}"/>
    <cellStyle name="Currency 2 3 2 4 2 2 5" xfId="4272" xr:uid="{00000000-0005-0000-0000-0000B5100000}"/>
    <cellStyle name="Currency 2 3 2 4 2 2 6" xfId="4273" xr:uid="{00000000-0005-0000-0000-0000B6100000}"/>
    <cellStyle name="Currency 2 3 2 4 2 3" xfId="4274" xr:uid="{00000000-0005-0000-0000-0000B7100000}"/>
    <cellStyle name="Currency 2 3 2 4 2 3 2" xfId="4275" xr:uid="{00000000-0005-0000-0000-0000B8100000}"/>
    <cellStyle name="Currency 2 3 2 4 2 3 2 2" xfId="4276" xr:uid="{00000000-0005-0000-0000-0000B9100000}"/>
    <cellStyle name="Currency 2 3 2 4 2 3 2 3" xfId="4277" xr:uid="{00000000-0005-0000-0000-0000BA100000}"/>
    <cellStyle name="Currency 2 3 2 4 2 3 3" xfId="4278" xr:uid="{00000000-0005-0000-0000-0000BB100000}"/>
    <cellStyle name="Currency 2 3 2 4 2 3 3 2" xfId="4279" xr:uid="{00000000-0005-0000-0000-0000BC100000}"/>
    <cellStyle name="Currency 2 3 2 4 2 3 4" xfId="4280" xr:uid="{00000000-0005-0000-0000-0000BD100000}"/>
    <cellStyle name="Currency 2 3 2 4 2 3 5" xfId="4281" xr:uid="{00000000-0005-0000-0000-0000BE100000}"/>
    <cellStyle name="Currency 2 3 2 4 2 3 6" xfId="4282" xr:uid="{00000000-0005-0000-0000-0000BF100000}"/>
    <cellStyle name="Currency 2 3 2 4 2 4" xfId="4283" xr:uid="{00000000-0005-0000-0000-0000C0100000}"/>
    <cellStyle name="Currency 2 3 2 4 2 4 2" xfId="4284" xr:uid="{00000000-0005-0000-0000-0000C1100000}"/>
    <cellStyle name="Currency 2 3 2 4 2 4 2 2" xfId="4285" xr:uid="{00000000-0005-0000-0000-0000C2100000}"/>
    <cellStyle name="Currency 2 3 2 4 2 4 2 3" xfId="4286" xr:uid="{00000000-0005-0000-0000-0000C3100000}"/>
    <cellStyle name="Currency 2 3 2 4 2 4 3" xfId="4287" xr:uid="{00000000-0005-0000-0000-0000C4100000}"/>
    <cellStyle name="Currency 2 3 2 4 2 4 3 2" xfId="4288" xr:uid="{00000000-0005-0000-0000-0000C5100000}"/>
    <cellStyle name="Currency 2 3 2 4 2 4 4" xfId="4289" xr:uid="{00000000-0005-0000-0000-0000C6100000}"/>
    <cellStyle name="Currency 2 3 2 4 2 4 5" xfId="4290" xr:uid="{00000000-0005-0000-0000-0000C7100000}"/>
    <cellStyle name="Currency 2 3 2 4 2 4 6" xfId="4291" xr:uid="{00000000-0005-0000-0000-0000C8100000}"/>
    <cellStyle name="Currency 2 3 2 4 2 5" xfId="4292" xr:uid="{00000000-0005-0000-0000-0000C9100000}"/>
    <cellStyle name="Currency 2 3 2 4 2 5 2" xfId="4293" xr:uid="{00000000-0005-0000-0000-0000CA100000}"/>
    <cellStyle name="Currency 2 3 2 4 2 5 2 2" xfId="4294" xr:uid="{00000000-0005-0000-0000-0000CB100000}"/>
    <cellStyle name="Currency 2 3 2 4 2 5 3" xfId="4295" xr:uid="{00000000-0005-0000-0000-0000CC100000}"/>
    <cellStyle name="Currency 2 3 2 4 2 5 4" xfId="4296" xr:uid="{00000000-0005-0000-0000-0000CD100000}"/>
    <cellStyle name="Currency 2 3 2 4 2 6" xfId="4297" xr:uid="{00000000-0005-0000-0000-0000CE100000}"/>
    <cellStyle name="Currency 2 3 2 4 2 6 2" xfId="4298" xr:uid="{00000000-0005-0000-0000-0000CF100000}"/>
    <cellStyle name="Currency 2 3 2 4 2 6 2 2" xfId="4299" xr:uid="{00000000-0005-0000-0000-0000D0100000}"/>
    <cellStyle name="Currency 2 3 2 4 2 6 3" xfId="4300" xr:uid="{00000000-0005-0000-0000-0000D1100000}"/>
    <cellStyle name="Currency 2 3 2 4 2 6 4" xfId="4301" xr:uid="{00000000-0005-0000-0000-0000D2100000}"/>
    <cellStyle name="Currency 2 3 2 4 2 7" xfId="4302" xr:uid="{00000000-0005-0000-0000-0000D3100000}"/>
    <cellStyle name="Currency 2 3 2 4 2 7 2" xfId="4303" xr:uid="{00000000-0005-0000-0000-0000D4100000}"/>
    <cellStyle name="Currency 2 3 2 4 2 8" xfId="4304" xr:uid="{00000000-0005-0000-0000-0000D5100000}"/>
    <cellStyle name="Currency 2 3 2 4 2 8 2" xfId="4305" xr:uid="{00000000-0005-0000-0000-0000D6100000}"/>
    <cellStyle name="Currency 2 3 2 4 2 9" xfId="4306" xr:uid="{00000000-0005-0000-0000-0000D7100000}"/>
    <cellStyle name="Currency 2 3 2 4 2 9 2" xfId="4307" xr:uid="{00000000-0005-0000-0000-0000D8100000}"/>
    <cellStyle name="Currency 2 3 2 4 3" xfId="4308" xr:uid="{00000000-0005-0000-0000-0000D9100000}"/>
    <cellStyle name="Currency 2 3 2 4 3 10" xfId="4309" xr:uid="{00000000-0005-0000-0000-0000DA100000}"/>
    <cellStyle name="Currency 2 3 2 4 3 11" xfId="4310" xr:uid="{00000000-0005-0000-0000-0000DB100000}"/>
    <cellStyle name="Currency 2 3 2 4 3 12" xfId="4311" xr:uid="{00000000-0005-0000-0000-0000DC100000}"/>
    <cellStyle name="Currency 2 3 2 4 3 13" xfId="4312" xr:uid="{00000000-0005-0000-0000-0000DD100000}"/>
    <cellStyle name="Currency 2 3 2 4 3 2" xfId="4313" xr:uid="{00000000-0005-0000-0000-0000DE100000}"/>
    <cellStyle name="Currency 2 3 2 4 3 2 2" xfId="4314" xr:uid="{00000000-0005-0000-0000-0000DF100000}"/>
    <cellStyle name="Currency 2 3 2 4 3 2 2 2" xfId="4315" xr:uid="{00000000-0005-0000-0000-0000E0100000}"/>
    <cellStyle name="Currency 2 3 2 4 3 2 2 3" xfId="4316" xr:uid="{00000000-0005-0000-0000-0000E1100000}"/>
    <cellStyle name="Currency 2 3 2 4 3 2 3" xfId="4317" xr:uid="{00000000-0005-0000-0000-0000E2100000}"/>
    <cellStyle name="Currency 2 3 2 4 3 2 3 2" xfId="4318" xr:uid="{00000000-0005-0000-0000-0000E3100000}"/>
    <cellStyle name="Currency 2 3 2 4 3 2 4" xfId="4319" xr:uid="{00000000-0005-0000-0000-0000E4100000}"/>
    <cellStyle name="Currency 2 3 2 4 3 2 5" xfId="4320" xr:uid="{00000000-0005-0000-0000-0000E5100000}"/>
    <cellStyle name="Currency 2 3 2 4 3 2 6" xfId="4321" xr:uid="{00000000-0005-0000-0000-0000E6100000}"/>
    <cellStyle name="Currency 2 3 2 4 3 3" xfId="4322" xr:uid="{00000000-0005-0000-0000-0000E7100000}"/>
    <cellStyle name="Currency 2 3 2 4 3 3 2" xfId="4323" xr:uid="{00000000-0005-0000-0000-0000E8100000}"/>
    <cellStyle name="Currency 2 3 2 4 3 3 2 2" xfId="4324" xr:uid="{00000000-0005-0000-0000-0000E9100000}"/>
    <cellStyle name="Currency 2 3 2 4 3 3 2 3" xfId="4325" xr:uid="{00000000-0005-0000-0000-0000EA100000}"/>
    <cellStyle name="Currency 2 3 2 4 3 3 3" xfId="4326" xr:uid="{00000000-0005-0000-0000-0000EB100000}"/>
    <cellStyle name="Currency 2 3 2 4 3 3 3 2" xfId="4327" xr:uid="{00000000-0005-0000-0000-0000EC100000}"/>
    <cellStyle name="Currency 2 3 2 4 3 3 4" xfId="4328" xr:uid="{00000000-0005-0000-0000-0000ED100000}"/>
    <cellStyle name="Currency 2 3 2 4 3 3 5" xfId="4329" xr:uid="{00000000-0005-0000-0000-0000EE100000}"/>
    <cellStyle name="Currency 2 3 2 4 3 3 6" xfId="4330" xr:uid="{00000000-0005-0000-0000-0000EF100000}"/>
    <cellStyle name="Currency 2 3 2 4 3 4" xfId="4331" xr:uid="{00000000-0005-0000-0000-0000F0100000}"/>
    <cellStyle name="Currency 2 3 2 4 3 4 2" xfId="4332" xr:uid="{00000000-0005-0000-0000-0000F1100000}"/>
    <cellStyle name="Currency 2 3 2 4 3 4 2 2" xfId="4333" xr:uid="{00000000-0005-0000-0000-0000F2100000}"/>
    <cellStyle name="Currency 2 3 2 4 3 4 2 3" xfId="4334" xr:uid="{00000000-0005-0000-0000-0000F3100000}"/>
    <cellStyle name="Currency 2 3 2 4 3 4 3" xfId="4335" xr:uid="{00000000-0005-0000-0000-0000F4100000}"/>
    <cellStyle name="Currency 2 3 2 4 3 4 3 2" xfId="4336" xr:uid="{00000000-0005-0000-0000-0000F5100000}"/>
    <cellStyle name="Currency 2 3 2 4 3 4 4" xfId="4337" xr:uid="{00000000-0005-0000-0000-0000F6100000}"/>
    <cellStyle name="Currency 2 3 2 4 3 4 5" xfId="4338" xr:uid="{00000000-0005-0000-0000-0000F7100000}"/>
    <cellStyle name="Currency 2 3 2 4 3 4 6" xfId="4339" xr:uid="{00000000-0005-0000-0000-0000F8100000}"/>
    <cellStyle name="Currency 2 3 2 4 3 5" xfId="4340" xr:uid="{00000000-0005-0000-0000-0000F9100000}"/>
    <cellStyle name="Currency 2 3 2 4 3 5 2" xfId="4341" xr:uid="{00000000-0005-0000-0000-0000FA100000}"/>
    <cellStyle name="Currency 2 3 2 4 3 5 2 2" xfId="4342" xr:uid="{00000000-0005-0000-0000-0000FB100000}"/>
    <cellStyle name="Currency 2 3 2 4 3 5 3" xfId="4343" xr:uid="{00000000-0005-0000-0000-0000FC100000}"/>
    <cellStyle name="Currency 2 3 2 4 3 5 4" xfId="4344" xr:uid="{00000000-0005-0000-0000-0000FD100000}"/>
    <cellStyle name="Currency 2 3 2 4 3 6" xfId="4345" xr:uid="{00000000-0005-0000-0000-0000FE100000}"/>
    <cellStyle name="Currency 2 3 2 4 3 6 2" xfId="4346" xr:uid="{00000000-0005-0000-0000-0000FF100000}"/>
    <cellStyle name="Currency 2 3 2 4 3 6 2 2" xfId="4347" xr:uid="{00000000-0005-0000-0000-000000110000}"/>
    <cellStyle name="Currency 2 3 2 4 3 6 3" xfId="4348" xr:uid="{00000000-0005-0000-0000-000001110000}"/>
    <cellStyle name="Currency 2 3 2 4 3 6 4" xfId="4349" xr:uid="{00000000-0005-0000-0000-000002110000}"/>
    <cellStyle name="Currency 2 3 2 4 3 7" xfId="4350" xr:uid="{00000000-0005-0000-0000-000003110000}"/>
    <cellStyle name="Currency 2 3 2 4 3 7 2" xfId="4351" xr:uid="{00000000-0005-0000-0000-000004110000}"/>
    <cellStyle name="Currency 2 3 2 4 3 8" xfId="4352" xr:uid="{00000000-0005-0000-0000-000005110000}"/>
    <cellStyle name="Currency 2 3 2 4 3 8 2" xfId="4353" xr:uid="{00000000-0005-0000-0000-000006110000}"/>
    <cellStyle name="Currency 2 3 2 4 3 9" xfId="4354" xr:uid="{00000000-0005-0000-0000-000007110000}"/>
    <cellStyle name="Currency 2 3 2 4 3 9 2" xfId="4355" xr:uid="{00000000-0005-0000-0000-000008110000}"/>
    <cellStyle name="Currency 2 3 2 4 4" xfId="4356" xr:uid="{00000000-0005-0000-0000-000009110000}"/>
    <cellStyle name="Currency 2 3 2 4 4 2" xfId="4357" xr:uid="{00000000-0005-0000-0000-00000A110000}"/>
    <cellStyle name="Currency 2 3 2 4 4 2 2" xfId="4358" xr:uid="{00000000-0005-0000-0000-00000B110000}"/>
    <cellStyle name="Currency 2 3 2 4 4 2 3" xfId="4359" xr:uid="{00000000-0005-0000-0000-00000C110000}"/>
    <cellStyle name="Currency 2 3 2 4 4 3" xfId="4360" xr:uid="{00000000-0005-0000-0000-00000D110000}"/>
    <cellStyle name="Currency 2 3 2 4 4 3 2" xfId="4361" xr:uid="{00000000-0005-0000-0000-00000E110000}"/>
    <cellStyle name="Currency 2 3 2 4 4 4" xfId="4362" xr:uid="{00000000-0005-0000-0000-00000F110000}"/>
    <cellStyle name="Currency 2 3 2 4 4 5" xfId="4363" xr:uid="{00000000-0005-0000-0000-000010110000}"/>
    <cellStyle name="Currency 2 3 2 4 4 6" xfId="4364" xr:uid="{00000000-0005-0000-0000-000011110000}"/>
    <cellStyle name="Currency 2 3 2 4 4 7" xfId="4365" xr:uid="{00000000-0005-0000-0000-000012110000}"/>
    <cellStyle name="Currency 2 3 2 4 5" xfId="4366" xr:uid="{00000000-0005-0000-0000-000013110000}"/>
    <cellStyle name="Currency 2 3 2 4 5 2" xfId="4367" xr:uid="{00000000-0005-0000-0000-000014110000}"/>
    <cellStyle name="Currency 2 3 2 4 5 2 2" xfId="4368" xr:uid="{00000000-0005-0000-0000-000015110000}"/>
    <cellStyle name="Currency 2 3 2 4 5 2 3" xfId="4369" xr:uid="{00000000-0005-0000-0000-000016110000}"/>
    <cellStyle name="Currency 2 3 2 4 5 3" xfId="4370" xr:uid="{00000000-0005-0000-0000-000017110000}"/>
    <cellStyle name="Currency 2 3 2 4 5 3 2" xfId="4371" xr:uid="{00000000-0005-0000-0000-000018110000}"/>
    <cellStyle name="Currency 2 3 2 4 5 4" xfId="4372" xr:uid="{00000000-0005-0000-0000-000019110000}"/>
    <cellStyle name="Currency 2 3 2 4 5 5" xfId="4373" xr:uid="{00000000-0005-0000-0000-00001A110000}"/>
    <cellStyle name="Currency 2 3 2 4 5 6" xfId="4374" xr:uid="{00000000-0005-0000-0000-00001B110000}"/>
    <cellStyle name="Currency 2 3 2 4 6" xfId="4375" xr:uid="{00000000-0005-0000-0000-00001C110000}"/>
    <cellStyle name="Currency 2 3 2 4 6 2" xfId="4376" xr:uid="{00000000-0005-0000-0000-00001D110000}"/>
    <cellStyle name="Currency 2 3 2 4 6 2 2" xfId="4377" xr:uid="{00000000-0005-0000-0000-00001E110000}"/>
    <cellStyle name="Currency 2 3 2 4 6 2 3" xfId="4378" xr:uid="{00000000-0005-0000-0000-00001F110000}"/>
    <cellStyle name="Currency 2 3 2 4 6 3" xfId="4379" xr:uid="{00000000-0005-0000-0000-000020110000}"/>
    <cellStyle name="Currency 2 3 2 4 6 3 2" xfId="4380" xr:uid="{00000000-0005-0000-0000-000021110000}"/>
    <cellStyle name="Currency 2 3 2 4 6 4" xfId="4381" xr:uid="{00000000-0005-0000-0000-000022110000}"/>
    <cellStyle name="Currency 2 3 2 4 6 5" xfId="4382" xr:uid="{00000000-0005-0000-0000-000023110000}"/>
    <cellStyle name="Currency 2 3 2 4 6 6" xfId="4383" xr:uid="{00000000-0005-0000-0000-000024110000}"/>
    <cellStyle name="Currency 2 3 2 4 7" xfId="4384" xr:uid="{00000000-0005-0000-0000-000025110000}"/>
    <cellStyle name="Currency 2 3 2 4 7 2" xfId="4385" xr:uid="{00000000-0005-0000-0000-000026110000}"/>
    <cellStyle name="Currency 2 3 2 4 7 2 2" xfId="4386" xr:uid="{00000000-0005-0000-0000-000027110000}"/>
    <cellStyle name="Currency 2 3 2 4 7 3" xfId="4387" xr:uid="{00000000-0005-0000-0000-000028110000}"/>
    <cellStyle name="Currency 2 3 2 4 7 4" xfId="4388" xr:uid="{00000000-0005-0000-0000-000029110000}"/>
    <cellStyle name="Currency 2 3 2 4 8" xfId="4389" xr:uid="{00000000-0005-0000-0000-00002A110000}"/>
    <cellStyle name="Currency 2 3 2 4 8 2" xfId="4390" xr:uid="{00000000-0005-0000-0000-00002B110000}"/>
    <cellStyle name="Currency 2 3 2 4 8 2 2" xfId="4391" xr:uid="{00000000-0005-0000-0000-00002C110000}"/>
    <cellStyle name="Currency 2 3 2 4 8 3" xfId="4392" xr:uid="{00000000-0005-0000-0000-00002D110000}"/>
    <cellStyle name="Currency 2 3 2 4 8 4" xfId="4393" xr:uid="{00000000-0005-0000-0000-00002E110000}"/>
    <cellStyle name="Currency 2 3 2 4 9" xfId="4394" xr:uid="{00000000-0005-0000-0000-00002F110000}"/>
    <cellStyle name="Currency 2 3 2 4 9 2" xfId="4395" xr:uid="{00000000-0005-0000-0000-000030110000}"/>
    <cellStyle name="Currency 2 3 2 5" xfId="4396" xr:uid="{00000000-0005-0000-0000-000031110000}"/>
    <cellStyle name="Currency 2 3 2 5 10" xfId="4397" xr:uid="{00000000-0005-0000-0000-000032110000}"/>
    <cellStyle name="Currency 2 3 2 5 10 2" xfId="4398" xr:uid="{00000000-0005-0000-0000-000033110000}"/>
    <cellStyle name="Currency 2 3 2 5 11" xfId="4399" xr:uid="{00000000-0005-0000-0000-000034110000}"/>
    <cellStyle name="Currency 2 3 2 5 11 2" xfId="4400" xr:uid="{00000000-0005-0000-0000-000035110000}"/>
    <cellStyle name="Currency 2 3 2 5 12" xfId="4401" xr:uid="{00000000-0005-0000-0000-000036110000}"/>
    <cellStyle name="Currency 2 3 2 5 13" xfId="4402" xr:uid="{00000000-0005-0000-0000-000037110000}"/>
    <cellStyle name="Currency 2 3 2 5 14" xfId="4403" xr:uid="{00000000-0005-0000-0000-000038110000}"/>
    <cellStyle name="Currency 2 3 2 5 15" xfId="4404" xr:uid="{00000000-0005-0000-0000-000039110000}"/>
    <cellStyle name="Currency 2 3 2 5 2" xfId="4405" xr:uid="{00000000-0005-0000-0000-00003A110000}"/>
    <cellStyle name="Currency 2 3 2 5 2 10" xfId="4406" xr:uid="{00000000-0005-0000-0000-00003B110000}"/>
    <cellStyle name="Currency 2 3 2 5 2 11" xfId="4407" xr:uid="{00000000-0005-0000-0000-00003C110000}"/>
    <cellStyle name="Currency 2 3 2 5 2 12" xfId="4408" xr:uid="{00000000-0005-0000-0000-00003D110000}"/>
    <cellStyle name="Currency 2 3 2 5 2 13" xfId="4409" xr:uid="{00000000-0005-0000-0000-00003E110000}"/>
    <cellStyle name="Currency 2 3 2 5 2 2" xfId="4410" xr:uid="{00000000-0005-0000-0000-00003F110000}"/>
    <cellStyle name="Currency 2 3 2 5 2 2 2" xfId="4411" xr:uid="{00000000-0005-0000-0000-000040110000}"/>
    <cellStyle name="Currency 2 3 2 5 2 2 2 2" xfId="4412" xr:uid="{00000000-0005-0000-0000-000041110000}"/>
    <cellStyle name="Currency 2 3 2 5 2 2 2 3" xfId="4413" xr:uid="{00000000-0005-0000-0000-000042110000}"/>
    <cellStyle name="Currency 2 3 2 5 2 2 3" xfId="4414" xr:uid="{00000000-0005-0000-0000-000043110000}"/>
    <cellStyle name="Currency 2 3 2 5 2 2 3 2" xfId="4415" xr:uid="{00000000-0005-0000-0000-000044110000}"/>
    <cellStyle name="Currency 2 3 2 5 2 2 4" xfId="4416" xr:uid="{00000000-0005-0000-0000-000045110000}"/>
    <cellStyle name="Currency 2 3 2 5 2 2 5" xfId="4417" xr:uid="{00000000-0005-0000-0000-000046110000}"/>
    <cellStyle name="Currency 2 3 2 5 2 2 6" xfId="4418" xr:uid="{00000000-0005-0000-0000-000047110000}"/>
    <cellStyle name="Currency 2 3 2 5 2 3" xfId="4419" xr:uid="{00000000-0005-0000-0000-000048110000}"/>
    <cellStyle name="Currency 2 3 2 5 2 3 2" xfId="4420" xr:uid="{00000000-0005-0000-0000-000049110000}"/>
    <cellStyle name="Currency 2 3 2 5 2 3 2 2" xfId="4421" xr:uid="{00000000-0005-0000-0000-00004A110000}"/>
    <cellStyle name="Currency 2 3 2 5 2 3 2 3" xfId="4422" xr:uid="{00000000-0005-0000-0000-00004B110000}"/>
    <cellStyle name="Currency 2 3 2 5 2 3 3" xfId="4423" xr:uid="{00000000-0005-0000-0000-00004C110000}"/>
    <cellStyle name="Currency 2 3 2 5 2 3 3 2" xfId="4424" xr:uid="{00000000-0005-0000-0000-00004D110000}"/>
    <cellStyle name="Currency 2 3 2 5 2 3 4" xfId="4425" xr:uid="{00000000-0005-0000-0000-00004E110000}"/>
    <cellStyle name="Currency 2 3 2 5 2 3 5" xfId="4426" xr:uid="{00000000-0005-0000-0000-00004F110000}"/>
    <cellStyle name="Currency 2 3 2 5 2 3 6" xfId="4427" xr:uid="{00000000-0005-0000-0000-000050110000}"/>
    <cellStyle name="Currency 2 3 2 5 2 4" xfId="4428" xr:uid="{00000000-0005-0000-0000-000051110000}"/>
    <cellStyle name="Currency 2 3 2 5 2 4 2" xfId="4429" xr:uid="{00000000-0005-0000-0000-000052110000}"/>
    <cellStyle name="Currency 2 3 2 5 2 4 2 2" xfId="4430" xr:uid="{00000000-0005-0000-0000-000053110000}"/>
    <cellStyle name="Currency 2 3 2 5 2 4 2 3" xfId="4431" xr:uid="{00000000-0005-0000-0000-000054110000}"/>
    <cellStyle name="Currency 2 3 2 5 2 4 3" xfId="4432" xr:uid="{00000000-0005-0000-0000-000055110000}"/>
    <cellStyle name="Currency 2 3 2 5 2 4 3 2" xfId="4433" xr:uid="{00000000-0005-0000-0000-000056110000}"/>
    <cellStyle name="Currency 2 3 2 5 2 4 4" xfId="4434" xr:uid="{00000000-0005-0000-0000-000057110000}"/>
    <cellStyle name="Currency 2 3 2 5 2 4 5" xfId="4435" xr:uid="{00000000-0005-0000-0000-000058110000}"/>
    <cellStyle name="Currency 2 3 2 5 2 4 6" xfId="4436" xr:uid="{00000000-0005-0000-0000-000059110000}"/>
    <cellStyle name="Currency 2 3 2 5 2 5" xfId="4437" xr:uid="{00000000-0005-0000-0000-00005A110000}"/>
    <cellStyle name="Currency 2 3 2 5 2 5 2" xfId="4438" xr:uid="{00000000-0005-0000-0000-00005B110000}"/>
    <cellStyle name="Currency 2 3 2 5 2 5 2 2" xfId="4439" xr:uid="{00000000-0005-0000-0000-00005C110000}"/>
    <cellStyle name="Currency 2 3 2 5 2 5 3" xfId="4440" xr:uid="{00000000-0005-0000-0000-00005D110000}"/>
    <cellStyle name="Currency 2 3 2 5 2 5 4" xfId="4441" xr:uid="{00000000-0005-0000-0000-00005E110000}"/>
    <cellStyle name="Currency 2 3 2 5 2 6" xfId="4442" xr:uid="{00000000-0005-0000-0000-00005F110000}"/>
    <cellStyle name="Currency 2 3 2 5 2 6 2" xfId="4443" xr:uid="{00000000-0005-0000-0000-000060110000}"/>
    <cellStyle name="Currency 2 3 2 5 2 6 2 2" xfId="4444" xr:uid="{00000000-0005-0000-0000-000061110000}"/>
    <cellStyle name="Currency 2 3 2 5 2 6 3" xfId="4445" xr:uid="{00000000-0005-0000-0000-000062110000}"/>
    <cellStyle name="Currency 2 3 2 5 2 6 4" xfId="4446" xr:uid="{00000000-0005-0000-0000-000063110000}"/>
    <cellStyle name="Currency 2 3 2 5 2 7" xfId="4447" xr:uid="{00000000-0005-0000-0000-000064110000}"/>
    <cellStyle name="Currency 2 3 2 5 2 7 2" xfId="4448" xr:uid="{00000000-0005-0000-0000-000065110000}"/>
    <cellStyle name="Currency 2 3 2 5 2 8" xfId="4449" xr:uid="{00000000-0005-0000-0000-000066110000}"/>
    <cellStyle name="Currency 2 3 2 5 2 8 2" xfId="4450" xr:uid="{00000000-0005-0000-0000-000067110000}"/>
    <cellStyle name="Currency 2 3 2 5 2 9" xfId="4451" xr:uid="{00000000-0005-0000-0000-000068110000}"/>
    <cellStyle name="Currency 2 3 2 5 2 9 2" xfId="4452" xr:uid="{00000000-0005-0000-0000-000069110000}"/>
    <cellStyle name="Currency 2 3 2 5 3" xfId="4453" xr:uid="{00000000-0005-0000-0000-00006A110000}"/>
    <cellStyle name="Currency 2 3 2 5 3 10" xfId="4454" xr:uid="{00000000-0005-0000-0000-00006B110000}"/>
    <cellStyle name="Currency 2 3 2 5 3 11" xfId="4455" xr:uid="{00000000-0005-0000-0000-00006C110000}"/>
    <cellStyle name="Currency 2 3 2 5 3 12" xfId="4456" xr:uid="{00000000-0005-0000-0000-00006D110000}"/>
    <cellStyle name="Currency 2 3 2 5 3 13" xfId="4457" xr:uid="{00000000-0005-0000-0000-00006E110000}"/>
    <cellStyle name="Currency 2 3 2 5 3 2" xfId="4458" xr:uid="{00000000-0005-0000-0000-00006F110000}"/>
    <cellStyle name="Currency 2 3 2 5 3 2 2" xfId="4459" xr:uid="{00000000-0005-0000-0000-000070110000}"/>
    <cellStyle name="Currency 2 3 2 5 3 2 2 2" xfId="4460" xr:uid="{00000000-0005-0000-0000-000071110000}"/>
    <cellStyle name="Currency 2 3 2 5 3 2 2 3" xfId="4461" xr:uid="{00000000-0005-0000-0000-000072110000}"/>
    <cellStyle name="Currency 2 3 2 5 3 2 3" xfId="4462" xr:uid="{00000000-0005-0000-0000-000073110000}"/>
    <cellStyle name="Currency 2 3 2 5 3 2 3 2" xfId="4463" xr:uid="{00000000-0005-0000-0000-000074110000}"/>
    <cellStyle name="Currency 2 3 2 5 3 2 4" xfId="4464" xr:uid="{00000000-0005-0000-0000-000075110000}"/>
    <cellStyle name="Currency 2 3 2 5 3 2 5" xfId="4465" xr:uid="{00000000-0005-0000-0000-000076110000}"/>
    <cellStyle name="Currency 2 3 2 5 3 2 6" xfId="4466" xr:uid="{00000000-0005-0000-0000-000077110000}"/>
    <cellStyle name="Currency 2 3 2 5 3 3" xfId="4467" xr:uid="{00000000-0005-0000-0000-000078110000}"/>
    <cellStyle name="Currency 2 3 2 5 3 3 2" xfId="4468" xr:uid="{00000000-0005-0000-0000-000079110000}"/>
    <cellStyle name="Currency 2 3 2 5 3 3 2 2" xfId="4469" xr:uid="{00000000-0005-0000-0000-00007A110000}"/>
    <cellStyle name="Currency 2 3 2 5 3 3 2 3" xfId="4470" xr:uid="{00000000-0005-0000-0000-00007B110000}"/>
    <cellStyle name="Currency 2 3 2 5 3 3 3" xfId="4471" xr:uid="{00000000-0005-0000-0000-00007C110000}"/>
    <cellStyle name="Currency 2 3 2 5 3 3 3 2" xfId="4472" xr:uid="{00000000-0005-0000-0000-00007D110000}"/>
    <cellStyle name="Currency 2 3 2 5 3 3 4" xfId="4473" xr:uid="{00000000-0005-0000-0000-00007E110000}"/>
    <cellStyle name="Currency 2 3 2 5 3 3 5" xfId="4474" xr:uid="{00000000-0005-0000-0000-00007F110000}"/>
    <cellStyle name="Currency 2 3 2 5 3 3 6" xfId="4475" xr:uid="{00000000-0005-0000-0000-000080110000}"/>
    <cellStyle name="Currency 2 3 2 5 3 4" xfId="4476" xr:uid="{00000000-0005-0000-0000-000081110000}"/>
    <cellStyle name="Currency 2 3 2 5 3 4 2" xfId="4477" xr:uid="{00000000-0005-0000-0000-000082110000}"/>
    <cellStyle name="Currency 2 3 2 5 3 4 2 2" xfId="4478" xr:uid="{00000000-0005-0000-0000-000083110000}"/>
    <cellStyle name="Currency 2 3 2 5 3 4 2 3" xfId="4479" xr:uid="{00000000-0005-0000-0000-000084110000}"/>
    <cellStyle name="Currency 2 3 2 5 3 4 3" xfId="4480" xr:uid="{00000000-0005-0000-0000-000085110000}"/>
    <cellStyle name="Currency 2 3 2 5 3 4 3 2" xfId="4481" xr:uid="{00000000-0005-0000-0000-000086110000}"/>
    <cellStyle name="Currency 2 3 2 5 3 4 4" xfId="4482" xr:uid="{00000000-0005-0000-0000-000087110000}"/>
    <cellStyle name="Currency 2 3 2 5 3 4 5" xfId="4483" xr:uid="{00000000-0005-0000-0000-000088110000}"/>
    <cellStyle name="Currency 2 3 2 5 3 4 6" xfId="4484" xr:uid="{00000000-0005-0000-0000-000089110000}"/>
    <cellStyle name="Currency 2 3 2 5 3 5" xfId="4485" xr:uid="{00000000-0005-0000-0000-00008A110000}"/>
    <cellStyle name="Currency 2 3 2 5 3 5 2" xfId="4486" xr:uid="{00000000-0005-0000-0000-00008B110000}"/>
    <cellStyle name="Currency 2 3 2 5 3 5 2 2" xfId="4487" xr:uid="{00000000-0005-0000-0000-00008C110000}"/>
    <cellStyle name="Currency 2 3 2 5 3 5 3" xfId="4488" xr:uid="{00000000-0005-0000-0000-00008D110000}"/>
    <cellStyle name="Currency 2 3 2 5 3 5 4" xfId="4489" xr:uid="{00000000-0005-0000-0000-00008E110000}"/>
    <cellStyle name="Currency 2 3 2 5 3 6" xfId="4490" xr:uid="{00000000-0005-0000-0000-00008F110000}"/>
    <cellStyle name="Currency 2 3 2 5 3 6 2" xfId="4491" xr:uid="{00000000-0005-0000-0000-000090110000}"/>
    <cellStyle name="Currency 2 3 2 5 3 6 2 2" xfId="4492" xr:uid="{00000000-0005-0000-0000-000091110000}"/>
    <cellStyle name="Currency 2 3 2 5 3 6 3" xfId="4493" xr:uid="{00000000-0005-0000-0000-000092110000}"/>
    <cellStyle name="Currency 2 3 2 5 3 6 4" xfId="4494" xr:uid="{00000000-0005-0000-0000-000093110000}"/>
    <cellStyle name="Currency 2 3 2 5 3 7" xfId="4495" xr:uid="{00000000-0005-0000-0000-000094110000}"/>
    <cellStyle name="Currency 2 3 2 5 3 7 2" xfId="4496" xr:uid="{00000000-0005-0000-0000-000095110000}"/>
    <cellStyle name="Currency 2 3 2 5 3 8" xfId="4497" xr:uid="{00000000-0005-0000-0000-000096110000}"/>
    <cellStyle name="Currency 2 3 2 5 3 8 2" xfId="4498" xr:uid="{00000000-0005-0000-0000-000097110000}"/>
    <cellStyle name="Currency 2 3 2 5 3 9" xfId="4499" xr:uid="{00000000-0005-0000-0000-000098110000}"/>
    <cellStyle name="Currency 2 3 2 5 3 9 2" xfId="4500" xr:uid="{00000000-0005-0000-0000-000099110000}"/>
    <cellStyle name="Currency 2 3 2 5 4" xfId="4501" xr:uid="{00000000-0005-0000-0000-00009A110000}"/>
    <cellStyle name="Currency 2 3 2 5 4 2" xfId="4502" xr:uid="{00000000-0005-0000-0000-00009B110000}"/>
    <cellStyle name="Currency 2 3 2 5 4 2 2" xfId="4503" xr:uid="{00000000-0005-0000-0000-00009C110000}"/>
    <cellStyle name="Currency 2 3 2 5 4 2 3" xfId="4504" xr:uid="{00000000-0005-0000-0000-00009D110000}"/>
    <cellStyle name="Currency 2 3 2 5 4 3" xfId="4505" xr:uid="{00000000-0005-0000-0000-00009E110000}"/>
    <cellStyle name="Currency 2 3 2 5 4 3 2" xfId="4506" xr:uid="{00000000-0005-0000-0000-00009F110000}"/>
    <cellStyle name="Currency 2 3 2 5 4 4" xfId="4507" xr:uid="{00000000-0005-0000-0000-0000A0110000}"/>
    <cellStyle name="Currency 2 3 2 5 4 5" xfId="4508" xr:uid="{00000000-0005-0000-0000-0000A1110000}"/>
    <cellStyle name="Currency 2 3 2 5 4 6" xfId="4509" xr:uid="{00000000-0005-0000-0000-0000A2110000}"/>
    <cellStyle name="Currency 2 3 2 5 4 7" xfId="4510" xr:uid="{00000000-0005-0000-0000-0000A3110000}"/>
    <cellStyle name="Currency 2 3 2 5 5" xfId="4511" xr:uid="{00000000-0005-0000-0000-0000A4110000}"/>
    <cellStyle name="Currency 2 3 2 5 5 2" xfId="4512" xr:uid="{00000000-0005-0000-0000-0000A5110000}"/>
    <cellStyle name="Currency 2 3 2 5 5 2 2" xfId="4513" xr:uid="{00000000-0005-0000-0000-0000A6110000}"/>
    <cellStyle name="Currency 2 3 2 5 5 2 3" xfId="4514" xr:uid="{00000000-0005-0000-0000-0000A7110000}"/>
    <cellStyle name="Currency 2 3 2 5 5 3" xfId="4515" xr:uid="{00000000-0005-0000-0000-0000A8110000}"/>
    <cellStyle name="Currency 2 3 2 5 5 3 2" xfId="4516" xr:uid="{00000000-0005-0000-0000-0000A9110000}"/>
    <cellStyle name="Currency 2 3 2 5 5 4" xfId="4517" xr:uid="{00000000-0005-0000-0000-0000AA110000}"/>
    <cellStyle name="Currency 2 3 2 5 5 5" xfId="4518" xr:uid="{00000000-0005-0000-0000-0000AB110000}"/>
    <cellStyle name="Currency 2 3 2 5 5 6" xfId="4519" xr:uid="{00000000-0005-0000-0000-0000AC110000}"/>
    <cellStyle name="Currency 2 3 2 5 6" xfId="4520" xr:uid="{00000000-0005-0000-0000-0000AD110000}"/>
    <cellStyle name="Currency 2 3 2 5 6 2" xfId="4521" xr:uid="{00000000-0005-0000-0000-0000AE110000}"/>
    <cellStyle name="Currency 2 3 2 5 6 2 2" xfId="4522" xr:uid="{00000000-0005-0000-0000-0000AF110000}"/>
    <cellStyle name="Currency 2 3 2 5 6 2 3" xfId="4523" xr:uid="{00000000-0005-0000-0000-0000B0110000}"/>
    <cellStyle name="Currency 2 3 2 5 6 3" xfId="4524" xr:uid="{00000000-0005-0000-0000-0000B1110000}"/>
    <cellStyle name="Currency 2 3 2 5 6 3 2" xfId="4525" xr:uid="{00000000-0005-0000-0000-0000B2110000}"/>
    <cellStyle name="Currency 2 3 2 5 6 4" xfId="4526" xr:uid="{00000000-0005-0000-0000-0000B3110000}"/>
    <cellStyle name="Currency 2 3 2 5 6 5" xfId="4527" xr:uid="{00000000-0005-0000-0000-0000B4110000}"/>
    <cellStyle name="Currency 2 3 2 5 6 6" xfId="4528" xr:uid="{00000000-0005-0000-0000-0000B5110000}"/>
    <cellStyle name="Currency 2 3 2 5 7" xfId="4529" xr:uid="{00000000-0005-0000-0000-0000B6110000}"/>
    <cellStyle name="Currency 2 3 2 5 7 2" xfId="4530" xr:uid="{00000000-0005-0000-0000-0000B7110000}"/>
    <cellStyle name="Currency 2 3 2 5 7 2 2" xfId="4531" xr:uid="{00000000-0005-0000-0000-0000B8110000}"/>
    <cellStyle name="Currency 2 3 2 5 7 3" xfId="4532" xr:uid="{00000000-0005-0000-0000-0000B9110000}"/>
    <cellStyle name="Currency 2 3 2 5 7 4" xfId="4533" xr:uid="{00000000-0005-0000-0000-0000BA110000}"/>
    <cellStyle name="Currency 2 3 2 5 8" xfId="4534" xr:uid="{00000000-0005-0000-0000-0000BB110000}"/>
    <cellStyle name="Currency 2 3 2 5 8 2" xfId="4535" xr:uid="{00000000-0005-0000-0000-0000BC110000}"/>
    <cellStyle name="Currency 2 3 2 5 8 2 2" xfId="4536" xr:uid="{00000000-0005-0000-0000-0000BD110000}"/>
    <cellStyle name="Currency 2 3 2 5 8 3" xfId="4537" xr:uid="{00000000-0005-0000-0000-0000BE110000}"/>
    <cellStyle name="Currency 2 3 2 5 8 4" xfId="4538" xr:uid="{00000000-0005-0000-0000-0000BF110000}"/>
    <cellStyle name="Currency 2 3 2 5 9" xfId="4539" xr:uid="{00000000-0005-0000-0000-0000C0110000}"/>
    <cellStyle name="Currency 2 3 2 5 9 2" xfId="4540" xr:uid="{00000000-0005-0000-0000-0000C1110000}"/>
    <cellStyle name="Currency 2 3 2 6" xfId="4541" xr:uid="{00000000-0005-0000-0000-0000C2110000}"/>
    <cellStyle name="Currency 2 3 2 6 10" xfId="4542" xr:uid="{00000000-0005-0000-0000-0000C3110000}"/>
    <cellStyle name="Currency 2 3 2 6 11" xfId="4543" xr:uid="{00000000-0005-0000-0000-0000C4110000}"/>
    <cellStyle name="Currency 2 3 2 6 12" xfId="4544" xr:uid="{00000000-0005-0000-0000-0000C5110000}"/>
    <cellStyle name="Currency 2 3 2 6 13" xfId="4545" xr:uid="{00000000-0005-0000-0000-0000C6110000}"/>
    <cellStyle name="Currency 2 3 2 6 2" xfId="4546" xr:uid="{00000000-0005-0000-0000-0000C7110000}"/>
    <cellStyle name="Currency 2 3 2 6 2 2" xfId="4547" xr:uid="{00000000-0005-0000-0000-0000C8110000}"/>
    <cellStyle name="Currency 2 3 2 6 2 2 2" xfId="4548" xr:uid="{00000000-0005-0000-0000-0000C9110000}"/>
    <cellStyle name="Currency 2 3 2 6 2 2 3" xfId="4549" xr:uid="{00000000-0005-0000-0000-0000CA110000}"/>
    <cellStyle name="Currency 2 3 2 6 2 3" xfId="4550" xr:uid="{00000000-0005-0000-0000-0000CB110000}"/>
    <cellStyle name="Currency 2 3 2 6 2 3 2" xfId="4551" xr:uid="{00000000-0005-0000-0000-0000CC110000}"/>
    <cellStyle name="Currency 2 3 2 6 2 4" xfId="4552" xr:uid="{00000000-0005-0000-0000-0000CD110000}"/>
    <cellStyle name="Currency 2 3 2 6 2 5" xfId="4553" xr:uid="{00000000-0005-0000-0000-0000CE110000}"/>
    <cellStyle name="Currency 2 3 2 6 2 6" xfId="4554" xr:uid="{00000000-0005-0000-0000-0000CF110000}"/>
    <cellStyle name="Currency 2 3 2 6 3" xfId="4555" xr:uid="{00000000-0005-0000-0000-0000D0110000}"/>
    <cellStyle name="Currency 2 3 2 6 3 2" xfId="4556" xr:uid="{00000000-0005-0000-0000-0000D1110000}"/>
    <cellStyle name="Currency 2 3 2 6 3 2 2" xfId="4557" xr:uid="{00000000-0005-0000-0000-0000D2110000}"/>
    <cellStyle name="Currency 2 3 2 6 3 2 3" xfId="4558" xr:uid="{00000000-0005-0000-0000-0000D3110000}"/>
    <cellStyle name="Currency 2 3 2 6 3 3" xfId="4559" xr:uid="{00000000-0005-0000-0000-0000D4110000}"/>
    <cellStyle name="Currency 2 3 2 6 3 3 2" xfId="4560" xr:uid="{00000000-0005-0000-0000-0000D5110000}"/>
    <cellStyle name="Currency 2 3 2 6 3 4" xfId="4561" xr:uid="{00000000-0005-0000-0000-0000D6110000}"/>
    <cellStyle name="Currency 2 3 2 6 3 5" xfId="4562" xr:uid="{00000000-0005-0000-0000-0000D7110000}"/>
    <cellStyle name="Currency 2 3 2 6 3 6" xfId="4563" xr:uid="{00000000-0005-0000-0000-0000D8110000}"/>
    <cellStyle name="Currency 2 3 2 6 4" xfId="4564" xr:uid="{00000000-0005-0000-0000-0000D9110000}"/>
    <cellStyle name="Currency 2 3 2 6 4 2" xfId="4565" xr:uid="{00000000-0005-0000-0000-0000DA110000}"/>
    <cellStyle name="Currency 2 3 2 6 4 2 2" xfId="4566" xr:uid="{00000000-0005-0000-0000-0000DB110000}"/>
    <cellStyle name="Currency 2 3 2 6 4 2 3" xfId="4567" xr:uid="{00000000-0005-0000-0000-0000DC110000}"/>
    <cellStyle name="Currency 2 3 2 6 4 3" xfId="4568" xr:uid="{00000000-0005-0000-0000-0000DD110000}"/>
    <cellStyle name="Currency 2 3 2 6 4 3 2" xfId="4569" xr:uid="{00000000-0005-0000-0000-0000DE110000}"/>
    <cellStyle name="Currency 2 3 2 6 4 4" xfId="4570" xr:uid="{00000000-0005-0000-0000-0000DF110000}"/>
    <cellStyle name="Currency 2 3 2 6 4 5" xfId="4571" xr:uid="{00000000-0005-0000-0000-0000E0110000}"/>
    <cellStyle name="Currency 2 3 2 6 4 6" xfId="4572" xr:uid="{00000000-0005-0000-0000-0000E1110000}"/>
    <cellStyle name="Currency 2 3 2 6 5" xfId="4573" xr:uid="{00000000-0005-0000-0000-0000E2110000}"/>
    <cellStyle name="Currency 2 3 2 6 5 2" xfId="4574" xr:uid="{00000000-0005-0000-0000-0000E3110000}"/>
    <cellStyle name="Currency 2 3 2 6 5 2 2" xfId="4575" xr:uid="{00000000-0005-0000-0000-0000E4110000}"/>
    <cellStyle name="Currency 2 3 2 6 5 3" xfId="4576" xr:uid="{00000000-0005-0000-0000-0000E5110000}"/>
    <cellStyle name="Currency 2 3 2 6 5 4" xfId="4577" xr:uid="{00000000-0005-0000-0000-0000E6110000}"/>
    <cellStyle name="Currency 2 3 2 6 6" xfId="4578" xr:uid="{00000000-0005-0000-0000-0000E7110000}"/>
    <cellStyle name="Currency 2 3 2 6 6 2" xfId="4579" xr:uid="{00000000-0005-0000-0000-0000E8110000}"/>
    <cellStyle name="Currency 2 3 2 6 6 2 2" xfId="4580" xr:uid="{00000000-0005-0000-0000-0000E9110000}"/>
    <cellStyle name="Currency 2 3 2 6 6 3" xfId="4581" xr:uid="{00000000-0005-0000-0000-0000EA110000}"/>
    <cellStyle name="Currency 2 3 2 6 6 4" xfId="4582" xr:uid="{00000000-0005-0000-0000-0000EB110000}"/>
    <cellStyle name="Currency 2 3 2 6 7" xfId="4583" xr:uid="{00000000-0005-0000-0000-0000EC110000}"/>
    <cellStyle name="Currency 2 3 2 6 7 2" xfId="4584" xr:uid="{00000000-0005-0000-0000-0000ED110000}"/>
    <cellStyle name="Currency 2 3 2 6 8" xfId="4585" xr:uid="{00000000-0005-0000-0000-0000EE110000}"/>
    <cellStyle name="Currency 2 3 2 6 8 2" xfId="4586" xr:uid="{00000000-0005-0000-0000-0000EF110000}"/>
    <cellStyle name="Currency 2 3 2 6 9" xfId="4587" xr:uid="{00000000-0005-0000-0000-0000F0110000}"/>
    <cellStyle name="Currency 2 3 2 6 9 2" xfId="4588" xr:uid="{00000000-0005-0000-0000-0000F1110000}"/>
    <cellStyle name="Currency 2 3 2 7" xfId="4589" xr:uid="{00000000-0005-0000-0000-0000F2110000}"/>
    <cellStyle name="Currency 2 3 2 7 10" xfId="4590" xr:uid="{00000000-0005-0000-0000-0000F3110000}"/>
    <cellStyle name="Currency 2 3 2 7 11" xfId="4591" xr:uid="{00000000-0005-0000-0000-0000F4110000}"/>
    <cellStyle name="Currency 2 3 2 7 12" xfId="4592" xr:uid="{00000000-0005-0000-0000-0000F5110000}"/>
    <cellStyle name="Currency 2 3 2 7 13" xfId="4593" xr:uid="{00000000-0005-0000-0000-0000F6110000}"/>
    <cellStyle name="Currency 2 3 2 7 2" xfId="4594" xr:uid="{00000000-0005-0000-0000-0000F7110000}"/>
    <cellStyle name="Currency 2 3 2 7 2 2" xfId="4595" xr:uid="{00000000-0005-0000-0000-0000F8110000}"/>
    <cellStyle name="Currency 2 3 2 7 2 2 2" xfId="4596" xr:uid="{00000000-0005-0000-0000-0000F9110000}"/>
    <cellStyle name="Currency 2 3 2 7 2 2 3" xfId="4597" xr:uid="{00000000-0005-0000-0000-0000FA110000}"/>
    <cellStyle name="Currency 2 3 2 7 2 3" xfId="4598" xr:uid="{00000000-0005-0000-0000-0000FB110000}"/>
    <cellStyle name="Currency 2 3 2 7 2 3 2" xfId="4599" xr:uid="{00000000-0005-0000-0000-0000FC110000}"/>
    <cellStyle name="Currency 2 3 2 7 2 4" xfId="4600" xr:uid="{00000000-0005-0000-0000-0000FD110000}"/>
    <cellStyle name="Currency 2 3 2 7 2 5" xfId="4601" xr:uid="{00000000-0005-0000-0000-0000FE110000}"/>
    <cellStyle name="Currency 2 3 2 7 2 6" xfId="4602" xr:uid="{00000000-0005-0000-0000-0000FF110000}"/>
    <cellStyle name="Currency 2 3 2 7 3" xfId="4603" xr:uid="{00000000-0005-0000-0000-000000120000}"/>
    <cellStyle name="Currency 2 3 2 7 3 2" xfId="4604" xr:uid="{00000000-0005-0000-0000-000001120000}"/>
    <cellStyle name="Currency 2 3 2 7 3 2 2" xfId="4605" xr:uid="{00000000-0005-0000-0000-000002120000}"/>
    <cellStyle name="Currency 2 3 2 7 3 2 3" xfId="4606" xr:uid="{00000000-0005-0000-0000-000003120000}"/>
    <cellStyle name="Currency 2 3 2 7 3 3" xfId="4607" xr:uid="{00000000-0005-0000-0000-000004120000}"/>
    <cellStyle name="Currency 2 3 2 7 3 3 2" xfId="4608" xr:uid="{00000000-0005-0000-0000-000005120000}"/>
    <cellStyle name="Currency 2 3 2 7 3 4" xfId="4609" xr:uid="{00000000-0005-0000-0000-000006120000}"/>
    <cellStyle name="Currency 2 3 2 7 3 5" xfId="4610" xr:uid="{00000000-0005-0000-0000-000007120000}"/>
    <cellStyle name="Currency 2 3 2 7 3 6" xfId="4611" xr:uid="{00000000-0005-0000-0000-000008120000}"/>
    <cellStyle name="Currency 2 3 2 7 4" xfId="4612" xr:uid="{00000000-0005-0000-0000-000009120000}"/>
    <cellStyle name="Currency 2 3 2 7 4 2" xfId="4613" xr:uid="{00000000-0005-0000-0000-00000A120000}"/>
    <cellStyle name="Currency 2 3 2 7 4 2 2" xfId="4614" xr:uid="{00000000-0005-0000-0000-00000B120000}"/>
    <cellStyle name="Currency 2 3 2 7 4 2 3" xfId="4615" xr:uid="{00000000-0005-0000-0000-00000C120000}"/>
    <cellStyle name="Currency 2 3 2 7 4 3" xfId="4616" xr:uid="{00000000-0005-0000-0000-00000D120000}"/>
    <cellStyle name="Currency 2 3 2 7 4 3 2" xfId="4617" xr:uid="{00000000-0005-0000-0000-00000E120000}"/>
    <cellStyle name="Currency 2 3 2 7 4 4" xfId="4618" xr:uid="{00000000-0005-0000-0000-00000F120000}"/>
    <cellStyle name="Currency 2 3 2 7 4 5" xfId="4619" xr:uid="{00000000-0005-0000-0000-000010120000}"/>
    <cellStyle name="Currency 2 3 2 7 4 6" xfId="4620" xr:uid="{00000000-0005-0000-0000-000011120000}"/>
    <cellStyle name="Currency 2 3 2 7 5" xfId="4621" xr:uid="{00000000-0005-0000-0000-000012120000}"/>
    <cellStyle name="Currency 2 3 2 7 5 2" xfId="4622" xr:uid="{00000000-0005-0000-0000-000013120000}"/>
    <cellStyle name="Currency 2 3 2 7 5 2 2" xfId="4623" xr:uid="{00000000-0005-0000-0000-000014120000}"/>
    <cellStyle name="Currency 2 3 2 7 5 3" xfId="4624" xr:uid="{00000000-0005-0000-0000-000015120000}"/>
    <cellStyle name="Currency 2 3 2 7 5 4" xfId="4625" xr:uid="{00000000-0005-0000-0000-000016120000}"/>
    <cellStyle name="Currency 2 3 2 7 6" xfId="4626" xr:uid="{00000000-0005-0000-0000-000017120000}"/>
    <cellStyle name="Currency 2 3 2 7 6 2" xfId="4627" xr:uid="{00000000-0005-0000-0000-000018120000}"/>
    <cellStyle name="Currency 2 3 2 7 6 2 2" xfId="4628" xr:uid="{00000000-0005-0000-0000-000019120000}"/>
    <cellStyle name="Currency 2 3 2 7 6 3" xfId="4629" xr:uid="{00000000-0005-0000-0000-00001A120000}"/>
    <cellStyle name="Currency 2 3 2 7 6 4" xfId="4630" xr:uid="{00000000-0005-0000-0000-00001B120000}"/>
    <cellStyle name="Currency 2 3 2 7 7" xfId="4631" xr:uid="{00000000-0005-0000-0000-00001C120000}"/>
    <cellStyle name="Currency 2 3 2 7 7 2" xfId="4632" xr:uid="{00000000-0005-0000-0000-00001D120000}"/>
    <cellStyle name="Currency 2 3 2 7 8" xfId="4633" xr:uid="{00000000-0005-0000-0000-00001E120000}"/>
    <cellStyle name="Currency 2 3 2 7 8 2" xfId="4634" xr:uid="{00000000-0005-0000-0000-00001F120000}"/>
    <cellStyle name="Currency 2 3 2 7 9" xfId="4635" xr:uid="{00000000-0005-0000-0000-000020120000}"/>
    <cellStyle name="Currency 2 3 2 7 9 2" xfId="4636" xr:uid="{00000000-0005-0000-0000-000021120000}"/>
    <cellStyle name="Currency 2 3 2 8" xfId="4637" xr:uid="{00000000-0005-0000-0000-000022120000}"/>
    <cellStyle name="Currency 2 3 2 8 2" xfId="4638" xr:uid="{00000000-0005-0000-0000-000023120000}"/>
    <cellStyle name="Currency 2 3 2 8 2 2" xfId="4639" xr:uid="{00000000-0005-0000-0000-000024120000}"/>
    <cellStyle name="Currency 2 3 2 8 2 3" xfId="4640" xr:uid="{00000000-0005-0000-0000-000025120000}"/>
    <cellStyle name="Currency 2 3 2 8 3" xfId="4641" xr:uid="{00000000-0005-0000-0000-000026120000}"/>
    <cellStyle name="Currency 2 3 2 8 3 2" xfId="4642" xr:uid="{00000000-0005-0000-0000-000027120000}"/>
    <cellStyle name="Currency 2 3 2 8 4" xfId="4643" xr:uid="{00000000-0005-0000-0000-000028120000}"/>
    <cellStyle name="Currency 2 3 2 8 5" xfId="4644" xr:uid="{00000000-0005-0000-0000-000029120000}"/>
    <cellStyle name="Currency 2 3 2 8 6" xfId="4645" xr:uid="{00000000-0005-0000-0000-00002A120000}"/>
    <cellStyle name="Currency 2 3 2 8 7" xfId="4646" xr:uid="{00000000-0005-0000-0000-00002B120000}"/>
    <cellStyle name="Currency 2 3 2 9" xfId="4647" xr:uid="{00000000-0005-0000-0000-00002C120000}"/>
    <cellStyle name="Currency 2 3 2 9 2" xfId="4648" xr:uid="{00000000-0005-0000-0000-00002D120000}"/>
    <cellStyle name="Currency 2 3 2 9 2 2" xfId="4649" xr:uid="{00000000-0005-0000-0000-00002E120000}"/>
    <cellStyle name="Currency 2 3 2 9 2 3" xfId="4650" xr:uid="{00000000-0005-0000-0000-00002F120000}"/>
    <cellStyle name="Currency 2 3 2 9 3" xfId="4651" xr:uid="{00000000-0005-0000-0000-000030120000}"/>
    <cellStyle name="Currency 2 3 2 9 3 2" xfId="4652" xr:uid="{00000000-0005-0000-0000-000031120000}"/>
    <cellStyle name="Currency 2 3 2 9 4" xfId="4653" xr:uid="{00000000-0005-0000-0000-000032120000}"/>
    <cellStyle name="Currency 2 3 2 9 5" xfId="4654" xr:uid="{00000000-0005-0000-0000-000033120000}"/>
    <cellStyle name="Currency 2 3 2 9 6" xfId="4655" xr:uid="{00000000-0005-0000-0000-000034120000}"/>
    <cellStyle name="Currency 2 3 20" xfId="4656" xr:uid="{00000000-0005-0000-0000-000035120000}"/>
    <cellStyle name="Currency 2 3 3" xfId="4657" xr:uid="{00000000-0005-0000-0000-000036120000}"/>
    <cellStyle name="Currency 2 3 3 10" xfId="4658" xr:uid="{00000000-0005-0000-0000-000037120000}"/>
    <cellStyle name="Currency 2 3 3 10 2" xfId="4659" xr:uid="{00000000-0005-0000-0000-000038120000}"/>
    <cellStyle name="Currency 2 3 3 11" xfId="4660" xr:uid="{00000000-0005-0000-0000-000039120000}"/>
    <cellStyle name="Currency 2 3 3 11 2" xfId="4661" xr:uid="{00000000-0005-0000-0000-00003A120000}"/>
    <cellStyle name="Currency 2 3 3 12" xfId="4662" xr:uid="{00000000-0005-0000-0000-00003B120000}"/>
    <cellStyle name="Currency 2 3 3 13" xfId="4663" xr:uid="{00000000-0005-0000-0000-00003C120000}"/>
    <cellStyle name="Currency 2 3 3 14" xfId="4664" xr:uid="{00000000-0005-0000-0000-00003D120000}"/>
    <cellStyle name="Currency 2 3 3 15" xfId="4665" xr:uid="{00000000-0005-0000-0000-00003E120000}"/>
    <cellStyle name="Currency 2 3 3 2" xfId="4666" xr:uid="{00000000-0005-0000-0000-00003F120000}"/>
    <cellStyle name="Currency 2 3 3 2 10" xfId="4667" xr:uid="{00000000-0005-0000-0000-000040120000}"/>
    <cellStyle name="Currency 2 3 3 2 11" xfId="4668" xr:uid="{00000000-0005-0000-0000-000041120000}"/>
    <cellStyle name="Currency 2 3 3 2 12" xfId="4669" xr:uid="{00000000-0005-0000-0000-000042120000}"/>
    <cellStyle name="Currency 2 3 3 2 13" xfId="4670" xr:uid="{00000000-0005-0000-0000-000043120000}"/>
    <cellStyle name="Currency 2 3 3 2 2" xfId="4671" xr:uid="{00000000-0005-0000-0000-000044120000}"/>
    <cellStyle name="Currency 2 3 3 2 2 2" xfId="4672" xr:uid="{00000000-0005-0000-0000-000045120000}"/>
    <cellStyle name="Currency 2 3 3 2 2 2 2" xfId="4673" xr:uid="{00000000-0005-0000-0000-000046120000}"/>
    <cellStyle name="Currency 2 3 3 2 2 2 3" xfId="4674" xr:uid="{00000000-0005-0000-0000-000047120000}"/>
    <cellStyle name="Currency 2 3 3 2 2 3" xfId="4675" xr:uid="{00000000-0005-0000-0000-000048120000}"/>
    <cellStyle name="Currency 2 3 3 2 2 3 2" xfId="4676" xr:uid="{00000000-0005-0000-0000-000049120000}"/>
    <cellStyle name="Currency 2 3 3 2 2 4" xfId="4677" xr:uid="{00000000-0005-0000-0000-00004A120000}"/>
    <cellStyle name="Currency 2 3 3 2 2 5" xfId="4678" xr:uid="{00000000-0005-0000-0000-00004B120000}"/>
    <cellStyle name="Currency 2 3 3 2 2 6" xfId="4679" xr:uid="{00000000-0005-0000-0000-00004C120000}"/>
    <cellStyle name="Currency 2 3 3 2 3" xfId="4680" xr:uid="{00000000-0005-0000-0000-00004D120000}"/>
    <cellStyle name="Currency 2 3 3 2 3 2" xfId="4681" xr:uid="{00000000-0005-0000-0000-00004E120000}"/>
    <cellStyle name="Currency 2 3 3 2 3 2 2" xfId="4682" xr:uid="{00000000-0005-0000-0000-00004F120000}"/>
    <cellStyle name="Currency 2 3 3 2 3 2 3" xfId="4683" xr:uid="{00000000-0005-0000-0000-000050120000}"/>
    <cellStyle name="Currency 2 3 3 2 3 3" xfId="4684" xr:uid="{00000000-0005-0000-0000-000051120000}"/>
    <cellStyle name="Currency 2 3 3 2 3 3 2" xfId="4685" xr:uid="{00000000-0005-0000-0000-000052120000}"/>
    <cellStyle name="Currency 2 3 3 2 3 4" xfId="4686" xr:uid="{00000000-0005-0000-0000-000053120000}"/>
    <cellStyle name="Currency 2 3 3 2 3 5" xfId="4687" xr:uid="{00000000-0005-0000-0000-000054120000}"/>
    <cellStyle name="Currency 2 3 3 2 3 6" xfId="4688" xr:uid="{00000000-0005-0000-0000-000055120000}"/>
    <cellStyle name="Currency 2 3 3 2 4" xfId="4689" xr:uid="{00000000-0005-0000-0000-000056120000}"/>
    <cellStyle name="Currency 2 3 3 2 4 2" xfId="4690" xr:uid="{00000000-0005-0000-0000-000057120000}"/>
    <cellStyle name="Currency 2 3 3 2 4 2 2" xfId="4691" xr:uid="{00000000-0005-0000-0000-000058120000}"/>
    <cellStyle name="Currency 2 3 3 2 4 2 3" xfId="4692" xr:uid="{00000000-0005-0000-0000-000059120000}"/>
    <cellStyle name="Currency 2 3 3 2 4 3" xfId="4693" xr:uid="{00000000-0005-0000-0000-00005A120000}"/>
    <cellStyle name="Currency 2 3 3 2 4 3 2" xfId="4694" xr:uid="{00000000-0005-0000-0000-00005B120000}"/>
    <cellStyle name="Currency 2 3 3 2 4 4" xfId="4695" xr:uid="{00000000-0005-0000-0000-00005C120000}"/>
    <cellStyle name="Currency 2 3 3 2 4 5" xfId="4696" xr:uid="{00000000-0005-0000-0000-00005D120000}"/>
    <cellStyle name="Currency 2 3 3 2 4 6" xfId="4697" xr:uid="{00000000-0005-0000-0000-00005E120000}"/>
    <cellStyle name="Currency 2 3 3 2 5" xfId="4698" xr:uid="{00000000-0005-0000-0000-00005F120000}"/>
    <cellStyle name="Currency 2 3 3 2 5 2" xfId="4699" xr:uid="{00000000-0005-0000-0000-000060120000}"/>
    <cellStyle name="Currency 2 3 3 2 5 2 2" xfId="4700" xr:uid="{00000000-0005-0000-0000-000061120000}"/>
    <cellStyle name="Currency 2 3 3 2 5 3" xfId="4701" xr:uid="{00000000-0005-0000-0000-000062120000}"/>
    <cellStyle name="Currency 2 3 3 2 5 4" xfId="4702" xr:uid="{00000000-0005-0000-0000-000063120000}"/>
    <cellStyle name="Currency 2 3 3 2 6" xfId="4703" xr:uid="{00000000-0005-0000-0000-000064120000}"/>
    <cellStyle name="Currency 2 3 3 2 6 2" xfId="4704" xr:uid="{00000000-0005-0000-0000-000065120000}"/>
    <cellStyle name="Currency 2 3 3 2 6 2 2" xfId="4705" xr:uid="{00000000-0005-0000-0000-000066120000}"/>
    <cellStyle name="Currency 2 3 3 2 6 3" xfId="4706" xr:uid="{00000000-0005-0000-0000-000067120000}"/>
    <cellStyle name="Currency 2 3 3 2 6 4" xfId="4707" xr:uid="{00000000-0005-0000-0000-000068120000}"/>
    <cellStyle name="Currency 2 3 3 2 7" xfId="4708" xr:uid="{00000000-0005-0000-0000-000069120000}"/>
    <cellStyle name="Currency 2 3 3 2 7 2" xfId="4709" xr:uid="{00000000-0005-0000-0000-00006A120000}"/>
    <cellStyle name="Currency 2 3 3 2 8" xfId="4710" xr:uid="{00000000-0005-0000-0000-00006B120000}"/>
    <cellStyle name="Currency 2 3 3 2 8 2" xfId="4711" xr:uid="{00000000-0005-0000-0000-00006C120000}"/>
    <cellStyle name="Currency 2 3 3 2 9" xfId="4712" xr:uid="{00000000-0005-0000-0000-00006D120000}"/>
    <cellStyle name="Currency 2 3 3 2 9 2" xfId="4713" xr:uid="{00000000-0005-0000-0000-00006E120000}"/>
    <cellStyle name="Currency 2 3 3 3" xfId="4714" xr:uid="{00000000-0005-0000-0000-00006F120000}"/>
    <cellStyle name="Currency 2 3 3 3 10" xfId="4715" xr:uid="{00000000-0005-0000-0000-000070120000}"/>
    <cellStyle name="Currency 2 3 3 3 11" xfId="4716" xr:uid="{00000000-0005-0000-0000-000071120000}"/>
    <cellStyle name="Currency 2 3 3 3 12" xfId="4717" xr:uid="{00000000-0005-0000-0000-000072120000}"/>
    <cellStyle name="Currency 2 3 3 3 13" xfId="4718" xr:uid="{00000000-0005-0000-0000-000073120000}"/>
    <cellStyle name="Currency 2 3 3 3 2" xfId="4719" xr:uid="{00000000-0005-0000-0000-000074120000}"/>
    <cellStyle name="Currency 2 3 3 3 2 2" xfId="4720" xr:uid="{00000000-0005-0000-0000-000075120000}"/>
    <cellStyle name="Currency 2 3 3 3 2 2 2" xfId="4721" xr:uid="{00000000-0005-0000-0000-000076120000}"/>
    <cellStyle name="Currency 2 3 3 3 2 2 3" xfId="4722" xr:uid="{00000000-0005-0000-0000-000077120000}"/>
    <cellStyle name="Currency 2 3 3 3 2 3" xfId="4723" xr:uid="{00000000-0005-0000-0000-000078120000}"/>
    <cellStyle name="Currency 2 3 3 3 2 3 2" xfId="4724" xr:uid="{00000000-0005-0000-0000-000079120000}"/>
    <cellStyle name="Currency 2 3 3 3 2 4" xfId="4725" xr:uid="{00000000-0005-0000-0000-00007A120000}"/>
    <cellStyle name="Currency 2 3 3 3 2 5" xfId="4726" xr:uid="{00000000-0005-0000-0000-00007B120000}"/>
    <cellStyle name="Currency 2 3 3 3 2 6" xfId="4727" xr:uid="{00000000-0005-0000-0000-00007C120000}"/>
    <cellStyle name="Currency 2 3 3 3 3" xfId="4728" xr:uid="{00000000-0005-0000-0000-00007D120000}"/>
    <cellStyle name="Currency 2 3 3 3 3 2" xfId="4729" xr:uid="{00000000-0005-0000-0000-00007E120000}"/>
    <cellStyle name="Currency 2 3 3 3 3 2 2" xfId="4730" xr:uid="{00000000-0005-0000-0000-00007F120000}"/>
    <cellStyle name="Currency 2 3 3 3 3 2 3" xfId="4731" xr:uid="{00000000-0005-0000-0000-000080120000}"/>
    <cellStyle name="Currency 2 3 3 3 3 3" xfId="4732" xr:uid="{00000000-0005-0000-0000-000081120000}"/>
    <cellStyle name="Currency 2 3 3 3 3 3 2" xfId="4733" xr:uid="{00000000-0005-0000-0000-000082120000}"/>
    <cellStyle name="Currency 2 3 3 3 3 4" xfId="4734" xr:uid="{00000000-0005-0000-0000-000083120000}"/>
    <cellStyle name="Currency 2 3 3 3 3 5" xfId="4735" xr:uid="{00000000-0005-0000-0000-000084120000}"/>
    <cellStyle name="Currency 2 3 3 3 3 6" xfId="4736" xr:uid="{00000000-0005-0000-0000-000085120000}"/>
    <cellStyle name="Currency 2 3 3 3 4" xfId="4737" xr:uid="{00000000-0005-0000-0000-000086120000}"/>
    <cellStyle name="Currency 2 3 3 3 4 2" xfId="4738" xr:uid="{00000000-0005-0000-0000-000087120000}"/>
    <cellStyle name="Currency 2 3 3 3 4 2 2" xfId="4739" xr:uid="{00000000-0005-0000-0000-000088120000}"/>
    <cellStyle name="Currency 2 3 3 3 4 2 3" xfId="4740" xr:uid="{00000000-0005-0000-0000-000089120000}"/>
    <cellStyle name="Currency 2 3 3 3 4 3" xfId="4741" xr:uid="{00000000-0005-0000-0000-00008A120000}"/>
    <cellStyle name="Currency 2 3 3 3 4 3 2" xfId="4742" xr:uid="{00000000-0005-0000-0000-00008B120000}"/>
    <cellStyle name="Currency 2 3 3 3 4 4" xfId="4743" xr:uid="{00000000-0005-0000-0000-00008C120000}"/>
    <cellStyle name="Currency 2 3 3 3 4 5" xfId="4744" xr:uid="{00000000-0005-0000-0000-00008D120000}"/>
    <cellStyle name="Currency 2 3 3 3 4 6" xfId="4745" xr:uid="{00000000-0005-0000-0000-00008E120000}"/>
    <cellStyle name="Currency 2 3 3 3 5" xfId="4746" xr:uid="{00000000-0005-0000-0000-00008F120000}"/>
    <cellStyle name="Currency 2 3 3 3 5 2" xfId="4747" xr:uid="{00000000-0005-0000-0000-000090120000}"/>
    <cellStyle name="Currency 2 3 3 3 5 2 2" xfId="4748" xr:uid="{00000000-0005-0000-0000-000091120000}"/>
    <cellStyle name="Currency 2 3 3 3 5 3" xfId="4749" xr:uid="{00000000-0005-0000-0000-000092120000}"/>
    <cellStyle name="Currency 2 3 3 3 5 4" xfId="4750" xr:uid="{00000000-0005-0000-0000-000093120000}"/>
    <cellStyle name="Currency 2 3 3 3 6" xfId="4751" xr:uid="{00000000-0005-0000-0000-000094120000}"/>
    <cellStyle name="Currency 2 3 3 3 6 2" xfId="4752" xr:uid="{00000000-0005-0000-0000-000095120000}"/>
    <cellStyle name="Currency 2 3 3 3 6 2 2" xfId="4753" xr:uid="{00000000-0005-0000-0000-000096120000}"/>
    <cellStyle name="Currency 2 3 3 3 6 3" xfId="4754" xr:uid="{00000000-0005-0000-0000-000097120000}"/>
    <cellStyle name="Currency 2 3 3 3 6 4" xfId="4755" xr:uid="{00000000-0005-0000-0000-000098120000}"/>
    <cellStyle name="Currency 2 3 3 3 7" xfId="4756" xr:uid="{00000000-0005-0000-0000-000099120000}"/>
    <cellStyle name="Currency 2 3 3 3 7 2" xfId="4757" xr:uid="{00000000-0005-0000-0000-00009A120000}"/>
    <cellStyle name="Currency 2 3 3 3 8" xfId="4758" xr:uid="{00000000-0005-0000-0000-00009B120000}"/>
    <cellStyle name="Currency 2 3 3 3 8 2" xfId="4759" xr:uid="{00000000-0005-0000-0000-00009C120000}"/>
    <cellStyle name="Currency 2 3 3 3 9" xfId="4760" xr:uid="{00000000-0005-0000-0000-00009D120000}"/>
    <cellStyle name="Currency 2 3 3 3 9 2" xfId="4761" xr:uid="{00000000-0005-0000-0000-00009E120000}"/>
    <cellStyle name="Currency 2 3 3 4" xfId="4762" xr:uid="{00000000-0005-0000-0000-00009F120000}"/>
    <cellStyle name="Currency 2 3 3 4 2" xfId="4763" xr:uid="{00000000-0005-0000-0000-0000A0120000}"/>
    <cellStyle name="Currency 2 3 3 4 2 2" xfId="4764" xr:uid="{00000000-0005-0000-0000-0000A1120000}"/>
    <cellStyle name="Currency 2 3 3 4 2 3" xfId="4765" xr:uid="{00000000-0005-0000-0000-0000A2120000}"/>
    <cellStyle name="Currency 2 3 3 4 3" xfId="4766" xr:uid="{00000000-0005-0000-0000-0000A3120000}"/>
    <cellStyle name="Currency 2 3 3 4 3 2" xfId="4767" xr:uid="{00000000-0005-0000-0000-0000A4120000}"/>
    <cellStyle name="Currency 2 3 3 4 4" xfId="4768" xr:uid="{00000000-0005-0000-0000-0000A5120000}"/>
    <cellStyle name="Currency 2 3 3 4 5" xfId="4769" xr:uid="{00000000-0005-0000-0000-0000A6120000}"/>
    <cellStyle name="Currency 2 3 3 4 6" xfId="4770" xr:uid="{00000000-0005-0000-0000-0000A7120000}"/>
    <cellStyle name="Currency 2 3 3 4 7" xfId="4771" xr:uid="{00000000-0005-0000-0000-0000A8120000}"/>
    <cellStyle name="Currency 2 3 3 5" xfId="4772" xr:uid="{00000000-0005-0000-0000-0000A9120000}"/>
    <cellStyle name="Currency 2 3 3 5 2" xfId="4773" xr:uid="{00000000-0005-0000-0000-0000AA120000}"/>
    <cellStyle name="Currency 2 3 3 5 2 2" xfId="4774" xr:uid="{00000000-0005-0000-0000-0000AB120000}"/>
    <cellStyle name="Currency 2 3 3 5 2 3" xfId="4775" xr:uid="{00000000-0005-0000-0000-0000AC120000}"/>
    <cellStyle name="Currency 2 3 3 5 3" xfId="4776" xr:uid="{00000000-0005-0000-0000-0000AD120000}"/>
    <cellStyle name="Currency 2 3 3 5 3 2" xfId="4777" xr:uid="{00000000-0005-0000-0000-0000AE120000}"/>
    <cellStyle name="Currency 2 3 3 5 4" xfId="4778" xr:uid="{00000000-0005-0000-0000-0000AF120000}"/>
    <cellStyle name="Currency 2 3 3 5 5" xfId="4779" xr:uid="{00000000-0005-0000-0000-0000B0120000}"/>
    <cellStyle name="Currency 2 3 3 5 6" xfId="4780" xr:uid="{00000000-0005-0000-0000-0000B1120000}"/>
    <cellStyle name="Currency 2 3 3 6" xfId="4781" xr:uid="{00000000-0005-0000-0000-0000B2120000}"/>
    <cellStyle name="Currency 2 3 3 6 2" xfId="4782" xr:uid="{00000000-0005-0000-0000-0000B3120000}"/>
    <cellStyle name="Currency 2 3 3 6 2 2" xfId="4783" xr:uid="{00000000-0005-0000-0000-0000B4120000}"/>
    <cellStyle name="Currency 2 3 3 6 2 3" xfId="4784" xr:uid="{00000000-0005-0000-0000-0000B5120000}"/>
    <cellStyle name="Currency 2 3 3 6 3" xfId="4785" xr:uid="{00000000-0005-0000-0000-0000B6120000}"/>
    <cellStyle name="Currency 2 3 3 6 3 2" xfId="4786" xr:uid="{00000000-0005-0000-0000-0000B7120000}"/>
    <cellStyle name="Currency 2 3 3 6 4" xfId="4787" xr:uid="{00000000-0005-0000-0000-0000B8120000}"/>
    <cellStyle name="Currency 2 3 3 6 5" xfId="4788" xr:uid="{00000000-0005-0000-0000-0000B9120000}"/>
    <cellStyle name="Currency 2 3 3 6 6" xfId="4789" xr:uid="{00000000-0005-0000-0000-0000BA120000}"/>
    <cellStyle name="Currency 2 3 3 7" xfId="4790" xr:uid="{00000000-0005-0000-0000-0000BB120000}"/>
    <cellStyle name="Currency 2 3 3 7 2" xfId="4791" xr:uid="{00000000-0005-0000-0000-0000BC120000}"/>
    <cellStyle name="Currency 2 3 3 7 2 2" xfId="4792" xr:uid="{00000000-0005-0000-0000-0000BD120000}"/>
    <cellStyle name="Currency 2 3 3 7 3" xfId="4793" xr:uid="{00000000-0005-0000-0000-0000BE120000}"/>
    <cellStyle name="Currency 2 3 3 7 4" xfId="4794" xr:uid="{00000000-0005-0000-0000-0000BF120000}"/>
    <cellStyle name="Currency 2 3 3 8" xfId="4795" xr:uid="{00000000-0005-0000-0000-0000C0120000}"/>
    <cellStyle name="Currency 2 3 3 8 2" xfId="4796" xr:uid="{00000000-0005-0000-0000-0000C1120000}"/>
    <cellStyle name="Currency 2 3 3 8 2 2" xfId="4797" xr:uid="{00000000-0005-0000-0000-0000C2120000}"/>
    <cellStyle name="Currency 2 3 3 8 3" xfId="4798" xr:uid="{00000000-0005-0000-0000-0000C3120000}"/>
    <cellStyle name="Currency 2 3 3 8 4" xfId="4799" xr:uid="{00000000-0005-0000-0000-0000C4120000}"/>
    <cellStyle name="Currency 2 3 3 9" xfId="4800" xr:uid="{00000000-0005-0000-0000-0000C5120000}"/>
    <cellStyle name="Currency 2 3 3 9 2" xfId="4801" xr:uid="{00000000-0005-0000-0000-0000C6120000}"/>
    <cellStyle name="Currency 2 3 4" xfId="4802" xr:uid="{00000000-0005-0000-0000-0000C7120000}"/>
    <cellStyle name="Currency 2 3 4 10" xfId="4803" xr:uid="{00000000-0005-0000-0000-0000C8120000}"/>
    <cellStyle name="Currency 2 3 4 10 2" xfId="4804" xr:uid="{00000000-0005-0000-0000-0000C9120000}"/>
    <cellStyle name="Currency 2 3 4 11" xfId="4805" xr:uid="{00000000-0005-0000-0000-0000CA120000}"/>
    <cellStyle name="Currency 2 3 4 11 2" xfId="4806" xr:uid="{00000000-0005-0000-0000-0000CB120000}"/>
    <cellStyle name="Currency 2 3 4 12" xfId="4807" xr:uid="{00000000-0005-0000-0000-0000CC120000}"/>
    <cellStyle name="Currency 2 3 4 13" xfId="4808" xr:uid="{00000000-0005-0000-0000-0000CD120000}"/>
    <cellStyle name="Currency 2 3 4 14" xfId="4809" xr:uid="{00000000-0005-0000-0000-0000CE120000}"/>
    <cellStyle name="Currency 2 3 4 15" xfId="4810" xr:uid="{00000000-0005-0000-0000-0000CF120000}"/>
    <cellStyle name="Currency 2 3 4 2" xfId="4811" xr:uid="{00000000-0005-0000-0000-0000D0120000}"/>
    <cellStyle name="Currency 2 3 4 2 10" xfId="4812" xr:uid="{00000000-0005-0000-0000-0000D1120000}"/>
    <cellStyle name="Currency 2 3 4 2 11" xfId="4813" xr:uid="{00000000-0005-0000-0000-0000D2120000}"/>
    <cellStyle name="Currency 2 3 4 2 12" xfId="4814" xr:uid="{00000000-0005-0000-0000-0000D3120000}"/>
    <cellStyle name="Currency 2 3 4 2 13" xfId="4815" xr:uid="{00000000-0005-0000-0000-0000D4120000}"/>
    <cellStyle name="Currency 2 3 4 2 2" xfId="4816" xr:uid="{00000000-0005-0000-0000-0000D5120000}"/>
    <cellStyle name="Currency 2 3 4 2 2 2" xfId="4817" xr:uid="{00000000-0005-0000-0000-0000D6120000}"/>
    <cellStyle name="Currency 2 3 4 2 2 2 2" xfId="4818" xr:uid="{00000000-0005-0000-0000-0000D7120000}"/>
    <cellStyle name="Currency 2 3 4 2 2 2 3" xfId="4819" xr:uid="{00000000-0005-0000-0000-0000D8120000}"/>
    <cellStyle name="Currency 2 3 4 2 2 3" xfId="4820" xr:uid="{00000000-0005-0000-0000-0000D9120000}"/>
    <cellStyle name="Currency 2 3 4 2 2 3 2" xfId="4821" xr:uid="{00000000-0005-0000-0000-0000DA120000}"/>
    <cellStyle name="Currency 2 3 4 2 2 4" xfId="4822" xr:uid="{00000000-0005-0000-0000-0000DB120000}"/>
    <cellStyle name="Currency 2 3 4 2 2 5" xfId="4823" xr:uid="{00000000-0005-0000-0000-0000DC120000}"/>
    <cellStyle name="Currency 2 3 4 2 2 6" xfId="4824" xr:uid="{00000000-0005-0000-0000-0000DD120000}"/>
    <cellStyle name="Currency 2 3 4 2 3" xfId="4825" xr:uid="{00000000-0005-0000-0000-0000DE120000}"/>
    <cellStyle name="Currency 2 3 4 2 3 2" xfId="4826" xr:uid="{00000000-0005-0000-0000-0000DF120000}"/>
    <cellStyle name="Currency 2 3 4 2 3 2 2" xfId="4827" xr:uid="{00000000-0005-0000-0000-0000E0120000}"/>
    <cellStyle name="Currency 2 3 4 2 3 2 3" xfId="4828" xr:uid="{00000000-0005-0000-0000-0000E1120000}"/>
    <cellStyle name="Currency 2 3 4 2 3 3" xfId="4829" xr:uid="{00000000-0005-0000-0000-0000E2120000}"/>
    <cellStyle name="Currency 2 3 4 2 3 3 2" xfId="4830" xr:uid="{00000000-0005-0000-0000-0000E3120000}"/>
    <cellStyle name="Currency 2 3 4 2 3 4" xfId="4831" xr:uid="{00000000-0005-0000-0000-0000E4120000}"/>
    <cellStyle name="Currency 2 3 4 2 3 5" xfId="4832" xr:uid="{00000000-0005-0000-0000-0000E5120000}"/>
    <cellStyle name="Currency 2 3 4 2 3 6" xfId="4833" xr:uid="{00000000-0005-0000-0000-0000E6120000}"/>
    <cellStyle name="Currency 2 3 4 2 4" xfId="4834" xr:uid="{00000000-0005-0000-0000-0000E7120000}"/>
    <cellStyle name="Currency 2 3 4 2 4 2" xfId="4835" xr:uid="{00000000-0005-0000-0000-0000E8120000}"/>
    <cellStyle name="Currency 2 3 4 2 4 2 2" xfId="4836" xr:uid="{00000000-0005-0000-0000-0000E9120000}"/>
    <cellStyle name="Currency 2 3 4 2 4 2 3" xfId="4837" xr:uid="{00000000-0005-0000-0000-0000EA120000}"/>
    <cellStyle name="Currency 2 3 4 2 4 3" xfId="4838" xr:uid="{00000000-0005-0000-0000-0000EB120000}"/>
    <cellStyle name="Currency 2 3 4 2 4 3 2" xfId="4839" xr:uid="{00000000-0005-0000-0000-0000EC120000}"/>
    <cellStyle name="Currency 2 3 4 2 4 4" xfId="4840" xr:uid="{00000000-0005-0000-0000-0000ED120000}"/>
    <cellStyle name="Currency 2 3 4 2 4 5" xfId="4841" xr:uid="{00000000-0005-0000-0000-0000EE120000}"/>
    <cellStyle name="Currency 2 3 4 2 4 6" xfId="4842" xr:uid="{00000000-0005-0000-0000-0000EF120000}"/>
    <cellStyle name="Currency 2 3 4 2 5" xfId="4843" xr:uid="{00000000-0005-0000-0000-0000F0120000}"/>
    <cellStyle name="Currency 2 3 4 2 5 2" xfId="4844" xr:uid="{00000000-0005-0000-0000-0000F1120000}"/>
    <cellStyle name="Currency 2 3 4 2 5 2 2" xfId="4845" xr:uid="{00000000-0005-0000-0000-0000F2120000}"/>
    <cellStyle name="Currency 2 3 4 2 5 3" xfId="4846" xr:uid="{00000000-0005-0000-0000-0000F3120000}"/>
    <cellStyle name="Currency 2 3 4 2 5 4" xfId="4847" xr:uid="{00000000-0005-0000-0000-0000F4120000}"/>
    <cellStyle name="Currency 2 3 4 2 6" xfId="4848" xr:uid="{00000000-0005-0000-0000-0000F5120000}"/>
    <cellStyle name="Currency 2 3 4 2 6 2" xfId="4849" xr:uid="{00000000-0005-0000-0000-0000F6120000}"/>
    <cellStyle name="Currency 2 3 4 2 6 2 2" xfId="4850" xr:uid="{00000000-0005-0000-0000-0000F7120000}"/>
    <cellStyle name="Currency 2 3 4 2 6 3" xfId="4851" xr:uid="{00000000-0005-0000-0000-0000F8120000}"/>
    <cellStyle name="Currency 2 3 4 2 6 4" xfId="4852" xr:uid="{00000000-0005-0000-0000-0000F9120000}"/>
    <cellStyle name="Currency 2 3 4 2 7" xfId="4853" xr:uid="{00000000-0005-0000-0000-0000FA120000}"/>
    <cellStyle name="Currency 2 3 4 2 7 2" xfId="4854" xr:uid="{00000000-0005-0000-0000-0000FB120000}"/>
    <cellStyle name="Currency 2 3 4 2 8" xfId="4855" xr:uid="{00000000-0005-0000-0000-0000FC120000}"/>
    <cellStyle name="Currency 2 3 4 2 8 2" xfId="4856" xr:uid="{00000000-0005-0000-0000-0000FD120000}"/>
    <cellStyle name="Currency 2 3 4 2 9" xfId="4857" xr:uid="{00000000-0005-0000-0000-0000FE120000}"/>
    <cellStyle name="Currency 2 3 4 2 9 2" xfId="4858" xr:uid="{00000000-0005-0000-0000-0000FF120000}"/>
    <cellStyle name="Currency 2 3 4 3" xfId="4859" xr:uid="{00000000-0005-0000-0000-000000130000}"/>
    <cellStyle name="Currency 2 3 4 3 10" xfId="4860" xr:uid="{00000000-0005-0000-0000-000001130000}"/>
    <cellStyle name="Currency 2 3 4 3 11" xfId="4861" xr:uid="{00000000-0005-0000-0000-000002130000}"/>
    <cellStyle name="Currency 2 3 4 3 12" xfId="4862" xr:uid="{00000000-0005-0000-0000-000003130000}"/>
    <cellStyle name="Currency 2 3 4 3 13" xfId="4863" xr:uid="{00000000-0005-0000-0000-000004130000}"/>
    <cellStyle name="Currency 2 3 4 3 2" xfId="4864" xr:uid="{00000000-0005-0000-0000-000005130000}"/>
    <cellStyle name="Currency 2 3 4 3 2 2" xfId="4865" xr:uid="{00000000-0005-0000-0000-000006130000}"/>
    <cellStyle name="Currency 2 3 4 3 2 2 2" xfId="4866" xr:uid="{00000000-0005-0000-0000-000007130000}"/>
    <cellStyle name="Currency 2 3 4 3 2 2 3" xfId="4867" xr:uid="{00000000-0005-0000-0000-000008130000}"/>
    <cellStyle name="Currency 2 3 4 3 2 3" xfId="4868" xr:uid="{00000000-0005-0000-0000-000009130000}"/>
    <cellStyle name="Currency 2 3 4 3 2 3 2" xfId="4869" xr:uid="{00000000-0005-0000-0000-00000A130000}"/>
    <cellStyle name="Currency 2 3 4 3 2 4" xfId="4870" xr:uid="{00000000-0005-0000-0000-00000B130000}"/>
    <cellStyle name="Currency 2 3 4 3 2 5" xfId="4871" xr:uid="{00000000-0005-0000-0000-00000C130000}"/>
    <cellStyle name="Currency 2 3 4 3 2 6" xfId="4872" xr:uid="{00000000-0005-0000-0000-00000D130000}"/>
    <cellStyle name="Currency 2 3 4 3 3" xfId="4873" xr:uid="{00000000-0005-0000-0000-00000E130000}"/>
    <cellStyle name="Currency 2 3 4 3 3 2" xfId="4874" xr:uid="{00000000-0005-0000-0000-00000F130000}"/>
    <cellStyle name="Currency 2 3 4 3 3 2 2" xfId="4875" xr:uid="{00000000-0005-0000-0000-000010130000}"/>
    <cellStyle name="Currency 2 3 4 3 3 2 3" xfId="4876" xr:uid="{00000000-0005-0000-0000-000011130000}"/>
    <cellStyle name="Currency 2 3 4 3 3 3" xfId="4877" xr:uid="{00000000-0005-0000-0000-000012130000}"/>
    <cellStyle name="Currency 2 3 4 3 3 3 2" xfId="4878" xr:uid="{00000000-0005-0000-0000-000013130000}"/>
    <cellStyle name="Currency 2 3 4 3 3 4" xfId="4879" xr:uid="{00000000-0005-0000-0000-000014130000}"/>
    <cellStyle name="Currency 2 3 4 3 3 5" xfId="4880" xr:uid="{00000000-0005-0000-0000-000015130000}"/>
    <cellStyle name="Currency 2 3 4 3 3 6" xfId="4881" xr:uid="{00000000-0005-0000-0000-000016130000}"/>
    <cellStyle name="Currency 2 3 4 3 4" xfId="4882" xr:uid="{00000000-0005-0000-0000-000017130000}"/>
    <cellStyle name="Currency 2 3 4 3 4 2" xfId="4883" xr:uid="{00000000-0005-0000-0000-000018130000}"/>
    <cellStyle name="Currency 2 3 4 3 4 2 2" xfId="4884" xr:uid="{00000000-0005-0000-0000-000019130000}"/>
    <cellStyle name="Currency 2 3 4 3 4 2 3" xfId="4885" xr:uid="{00000000-0005-0000-0000-00001A130000}"/>
    <cellStyle name="Currency 2 3 4 3 4 3" xfId="4886" xr:uid="{00000000-0005-0000-0000-00001B130000}"/>
    <cellStyle name="Currency 2 3 4 3 4 3 2" xfId="4887" xr:uid="{00000000-0005-0000-0000-00001C130000}"/>
    <cellStyle name="Currency 2 3 4 3 4 4" xfId="4888" xr:uid="{00000000-0005-0000-0000-00001D130000}"/>
    <cellStyle name="Currency 2 3 4 3 4 5" xfId="4889" xr:uid="{00000000-0005-0000-0000-00001E130000}"/>
    <cellStyle name="Currency 2 3 4 3 4 6" xfId="4890" xr:uid="{00000000-0005-0000-0000-00001F130000}"/>
    <cellStyle name="Currency 2 3 4 3 5" xfId="4891" xr:uid="{00000000-0005-0000-0000-000020130000}"/>
    <cellStyle name="Currency 2 3 4 3 5 2" xfId="4892" xr:uid="{00000000-0005-0000-0000-000021130000}"/>
    <cellStyle name="Currency 2 3 4 3 5 2 2" xfId="4893" xr:uid="{00000000-0005-0000-0000-000022130000}"/>
    <cellStyle name="Currency 2 3 4 3 5 3" xfId="4894" xr:uid="{00000000-0005-0000-0000-000023130000}"/>
    <cellStyle name="Currency 2 3 4 3 5 4" xfId="4895" xr:uid="{00000000-0005-0000-0000-000024130000}"/>
    <cellStyle name="Currency 2 3 4 3 6" xfId="4896" xr:uid="{00000000-0005-0000-0000-000025130000}"/>
    <cellStyle name="Currency 2 3 4 3 6 2" xfId="4897" xr:uid="{00000000-0005-0000-0000-000026130000}"/>
    <cellStyle name="Currency 2 3 4 3 6 2 2" xfId="4898" xr:uid="{00000000-0005-0000-0000-000027130000}"/>
    <cellStyle name="Currency 2 3 4 3 6 3" xfId="4899" xr:uid="{00000000-0005-0000-0000-000028130000}"/>
    <cellStyle name="Currency 2 3 4 3 6 4" xfId="4900" xr:uid="{00000000-0005-0000-0000-000029130000}"/>
    <cellStyle name="Currency 2 3 4 3 7" xfId="4901" xr:uid="{00000000-0005-0000-0000-00002A130000}"/>
    <cellStyle name="Currency 2 3 4 3 7 2" xfId="4902" xr:uid="{00000000-0005-0000-0000-00002B130000}"/>
    <cellStyle name="Currency 2 3 4 3 8" xfId="4903" xr:uid="{00000000-0005-0000-0000-00002C130000}"/>
    <cellStyle name="Currency 2 3 4 3 8 2" xfId="4904" xr:uid="{00000000-0005-0000-0000-00002D130000}"/>
    <cellStyle name="Currency 2 3 4 3 9" xfId="4905" xr:uid="{00000000-0005-0000-0000-00002E130000}"/>
    <cellStyle name="Currency 2 3 4 3 9 2" xfId="4906" xr:uid="{00000000-0005-0000-0000-00002F130000}"/>
    <cellStyle name="Currency 2 3 4 4" xfId="4907" xr:uid="{00000000-0005-0000-0000-000030130000}"/>
    <cellStyle name="Currency 2 3 4 4 2" xfId="4908" xr:uid="{00000000-0005-0000-0000-000031130000}"/>
    <cellStyle name="Currency 2 3 4 4 2 2" xfId="4909" xr:uid="{00000000-0005-0000-0000-000032130000}"/>
    <cellStyle name="Currency 2 3 4 4 2 3" xfId="4910" xr:uid="{00000000-0005-0000-0000-000033130000}"/>
    <cellStyle name="Currency 2 3 4 4 3" xfId="4911" xr:uid="{00000000-0005-0000-0000-000034130000}"/>
    <cellStyle name="Currency 2 3 4 4 3 2" xfId="4912" xr:uid="{00000000-0005-0000-0000-000035130000}"/>
    <cellStyle name="Currency 2 3 4 4 4" xfId="4913" xr:uid="{00000000-0005-0000-0000-000036130000}"/>
    <cellStyle name="Currency 2 3 4 4 5" xfId="4914" xr:uid="{00000000-0005-0000-0000-000037130000}"/>
    <cellStyle name="Currency 2 3 4 4 6" xfId="4915" xr:uid="{00000000-0005-0000-0000-000038130000}"/>
    <cellStyle name="Currency 2 3 4 4 7" xfId="4916" xr:uid="{00000000-0005-0000-0000-000039130000}"/>
    <cellStyle name="Currency 2 3 4 5" xfId="4917" xr:uid="{00000000-0005-0000-0000-00003A130000}"/>
    <cellStyle name="Currency 2 3 4 5 2" xfId="4918" xr:uid="{00000000-0005-0000-0000-00003B130000}"/>
    <cellStyle name="Currency 2 3 4 5 2 2" xfId="4919" xr:uid="{00000000-0005-0000-0000-00003C130000}"/>
    <cellStyle name="Currency 2 3 4 5 2 3" xfId="4920" xr:uid="{00000000-0005-0000-0000-00003D130000}"/>
    <cellStyle name="Currency 2 3 4 5 3" xfId="4921" xr:uid="{00000000-0005-0000-0000-00003E130000}"/>
    <cellStyle name="Currency 2 3 4 5 3 2" xfId="4922" xr:uid="{00000000-0005-0000-0000-00003F130000}"/>
    <cellStyle name="Currency 2 3 4 5 4" xfId="4923" xr:uid="{00000000-0005-0000-0000-000040130000}"/>
    <cellStyle name="Currency 2 3 4 5 5" xfId="4924" xr:uid="{00000000-0005-0000-0000-000041130000}"/>
    <cellStyle name="Currency 2 3 4 5 6" xfId="4925" xr:uid="{00000000-0005-0000-0000-000042130000}"/>
    <cellStyle name="Currency 2 3 4 6" xfId="4926" xr:uid="{00000000-0005-0000-0000-000043130000}"/>
    <cellStyle name="Currency 2 3 4 6 2" xfId="4927" xr:uid="{00000000-0005-0000-0000-000044130000}"/>
    <cellStyle name="Currency 2 3 4 6 2 2" xfId="4928" xr:uid="{00000000-0005-0000-0000-000045130000}"/>
    <cellStyle name="Currency 2 3 4 6 2 3" xfId="4929" xr:uid="{00000000-0005-0000-0000-000046130000}"/>
    <cellStyle name="Currency 2 3 4 6 3" xfId="4930" xr:uid="{00000000-0005-0000-0000-000047130000}"/>
    <cellStyle name="Currency 2 3 4 6 3 2" xfId="4931" xr:uid="{00000000-0005-0000-0000-000048130000}"/>
    <cellStyle name="Currency 2 3 4 6 4" xfId="4932" xr:uid="{00000000-0005-0000-0000-000049130000}"/>
    <cellStyle name="Currency 2 3 4 6 5" xfId="4933" xr:uid="{00000000-0005-0000-0000-00004A130000}"/>
    <cellStyle name="Currency 2 3 4 6 6" xfId="4934" xr:uid="{00000000-0005-0000-0000-00004B130000}"/>
    <cellStyle name="Currency 2 3 4 7" xfId="4935" xr:uid="{00000000-0005-0000-0000-00004C130000}"/>
    <cellStyle name="Currency 2 3 4 7 2" xfId="4936" xr:uid="{00000000-0005-0000-0000-00004D130000}"/>
    <cellStyle name="Currency 2 3 4 7 2 2" xfId="4937" xr:uid="{00000000-0005-0000-0000-00004E130000}"/>
    <cellStyle name="Currency 2 3 4 7 3" xfId="4938" xr:uid="{00000000-0005-0000-0000-00004F130000}"/>
    <cellStyle name="Currency 2 3 4 7 4" xfId="4939" xr:uid="{00000000-0005-0000-0000-000050130000}"/>
    <cellStyle name="Currency 2 3 4 8" xfId="4940" xr:uid="{00000000-0005-0000-0000-000051130000}"/>
    <cellStyle name="Currency 2 3 4 8 2" xfId="4941" xr:uid="{00000000-0005-0000-0000-000052130000}"/>
    <cellStyle name="Currency 2 3 4 8 2 2" xfId="4942" xr:uid="{00000000-0005-0000-0000-000053130000}"/>
    <cellStyle name="Currency 2 3 4 8 3" xfId="4943" xr:uid="{00000000-0005-0000-0000-000054130000}"/>
    <cellStyle name="Currency 2 3 4 8 4" xfId="4944" xr:uid="{00000000-0005-0000-0000-000055130000}"/>
    <cellStyle name="Currency 2 3 4 9" xfId="4945" xr:uid="{00000000-0005-0000-0000-000056130000}"/>
    <cellStyle name="Currency 2 3 4 9 2" xfId="4946" xr:uid="{00000000-0005-0000-0000-000057130000}"/>
    <cellStyle name="Currency 2 3 5" xfId="4947" xr:uid="{00000000-0005-0000-0000-000058130000}"/>
    <cellStyle name="Currency 2 3 5 10" xfId="4948" xr:uid="{00000000-0005-0000-0000-000059130000}"/>
    <cellStyle name="Currency 2 3 5 10 2" xfId="4949" xr:uid="{00000000-0005-0000-0000-00005A130000}"/>
    <cellStyle name="Currency 2 3 5 11" xfId="4950" xr:uid="{00000000-0005-0000-0000-00005B130000}"/>
    <cellStyle name="Currency 2 3 5 11 2" xfId="4951" xr:uid="{00000000-0005-0000-0000-00005C130000}"/>
    <cellStyle name="Currency 2 3 5 12" xfId="4952" xr:uid="{00000000-0005-0000-0000-00005D130000}"/>
    <cellStyle name="Currency 2 3 5 13" xfId="4953" xr:uid="{00000000-0005-0000-0000-00005E130000}"/>
    <cellStyle name="Currency 2 3 5 14" xfId="4954" xr:uid="{00000000-0005-0000-0000-00005F130000}"/>
    <cellStyle name="Currency 2 3 5 15" xfId="4955" xr:uid="{00000000-0005-0000-0000-000060130000}"/>
    <cellStyle name="Currency 2 3 5 2" xfId="4956" xr:uid="{00000000-0005-0000-0000-000061130000}"/>
    <cellStyle name="Currency 2 3 5 2 10" xfId="4957" xr:uid="{00000000-0005-0000-0000-000062130000}"/>
    <cellStyle name="Currency 2 3 5 2 11" xfId="4958" xr:uid="{00000000-0005-0000-0000-000063130000}"/>
    <cellStyle name="Currency 2 3 5 2 12" xfId="4959" xr:uid="{00000000-0005-0000-0000-000064130000}"/>
    <cellStyle name="Currency 2 3 5 2 13" xfId="4960" xr:uid="{00000000-0005-0000-0000-000065130000}"/>
    <cellStyle name="Currency 2 3 5 2 2" xfId="4961" xr:uid="{00000000-0005-0000-0000-000066130000}"/>
    <cellStyle name="Currency 2 3 5 2 2 2" xfId="4962" xr:uid="{00000000-0005-0000-0000-000067130000}"/>
    <cellStyle name="Currency 2 3 5 2 2 2 2" xfId="4963" xr:uid="{00000000-0005-0000-0000-000068130000}"/>
    <cellStyle name="Currency 2 3 5 2 2 2 3" xfId="4964" xr:uid="{00000000-0005-0000-0000-000069130000}"/>
    <cellStyle name="Currency 2 3 5 2 2 3" xfId="4965" xr:uid="{00000000-0005-0000-0000-00006A130000}"/>
    <cellStyle name="Currency 2 3 5 2 2 3 2" xfId="4966" xr:uid="{00000000-0005-0000-0000-00006B130000}"/>
    <cellStyle name="Currency 2 3 5 2 2 4" xfId="4967" xr:uid="{00000000-0005-0000-0000-00006C130000}"/>
    <cellStyle name="Currency 2 3 5 2 2 5" xfId="4968" xr:uid="{00000000-0005-0000-0000-00006D130000}"/>
    <cellStyle name="Currency 2 3 5 2 2 6" xfId="4969" xr:uid="{00000000-0005-0000-0000-00006E130000}"/>
    <cellStyle name="Currency 2 3 5 2 3" xfId="4970" xr:uid="{00000000-0005-0000-0000-00006F130000}"/>
    <cellStyle name="Currency 2 3 5 2 3 2" xfId="4971" xr:uid="{00000000-0005-0000-0000-000070130000}"/>
    <cellStyle name="Currency 2 3 5 2 3 2 2" xfId="4972" xr:uid="{00000000-0005-0000-0000-000071130000}"/>
    <cellStyle name="Currency 2 3 5 2 3 2 3" xfId="4973" xr:uid="{00000000-0005-0000-0000-000072130000}"/>
    <cellStyle name="Currency 2 3 5 2 3 3" xfId="4974" xr:uid="{00000000-0005-0000-0000-000073130000}"/>
    <cellStyle name="Currency 2 3 5 2 3 3 2" xfId="4975" xr:uid="{00000000-0005-0000-0000-000074130000}"/>
    <cellStyle name="Currency 2 3 5 2 3 4" xfId="4976" xr:uid="{00000000-0005-0000-0000-000075130000}"/>
    <cellStyle name="Currency 2 3 5 2 3 5" xfId="4977" xr:uid="{00000000-0005-0000-0000-000076130000}"/>
    <cellStyle name="Currency 2 3 5 2 3 6" xfId="4978" xr:uid="{00000000-0005-0000-0000-000077130000}"/>
    <cellStyle name="Currency 2 3 5 2 4" xfId="4979" xr:uid="{00000000-0005-0000-0000-000078130000}"/>
    <cellStyle name="Currency 2 3 5 2 4 2" xfId="4980" xr:uid="{00000000-0005-0000-0000-000079130000}"/>
    <cellStyle name="Currency 2 3 5 2 4 2 2" xfId="4981" xr:uid="{00000000-0005-0000-0000-00007A130000}"/>
    <cellStyle name="Currency 2 3 5 2 4 2 3" xfId="4982" xr:uid="{00000000-0005-0000-0000-00007B130000}"/>
    <cellStyle name="Currency 2 3 5 2 4 3" xfId="4983" xr:uid="{00000000-0005-0000-0000-00007C130000}"/>
    <cellStyle name="Currency 2 3 5 2 4 3 2" xfId="4984" xr:uid="{00000000-0005-0000-0000-00007D130000}"/>
    <cellStyle name="Currency 2 3 5 2 4 4" xfId="4985" xr:uid="{00000000-0005-0000-0000-00007E130000}"/>
    <cellStyle name="Currency 2 3 5 2 4 5" xfId="4986" xr:uid="{00000000-0005-0000-0000-00007F130000}"/>
    <cellStyle name="Currency 2 3 5 2 4 6" xfId="4987" xr:uid="{00000000-0005-0000-0000-000080130000}"/>
    <cellStyle name="Currency 2 3 5 2 5" xfId="4988" xr:uid="{00000000-0005-0000-0000-000081130000}"/>
    <cellStyle name="Currency 2 3 5 2 5 2" xfId="4989" xr:uid="{00000000-0005-0000-0000-000082130000}"/>
    <cellStyle name="Currency 2 3 5 2 5 2 2" xfId="4990" xr:uid="{00000000-0005-0000-0000-000083130000}"/>
    <cellStyle name="Currency 2 3 5 2 5 3" xfId="4991" xr:uid="{00000000-0005-0000-0000-000084130000}"/>
    <cellStyle name="Currency 2 3 5 2 5 4" xfId="4992" xr:uid="{00000000-0005-0000-0000-000085130000}"/>
    <cellStyle name="Currency 2 3 5 2 6" xfId="4993" xr:uid="{00000000-0005-0000-0000-000086130000}"/>
    <cellStyle name="Currency 2 3 5 2 6 2" xfId="4994" xr:uid="{00000000-0005-0000-0000-000087130000}"/>
    <cellStyle name="Currency 2 3 5 2 6 2 2" xfId="4995" xr:uid="{00000000-0005-0000-0000-000088130000}"/>
    <cellStyle name="Currency 2 3 5 2 6 3" xfId="4996" xr:uid="{00000000-0005-0000-0000-000089130000}"/>
    <cellStyle name="Currency 2 3 5 2 6 4" xfId="4997" xr:uid="{00000000-0005-0000-0000-00008A130000}"/>
    <cellStyle name="Currency 2 3 5 2 7" xfId="4998" xr:uid="{00000000-0005-0000-0000-00008B130000}"/>
    <cellStyle name="Currency 2 3 5 2 7 2" xfId="4999" xr:uid="{00000000-0005-0000-0000-00008C130000}"/>
    <cellStyle name="Currency 2 3 5 2 8" xfId="5000" xr:uid="{00000000-0005-0000-0000-00008D130000}"/>
    <cellStyle name="Currency 2 3 5 2 8 2" xfId="5001" xr:uid="{00000000-0005-0000-0000-00008E130000}"/>
    <cellStyle name="Currency 2 3 5 2 9" xfId="5002" xr:uid="{00000000-0005-0000-0000-00008F130000}"/>
    <cellStyle name="Currency 2 3 5 2 9 2" xfId="5003" xr:uid="{00000000-0005-0000-0000-000090130000}"/>
    <cellStyle name="Currency 2 3 5 3" xfId="5004" xr:uid="{00000000-0005-0000-0000-000091130000}"/>
    <cellStyle name="Currency 2 3 5 3 10" xfId="5005" xr:uid="{00000000-0005-0000-0000-000092130000}"/>
    <cellStyle name="Currency 2 3 5 3 11" xfId="5006" xr:uid="{00000000-0005-0000-0000-000093130000}"/>
    <cellStyle name="Currency 2 3 5 3 12" xfId="5007" xr:uid="{00000000-0005-0000-0000-000094130000}"/>
    <cellStyle name="Currency 2 3 5 3 13" xfId="5008" xr:uid="{00000000-0005-0000-0000-000095130000}"/>
    <cellStyle name="Currency 2 3 5 3 2" xfId="5009" xr:uid="{00000000-0005-0000-0000-000096130000}"/>
    <cellStyle name="Currency 2 3 5 3 2 2" xfId="5010" xr:uid="{00000000-0005-0000-0000-000097130000}"/>
    <cellStyle name="Currency 2 3 5 3 2 2 2" xfId="5011" xr:uid="{00000000-0005-0000-0000-000098130000}"/>
    <cellStyle name="Currency 2 3 5 3 2 2 3" xfId="5012" xr:uid="{00000000-0005-0000-0000-000099130000}"/>
    <cellStyle name="Currency 2 3 5 3 2 3" xfId="5013" xr:uid="{00000000-0005-0000-0000-00009A130000}"/>
    <cellStyle name="Currency 2 3 5 3 2 3 2" xfId="5014" xr:uid="{00000000-0005-0000-0000-00009B130000}"/>
    <cellStyle name="Currency 2 3 5 3 2 4" xfId="5015" xr:uid="{00000000-0005-0000-0000-00009C130000}"/>
    <cellStyle name="Currency 2 3 5 3 2 5" xfId="5016" xr:uid="{00000000-0005-0000-0000-00009D130000}"/>
    <cellStyle name="Currency 2 3 5 3 2 6" xfId="5017" xr:uid="{00000000-0005-0000-0000-00009E130000}"/>
    <cellStyle name="Currency 2 3 5 3 3" xfId="5018" xr:uid="{00000000-0005-0000-0000-00009F130000}"/>
    <cellStyle name="Currency 2 3 5 3 3 2" xfId="5019" xr:uid="{00000000-0005-0000-0000-0000A0130000}"/>
    <cellStyle name="Currency 2 3 5 3 3 2 2" xfId="5020" xr:uid="{00000000-0005-0000-0000-0000A1130000}"/>
    <cellStyle name="Currency 2 3 5 3 3 2 3" xfId="5021" xr:uid="{00000000-0005-0000-0000-0000A2130000}"/>
    <cellStyle name="Currency 2 3 5 3 3 3" xfId="5022" xr:uid="{00000000-0005-0000-0000-0000A3130000}"/>
    <cellStyle name="Currency 2 3 5 3 3 3 2" xfId="5023" xr:uid="{00000000-0005-0000-0000-0000A4130000}"/>
    <cellStyle name="Currency 2 3 5 3 3 4" xfId="5024" xr:uid="{00000000-0005-0000-0000-0000A5130000}"/>
    <cellStyle name="Currency 2 3 5 3 3 5" xfId="5025" xr:uid="{00000000-0005-0000-0000-0000A6130000}"/>
    <cellStyle name="Currency 2 3 5 3 3 6" xfId="5026" xr:uid="{00000000-0005-0000-0000-0000A7130000}"/>
    <cellStyle name="Currency 2 3 5 3 4" xfId="5027" xr:uid="{00000000-0005-0000-0000-0000A8130000}"/>
    <cellStyle name="Currency 2 3 5 3 4 2" xfId="5028" xr:uid="{00000000-0005-0000-0000-0000A9130000}"/>
    <cellStyle name="Currency 2 3 5 3 4 2 2" xfId="5029" xr:uid="{00000000-0005-0000-0000-0000AA130000}"/>
    <cellStyle name="Currency 2 3 5 3 4 2 3" xfId="5030" xr:uid="{00000000-0005-0000-0000-0000AB130000}"/>
    <cellStyle name="Currency 2 3 5 3 4 3" xfId="5031" xr:uid="{00000000-0005-0000-0000-0000AC130000}"/>
    <cellStyle name="Currency 2 3 5 3 4 3 2" xfId="5032" xr:uid="{00000000-0005-0000-0000-0000AD130000}"/>
    <cellStyle name="Currency 2 3 5 3 4 4" xfId="5033" xr:uid="{00000000-0005-0000-0000-0000AE130000}"/>
    <cellStyle name="Currency 2 3 5 3 4 5" xfId="5034" xr:uid="{00000000-0005-0000-0000-0000AF130000}"/>
    <cellStyle name="Currency 2 3 5 3 4 6" xfId="5035" xr:uid="{00000000-0005-0000-0000-0000B0130000}"/>
    <cellStyle name="Currency 2 3 5 3 5" xfId="5036" xr:uid="{00000000-0005-0000-0000-0000B1130000}"/>
    <cellStyle name="Currency 2 3 5 3 5 2" xfId="5037" xr:uid="{00000000-0005-0000-0000-0000B2130000}"/>
    <cellStyle name="Currency 2 3 5 3 5 2 2" xfId="5038" xr:uid="{00000000-0005-0000-0000-0000B3130000}"/>
    <cellStyle name="Currency 2 3 5 3 5 3" xfId="5039" xr:uid="{00000000-0005-0000-0000-0000B4130000}"/>
    <cellStyle name="Currency 2 3 5 3 5 4" xfId="5040" xr:uid="{00000000-0005-0000-0000-0000B5130000}"/>
    <cellStyle name="Currency 2 3 5 3 6" xfId="5041" xr:uid="{00000000-0005-0000-0000-0000B6130000}"/>
    <cellStyle name="Currency 2 3 5 3 6 2" xfId="5042" xr:uid="{00000000-0005-0000-0000-0000B7130000}"/>
    <cellStyle name="Currency 2 3 5 3 6 2 2" xfId="5043" xr:uid="{00000000-0005-0000-0000-0000B8130000}"/>
    <cellStyle name="Currency 2 3 5 3 6 3" xfId="5044" xr:uid="{00000000-0005-0000-0000-0000B9130000}"/>
    <cellStyle name="Currency 2 3 5 3 6 4" xfId="5045" xr:uid="{00000000-0005-0000-0000-0000BA130000}"/>
    <cellStyle name="Currency 2 3 5 3 7" xfId="5046" xr:uid="{00000000-0005-0000-0000-0000BB130000}"/>
    <cellStyle name="Currency 2 3 5 3 7 2" xfId="5047" xr:uid="{00000000-0005-0000-0000-0000BC130000}"/>
    <cellStyle name="Currency 2 3 5 3 8" xfId="5048" xr:uid="{00000000-0005-0000-0000-0000BD130000}"/>
    <cellStyle name="Currency 2 3 5 3 8 2" xfId="5049" xr:uid="{00000000-0005-0000-0000-0000BE130000}"/>
    <cellStyle name="Currency 2 3 5 3 9" xfId="5050" xr:uid="{00000000-0005-0000-0000-0000BF130000}"/>
    <cellStyle name="Currency 2 3 5 3 9 2" xfId="5051" xr:uid="{00000000-0005-0000-0000-0000C0130000}"/>
    <cellStyle name="Currency 2 3 5 4" xfId="5052" xr:uid="{00000000-0005-0000-0000-0000C1130000}"/>
    <cellStyle name="Currency 2 3 5 4 2" xfId="5053" xr:uid="{00000000-0005-0000-0000-0000C2130000}"/>
    <cellStyle name="Currency 2 3 5 4 2 2" xfId="5054" xr:uid="{00000000-0005-0000-0000-0000C3130000}"/>
    <cellStyle name="Currency 2 3 5 4 2 3" xfId="5055" xr:uid="{00000000-0005-0000-0000-0000C4130000}"/>
    <cellStyle name="Currency 2 3 5 4 3" xfId="5056" xr:uid="{00000000-0005-0000-0000-0000C5130000}"/>
    <cellStyle name="Currency 2 3 5 4 3 2" xfId="5057" xr:uid="{00000000-0005-0000-0000-0000C6130000}"/>
    <cellStyle name="Currency 2 3 5 4 4" xfId="5058" xr:uid="{00000000-0005-0000-0000-0000C7130000}"/>
    <cellStyle name="Currency 2 3 5 4 5" xfId="5059" xr:uid="{00000000-0005-0000-0000-0000C8130000}"/>
    <cellStyle name="Currency 2 3 5 4 6" xfId="5060" xr:uid="{00000000-0005-0000-0000-0000C9130000}"/>
    <cellStyle name="Currency 2 3 5 4 7" xfId="5061" xr:uid="{00000000-0005-0000-0000-0000CA130000}"/>
    <cellStyle name="Currency 2 3 5 5" xfId="5062" xr:uid="{00000000-0005-0000-0000-0000CB130000}"/>
    <cellStyle name="Currency 2 3 5 5 2" xfId="5063" xr:uid="{00000000-0005-0000-0000-0000CC130000}"/>
    <cellStyle name="Currency 2 3 5 5 2 2" xfId="5064" xr:uid="{00000000-0005-0000-0000-0000CD130000}"/>
    <cellStyle name="Currency 2 3 5 5 2 3" xfId="5065" xr:uid="{00000000-0005-0000-0000-0000CE130000}"/>
    <cellStyle name="Currency 2 3 5 5 3" xfId="5066" xr:uid="{00000000-0005-0000-0000-0000CF130000}"/>
    <cellStyle name="Currency 2 3 5 5 3 2" xfId="5067" xr:uid="{00000000-0005-0000-0000-0000D0130000}"/>
    <cellStyle name="Currency 2 3 5 5 4" xfId="5068" xr:uid="{00000000-0005-0000-0000-0000D1130000}"/>
    <cellStyle name="Currency 2 3 5 5 5" xfId="5069" xr:uid="{00000000-0005-0000-0000-0000D2130000}"/>
    <cellStyle name="Currency 2 3 5 5 6" xfId="5070" xr:uid="{00000000-0005-0000-0000-0000D3130000}"/>
    <cellStyle name="Currency 2 3 5 6" xfId="5071" xr:uid="{00000000-0005-0000-0000-0000D4130000}"/>
    <cellStyle name="Currency 2 3 5 6 2" xfId="5072" xr:uid="{00000000-0005-0000-0000-0000D5130000}"/>
    <cellStyle name="Currency 2 3 5 6 2 2" xfId="5073" xr:uid="{00000000-0005-0000-0000-0000D6130000}"/>
    <cellStyle name="Currency 2 3 5 6 2 3" xfId="5074" xr:uid="{00000000-0005-0000-0000-0000D7130000}"/>
    <cellStyle name="Currency 2 3 5 6 3" xfId="5075" xr:uid="{00000000-0005-0000-0000-0000D8130000}"/>
    <cellStyle name="Currency 2 3 5 6 3 2" xfId="5076" xr:uid="{00000000-0005-0000-0000-0000D9130000}"/>
    <cellStyle name="Currency 2 3 5 6 4" xfId="5077" xr:uid="{00000000-0005-0000-0000-0000DA130000}"/>
    <cellStyle name="Currency 2 3 5 6 5" xfId="5078" xr:uid="{00000000-0005-0000-0000-0000DB130000}"/>
    <cellStyle name="Currency 2 3 5 6 6" xfId="5079" xr:uid="{00000000-0005-0000-0000-0000DC130000}"/>
    <cellStyle name="Currency 2 3 5 7" xfId="5080" xr:uid="{00000000-0005-0000-0000-0000DD130000}"/>
    <cellStyle name="Currency 2 3 5 7 2" xfId="5081" xr:uid="{00000000-0005-0000-0000-0000DE130000}"/>
    <cellStyle name="Currency 2 3 5 7 2 2" xfId="5082" xr:uid="{00000000-0005-0000-0000-0000DF130000}"/>
    <cellStyle name="Currency 2 3 5 7 3" xfId="5083" xr:uid="{00000000-0005-0000-0000-0000E0130000}"/>
    <cellStyle name="Currency 2 3 5 7 4" xfId="5084" xr:uid="{00000000-0005-0000-0000-0000E1130000}"/>
    <cellStyle name="Currency 2 3 5 8" xfId="5085" xr:uid="{00000000-0005-0000-0000-0000E2130000}"/>
    <cellStyle name="Currency 2 3 5 8 2" xfId="5086" xr:uid="{00000000-0005-0000-0000-0000E3130000}"/>
    <cellStyle name="Currency 2 3 5 8 2 2" xfId="5087" xr:uid="{00000000-0005-0000-0000-0000E4130000}"/>
    <cellStyle name="Currency 2 3 5 8 3" xfId="5088" xr:uid="{00000000-0005-0000-0000-0000E5130000}"/>
    <cellStyle name="Currency 2 3 5 8 4" xfId="5089" xr:uid="{00000000-0005-0000-0000-0000E6130000}"/>
    <cellStyle name="Currency 2 3 5 9" xfId="5090" xr:uid="{00000000-0005-0000-0000-0000E7130000}"/>
    <cellStyle name="Currency 2 3 5 9 2" xfId="5091" xr:uid="{00000000-0005-0000-0000-0000E8130000}"/>
    <cellStyle name="Currency 2 3 6" xfId="5092" xr:uid="{00000000-0005-0000-0000-0000E9130000}"/>
    <cellStyle name="Currency 2 3 6 10" xfId="5093" xr:uid="{00000000-0005-0000-0000-0000EA130000}"/>
    <cellStyle name="Currency 2 3 6 10 2" xfId="5094" xr:uid="{00000000-0005-0000-0000-0000EB130000}"/>
    <cellStyle name="Currency 2 3 6 11" xfId="5095" xr:uid="{00000000-0005-0000-0000-0000EC130000}"/>
    <cellStyle name="Currency 2 3 6 11 2" xfId="5096" xr:uid="{00000000-0005-0000-0000-0000ED130000}"/>
    <cellStyle name="Currency 2 3 6 12" xfId="5097" xr:uid="{00000000-0005-0000-0000-0000EE130000}"/>
    <cellStyle name="Currency 2 3 6 13" xfId="5098" xr:uid="{00000000-0005-0000-0000-0000EF130000}"/>
    <cellStyle name="Currency 2 3 6 14" xfId="5099" xr:uid="{00000000-0005-0000-0000-0000F0130000}"/>
    <cellStyle name="Currency 2 3 6 15" xfId="5100" xr:uid="{00000000-0005-0000-0000-0000F1130000}"/>
    <cellStyle name="Currency 2 3 6 2" xfId="5101" xr:uid="{00000000-0005-0000-0000-0000F2130000}"/>
    <cellStyle name="Currency 2 3 6 2 10" xfId="5102" xr:uid="{00000000-0005-0000-0000-0000F3130000}"/>
    <cellStyle name="Currency 2 3 6 2 11" xfId="5103" xr:uid="{00000000-0005-0000-0000-0000F4130000}"/>
    <cellStyle name="Currency 2 3 6 2 12" xfId="5104" xr:uid="{00000000-0005-0000-0000-0000F5130000}"/>
    <cellStyle name="Currency 2 3 6 2 13" xfId="5105" xr:uid="{00000000-0005-0000-0000-0000F6130000}"/>
    <cellStyle name="Currency 2 3 6 2 2" xfId="5106" xr:uid="{00000000-0005-0000-0000-0000F7130000}"/>
    <cellStyle name="Currency 2 3 6 2 2 2" xfId="5107" xr:uid="{00000000-0005-0000-0000-0000F8130000}"/>
    <cellStyle name="Currency 2 3 6 2 2 2 2" xfId="5108" xr:uid="{00000000-0005-0000-0000-0000F9130000}"/>
    <cellStyle name="Currency 2 3 6 2 2 2 3" xfId="5109" xr:uid="{00000000-0005-0000-0000-0000FA130000}"/>
    <cellStyle name="Currency 2 3 6 2 2 3" xfId="5110" xr:uid="{00000000-0005-0000-0000-0000FB130000}"/>
    <cellStyle name="Currency 2 3 6 2 2 3 2" xfId="5111" xr:uid="{00000000-0005-0000-0000-0000FC130000}"/>
    <cellStyle name="Currency 2 3 6 2 2 4" xfId="5112" xr:uid="{00000000-0005-0000-0000-0000FD130000}"/>
    <cellStyle name="Currency 2 3 6 2 2 5" xfId="5113" xr:uid="{00000000-0005-0000-0000-0000FE130000}"/>
    <cellStyle name="Currency 2 3 6 2 2 6" xfId="5114" xr:uid="{00000000-0005-0000-0000-0000FF130000}"/>
    <cellStyle name="Currency 2 3 6 2 3" xfId="5115" xr:uid="{00000000-0005-0000-0000-000000140000}"/>
    <cellStyle name="Currency 2 3 6 2 3 2" xfId="5116" xr:uid="{00000000-0005-0000-0000-000001140000}"/>
    <cellStyle name="Currency 2 3 6 2 3 2 2" xfId="5117" xr:uid="{00000000-0005-0000-0000-000002140000}"/>
    <cellStyle name="Currency 2 3 6 2 3 2 3" xfId="5118" xr:uid="{00000000-0005-0000-0000-000003140000}"/>
    <cellStyle name="Currency 2 3 6 2 3 3" xfId="5119" xr:uid="{00000000-0005-0000-0000-000004140000}"/>
    <cellStyle name="Currency 2 3 6 2 3 3 2" xfId="5120" xr:uid="{00000000-0005-0000-0000-000005140000}"/>
    <cellStyle name="Currency 2 3 6 2 3 4" xfId="5121" xr:uid="{00000000-0005-0000-0000-000006140000}"/>
    <cellStyle name="Currency 2 3 6 2 3 5" xfId="5122" xr:uid="{00000000-0005-0000-0000-000007140000}"/>
    <cellStyle name="Currency 2 3 6 2 3 6" xfId="5123" xr:uid="{00000000-0005-0000-0000-000008140000}"/>
    <cellStyle name="Currency 2 3 6 2 4" xfId="5124" xr:uid="{00000000-0005-0000-0000-000009140000}"/>
    <cellStyle name="Currency 2 3 6 2 4 2" xfId="5125" xr:uid="{00000000-0005-0000-0000-00000A140000}"/>
    <cellStyle name="Currency 2 3 6 2 4 2 2" xfId="5126" xr:uid="{00000000-0005-0000-0000-00000B140000}"/>
    <cellStyle name="Currency 2 3 6 2 4 2 3" xfId="5127" xr:uid="{00000000-0005-0000-0000-00000C140000}"/>
    <cellStyle name="Currency 2 3 6 2 4 3" xfId="5128" xr:uid="{00000000-0005-0000-0000-00000D140000}"/>
    <cellStyle name="Currency 2 3 6 2 4 3 2" xfId="5129" xr:uid="{00000000-0005-0000-0000-00000E140000}"/>
    <cellStyle name="Currency 2 3 6 2 4 4" xfId="5130" xr:uid="{00000000-0005-0000-0000-00000F140000}"/>
    <cellStyle name="Currency 2 3 6 2 4 5" xfId="5131" xr:uid="{00000000-0005-0000-0000-000010140000}"/>
    <cellStyle name="Currency 2 3 6 2 4 6" xfId="5132" xr:uid="{00000000-0005-0000-0000-000011140000}"/>
    <cellStyle name="Currency 2 3 6 2 5" xfId="5133" xr:uid="{00000000-0005-0000-0000-000012140000}"/>
    <cellStyle name="Currency 2 3 6 2 5 2" xfId="5134" xr:uid="{00000000-0005-0000-0000-000013140000}"/>
    <cellStyle name="Currency 2 3 6 2 5 2 2" xfId="5135" xr:uid="{00000000-0005-0000-0000-000014140000}"/>
    <cellStyle name="Currency 2 3 6 2 5 3" xfId="5136" xr:uid="{00000000-0005-0000-0000-000015140000}"/>
    <cellStyle name="Currency 2 3 6 2 5 4" xfId="5137" xr:uid="{00000000-0005-0000-0000-000016140000}"/>
    <cellStyle name="Currency 2 3 6 2 6" xfId="5138" xr:uid="{00000000-0005-0000-0000-000017140000}"/>
    <cellStyle name="Currency 2 3 6 2 6 2" xfId="5139" xr:uid="{00000000-0005-0000-0000-000018140000}"/>
    <cellStyle name="Currency 2 3 6 2 6 2 2" xfId="5140" xr:uid="{00000000-0005-0000-0000-000019140000}"/>
    <cellStyle name="Currency 2 3 6 2 6 3" xfId="5141" xr:uid="{00000000-0005-0000-0000-00001A140000}"/>
    <cellStyle name="Currency 2 3 6 2 6 4" xfId="5142" xr:uid="{00000000-0005-0000-0000-00001B140000}"/>
    <cellStyle name="Currency 2 3 6 2 7" xfId="5143" xr:uid="{00000000-0005-0000-0000-00001C140000}"/>
    <cellStyle name="Currency 2 3 6 2 7 2" xfId="5144" xr:uid="{00000000-0005-0000-0000-00001D140000}"/>
    <cellStyle name="Currency 2 3 6 2 8" xfId="5145" xr:uid="{00000000-0005-0000-0000-00001E140000}"/>
    <cellStyle name="Currency 2 3 6 2 8 2" xfId="5146" xr:uid="{00000000-0005-0000-0000-00001F140000}"/>
    <cellStyle name="Currency 2 3 6 2 9" xfId="5147" xr:uid="{00000000-0005-0000-0000-000020140000}"/>
    <cellStyle name="Currency 2 3 6 2 9 2" xfId="5148" xr:uid="{00000000-0005-0000-0000-000021140000}"/>
    <cellStyle name="Currency 2 3 6 3" xfId="5149" xr:uid="{00000000-0005-0000-0000-000022140000}"/>
    <cellStyle name="Currency 2 3 6 3 10" xfId="5150" xr:uid="{00000000-0005-0000-0000-000023140000}"/>
    <cellStyle name="Currency 2 3 6 3 11" xfId="5151" xr:uid="{00000000-0005-0000-0000-000024140000}"/>
    <cellStyle name="Currency 2 3 6 3 12" xfId="5152" xr:uid="{00000000-0005-0000-0000-000025140000}"/>
    <cellStyle name="Currency 2 3 6 3 13" xfId="5153" xr:uid="{00000000-0005-0000-0000-000026140000}"/>
    <cellStyle name="Currency 2 3 6 3 2" xfId="5154" xr:uid="{00000000-0005-0000-0000-000027140000}"/>
    <cellStyle name="Currency 2 3 6 3 2 2" xfId="5155" xr:uid="{00000000-0005-0000-0000-000028140000}"/>
    <cellStyle name="Currency 2 3 6 3 2 2 2" xfId="5156" xr:uid="{00000000-0005-0000-0000-000029140000}"/>
    <cellStyle name="Currency 2 3 6 3 2 2 3" xfId="5157" xr:uid="{00000000-0005-0000-0000-00002A140000}"/>
    <cellStyle name="Currency 2 3 6 3 2 3" xfId="5158" xr:uid="{00000000-0005-0000-0000-00002B140000}"/>
    <cellStyle name="Currency 2 3 6 3 2 3 2" xfId="5159" xr:uid="{00000000-0005-0000-0000-00002C140000}"/>
    <cellStyle name="Currency 2 3 6 3 2 4" xfId="5160" xr:uid="{00000000-0005-0000-0000-00002D140000}"/>
    <cellStyle name="Currency 2 3 6 3 2 5" xfId="5161" xr:uid="{00000000-0005-0000-0000-00002E140000}"/>
    <cellStyle name="Currency 2 3 6 3 2 6" xfId="5162" xr:uid="{00000000-0005-0000-0000-00002F140000}"/>
    <cellStyle name="Currency 2 3 6 3 3" xfId="5163" xr:uid="{00000000-0005-0000-0000-000030140000}"/>
    <cellStyle name="Currency 2 3 6 3 3 2" xfId="5164" xr:uid="{00000000-0005-0000-0000-000031140000}"/>
    <cellStyle name="Currency 2 3 6 3 3 2 2" xfId="5165" xr:uid="{00000000-0005-0000-0000-000032140000}"/>
    <cellStyle name="Currency 2 3 6 3 3 2 3" xfId="5166" xr:uid="{00000000-0005-0000-0000-000033140000}"/>
    <cellStyle name="Currency 2 3 6 3 3 3" xfId="5167" xr:uid="{00000000-0005-0000-0000-000034140000}"/>
    <cellStyle name="Currency 2 3 6 3 3 3 2" xfId="5168" xr:uid="{00000000-0005-0000-0000-000035140000}"/>
    <cellStyle name="Currency 2 3 6 3 3 4" xfId="5169" xr:uid="{00000000-0005-0000-0000-000036140000}"/>
    <cellStyle name="Currency 2 3 6 3 3 5" xfId="5170" xr:uid="{00000000-0005-0000-0000-000037140000}"/>
    <cellStyle name="Currency 2 3 6 3 3 6" xfId="5171" xr:uid="{00000000-0005-0000-0000-000038140000}"/>
    <cellStyle name="Currency 2 3 6 3 4" xfId="5172" xr:uid="{00000000-0005-0000-0000-000039140000}"/>
    <cellStyle name="Currency 2 3 6 3 4 2" xfId="5173" xr:uid="{00000000-0005-0000-0000-00003A140000}"/>
    <cellStyle name="Currency 2 3 6 3 4 2 2" xfId="5174" xr:uid="{00000000-0005-0000-0000-00003B140000}"/>
    <cellStyle name="Currency 2 3 6 3 4 2 3" xfId="5175" xr:uid="{00000000-0005-0000-0000-00003C140000}"/>
    <cellStyle name="Currency 2 3 6 3 4 3" xfId="5176" xr:uid="{00000000-0005-0000-0000-00003D140000}"/>
    <cellStyle name="Currency 2 3 6 3 4 3 2" xfId="5177" xr:uid="{00000000-0005-0000-0000-00003E140000}"/>
    <cellStyle name="Currency 2 3 6 3 4 4" xfId="5178" xr:uid="{00000000-0005-0000-0000-00003F140000}"/>
    <cellStyle name="Currency 2 3 6 3 4 5" xfId="5179" xr:uid="{00000000-0005-0000-0000-000040140000}"/>
    <cellStyle name="Currency 2 3 6 3 4 6" xfId="5180" xr:uid="{00000000-0005-0000-0000-000041140000}"/>
    <cellStyle name="Currency 2 3 6 3 5" xfId="5181" xr:uid="{00000000-0005-0000-0000-000042140000}"/>
    <cellStyle name="Currency 2 3 6 3 5 2" xfId="5182" xr:uid="{00000000-0005-0000-0000-000043140000}"/>
    <cellStyle name="Currency 2 3 6 3 5 2 2" xfId="5183" xr:uid="{00000000-0005-0000-0000-000044140000}"/>
    <cellStyle name="Currency 2 3 6 3 5 3" xfId="5184" xr:uid="{00000000-0005-0000-0000-000045140000}"/>
    <cellStyle name="Currency 2 3 6 3 5 4" xfId="5185" xr:uid="{00000000-0005-0000-0000-000046140000}"/>
    <cellStyle name="Currency 2 3 6 3 6" xfId="5186" xr:uid="{00000000-0005-0000-0000-000047140000}"/>
    <cellStyle name="Currency 2 3 6 3 6 2" xfId="5187" xr:uid="{00000000-0005-0000-0000-000048140000}"/>
    <cellStyle name="Currency 2 3 6 3 6 2 2" xfId="5188" xr:uid="{00000000-0005-0000-0000-000049140000}"/>
    <cellStyle name="Currency 2 3 6 3 6 3" xfId="5189" xr:uid="{00000000-0005-0000-0000-00004A140000}"/>
    <cellStyle name="Currency 2 3 6 3 6 4" xfId="5190" xr:uid="{00000000-0005-0000-0000-00004B140000}"/>
    <cellStyle name="Currency 2 3 6 3 7" xfId="5191" xr:uid="{00000000-0005-0000-0000-00004C140000}"/>
    <cellStyle name="Currency 2 3 6 3 7 2" xfId="5192" xr:uid="{00000000-0005-0000-0000-00004D140000}"/>
    <cellStyle name="Currency 2 3 6 3 8" xfId="5193" xr:uid="{00000000-0005-0000-0000-00004E140000}"/>
    <cellStyle name="Currency 2 3 6 3 8 2" xfId="5194" xr:uid="{00000000-0005-0000-0000-00004F140000}"/>
    <cellStyle name="Currency 2 3 6 3 9" xfId="5195" xr:uid="{00000000-0005-0000-0000-000050140000}"/>
    <cellStyle name="Currency 2 3 6 3 9 2" xfId="5196" xr:uid="{00000000-0005-0000-0000-000051140000}"/>
    <cellStyle name="Currency 2 3 6 4" xfId="5197" xr:uid="{00000000-0005-0000-0000-000052140000}"/>
    <cellStyle name="Currency 2 3 6 4 2" xfId="5198" xr:uid="{00000000-0005-0000-0000-000053140000}"/>
    <cellStyle name="Currency 2 3 6 4 2 2" xfId="5199" xr:uid="{00000000-0005-0000-0000-000054140000}"/>
    <cellStyle name="Currency 2 3 6 4 2 3" xfId="5200" xr:uid="{00000000-0005-0000-0000-000055140000}"/>
    <cellStyle name="Currency 2 3 6 4 3" xfId="5201" xr:uid="{00000000-0005-0000-0000-000056140000}"/>
    <cellStyle name="Currency 2 3 6 4 3 2" xfId="5202" xr:uid="{00000000-0005-0000-0000-000057140000}"/>
    <cellStyle name="Currency 2 3 6 4 4" xfId="5203" xr:uid="{00000000-0005-0000-0000-000058140000}"/>
    <cellStyle name="Currency 2 3 6 4 5" xfId="5204" xr:uid="{00000000-0005-0000-0000-000059140000}"/>
    <cellStyle name="Currency 2 3 6 4 6" xfId="5205" xr:uid="{00000000-0005-0000-0000-00005A140000}"/>
    <cellStyle name="Currency 2 3 6 4 7" xfId="5206" xr:uid="{00000000-0005-0000-0000-00005B140000}"/>
    <cellStyle name="Currency 2 3 6 5" xfId="5207" xr:uid="{00000000-0005-0000-0000-00005C140000}"/>
    <cellStyle name="Currency 2 3 6 5 2" xfId="5208" xr:uid="{00000000-0005-0000-0000-00005D140000}"/>
    <cellStyle name="Currency 2 3 6 5 2 2" xfId="5209" xr:uid="{00000000-0005-0000-0000-00005E140000}"/>
    <cellStyle name="Currency 2 3 6 5 2 3" xfId="5210" xr:uid="{00000000-0005-0000-0000-00005F140000}"/>
    <cellStyle name="Currency 2 3 6 5 3" xfId="5211" xr:uid="{00000000-0005-0000-0000-000060140000}"/>
    <cellStyle name="Currency 2 3 6 5 3 2" xfId="5212" xr:uid="{00000000-0005-0000-0000-000061140000}"/>
    <cellStyle name="Currency 2 3 6 5 4" xfId="5213" xr:uid="{00000000-0005-0000-0000-000062140000}"/>
    <cellStyle name="Currency 2 3 6 5 5" xfId="5214" xr:uid="{00000000-0005-0000-0000-000063140000}"/>
    <cellStyle name="Currency 2 3 6 5 6" xfId="5215" xr:uid="{00000000-0005-0000-0000-000064140000}"/>
    <cellStyle name="Currency 2 3 6 6" xfId="5216" xr:uid="{00000000-0005-0000-0000-000065140000}"/>
    <cellStyle name="Currency 2 3 6 6 2" xfId="5217" xr:uid="{00000000-0005-0000-0000-000066140000}"/>
    <cellStyle name="Currency 2 3 6 6 2 2" xfId="5218" xr:uid="{00000000-0005-0000-0000-000067140000}"/>
    <cellStyle name="Currency 2 3 6 6 2 3" xfId="5219" xr:uid="{00000000-0005-0000-0000-000068140000}"/>
    <cellStyle name="Currency 2 3 6 6 3" xfId="5220" xr:uid="{00000000-0005-0000-0000-000069140000}"/>
    <cellStyle name="Currency 2 3 6 6 3 2" xfId="5221" xr:uid="{00000000-0005-0000-0000-00006A140000}"/>
    <cellStyle name="Currency 2 3 6 6 4" xfId="5222" xr:uid="{00000000-0005-0000-0000-00006B140000}"/>
    <cellStyle name="Currency 2 3 6 6 5" xfId="5223" xr:uid="{00000000-0005-0000-0000-00006C140000}"/>
    <cellStyle name="Currency 2 3 6 6 6" xfId="5224" xr:uid="{00000000-0005-0000-0000-00006D140000}"/>
    <cellStyle name="Currency 2 3 6 7" xfId="5225" xr:uid="{00000000-0005-0000-0000-00006E140000}"/>
    <cellStyle name="Currency 2 3 6 7 2" xfId="5226" xr:uid="{00000000-0005-0000-0000-00006F140000}"/>
    <cellStyle name="Currency 2 3 6 7 2 2" xfId="5227" xr:uid="{00000000-0005-0000-0000-000070140000}"/>
    <cellStyle name="Currency 2 3 6 7 3" xfId="5228" xr:uid="{00000000-0005-0000-0000-000071140000}"/>
    <cellStyle name="Currency 2 3 6 7 4" xfId="5229" xr:uid="{00000000-0005-0000-0000-000072140000}"/>
    <cellStyle name="Currency 2 3 6 8" xfId="5230" xr:uid="{00000000-0005-0000-0000-000073140000}"/>
    <cellStyle name="Currency 2 3 6 8 2" xfId="5231" xr:uid="{00000000-0005-0000-0000-000074140000}"/>
    <cellStyle name="Currency 2 3 6 8 2 2" xfId="5232" xr:uid="{00000000-0005-0000-0000-000075140000}"/>
    <cellStyle name="Currency 2 3 6 8 3" xfId="5233" xr:uid="{00000000-0005-0000-0000-000076140000}"/>
    <cellStyle name="Currency 2 3 6 8 4" xfId="5234" xr:uid="{00000000-0005-0000-0000-000077140000}"/>
    <cellStyle name="Currency 2 3 6 9" xfId="5235" xr:uid="{00000000-0005-0000-0000-000078140000}"/>
    <cellStyle name="Currency 2 3 6 9 2" xfId="5236" xr:uid="{00000000-0005-0000-0000-000079140000}"/>
    <cellStyle name="Currency 2 3 7" xfId="5237" xr:uid="{00000000-0005-0000-0000-00007A140000}"/>
    <cellStyle name="Currency 2 3 7 10" xfId="5238" xr:uid="{00000000-0005-0000-0000-00007B140000}"/>
    <cellStyle name="Currency 2 3 7 11" xfId="5239" xr:uid="{00000000-0005-0000-0000-00007C140000}"/>
    <cellStyle name="Currency 2 3 7 12" xfId="5240" xr:uid="{00000000-0005-0000-0000-00007D140000}"/>
    <cellStyle name="Currency 2 3 7 13" xfId="5241" xr:uid="{00000000-0005-0000-0000-00007E140000}"/>
    <cellStyle name="Currency 2 3 7 2" xfId="5242" xr:uid="{00000000-0005-0000-0000-00007F140000}"/>
    <cellStyle name="Currency 2 3 7 2 2" xfId="5243" xr:uid="{00000000-0005-0000-0000-000080140000}"/>
    <cellStyle name="Currency 2 3 7 2 2 2" xfId="5244" xr:uid="{00000000-0005-0000-0000-000081140000}"/>
    <cellStyle name="Currency 2 3 7 2 2 3" xfId="5245" xr:uid="{00000000-0005-0000-0000-000082140000}"/>
    <cellStyle name="Currency 2 3 7 2 3" xfId="5246" xr:uid="{00000000-0005-0000-0000-000083140000}"/>
    <cellStyle name="Currency 2 3 7 2 3 2" xfId="5247" xr:uid="{00000000-0005-0000-0000-000084140000}"/>
    <cellStyle name="Currency 2 3 7 2 4" xfId="5248" xr:uid="{00000000-0005-0000-0000-000085140000}"/>
    <cellStyle name="Currency 2 3 7 2 5" xfId="5249" xr:uid="{00000000-0005-0000-0000-000086140000}"/>
    <cellStyle name="Currency 2 3 7 2 6" xfId="5250" xr:uid="{00000000-0005-0000-0000-000087140000}"/>
    <cellStyle name="Currency 2 3 7 3" xfId="5251" xr:uid="{00000000-0005-0000-0000-000088140000}"/>
    <cellStyle name="Currency 2 3 7 3 2" xfId="5252" xr:uid="{00000000-0005-0000-0000-000089140000}"/>
    <cellStyle name="Currency 2 3 7 3 2 2" xfId="5253" xr:uid="{00000000-0005-0000-0000-00008A140000}"/>
    <cellStyle name="Currency 2 3 7 3 2 3" xfId="5254" xr:uid="{00000000-0005-0000-0000-00008B140000}"/>
    <cellStyle name="Currency 2 3 7 3 3" xfId="5255" xr:uid="{00000000-0005-0000-0000-00008C140000}"/>
    <cellStyle name="Currency 2 3 7 3 3 2" xfId="5256" xr:uid="{00000000-0005-0000-0000-00008D140000}"/>
    <cellStyle name="Currency 2 3 7 3 4" xfId="5257" xr:uid="{00000000-0005-0000-0000-00008E140000}"/>
    <cellStyle name="Currency 2 3 7 3 5" xfId="5258" xr:uid="{00000000-0005-0000-0000-00008F140000}"/>
    <cellStyle name="Currency 2 3 7 3 6" xfId="5259" xr:uid="{00000000-0005-0000-0000-000090140000}"/>
    <cellStyle name="Currency 2 3 7 4" xfId="5260" xr:uid="{00000000-0005-0000-0000-000091140000}"/>
    <cellStyle name="Currency 2 3 7 4 2" xfId="5261" xr:uid="{00000000-0005-0000-0000-000092140000}"/>
    <cellStyle name="Currency 2 3 7 4 2 2" xfId="5262" xr:uid="{00000000-0005-0000-0000-000093140000}"/>
    <cellStyle name="Currency 2 3 7 4 2 3" xfId="5263" xr:uid="{00000000-0005-0000-0000-000094140000}"/>
    <cellStyle name="Currency 2 3 7 4 3" xfId="5264" xr:uid="{00000000-0005-0000-0000-000095140000}"/>
    <cellStyle name="Currency 2 3 7 4 3 2" xfId="5265" xr:uid="{00000000-0005-0000-0000-000096140000}"/>
    <cellStyle name="Currency 2 3 7 4 4" xfId="5266" xr:uid="{00000000-0005-0000-0000-000097140000}"/>
    <cellStyle name="Currency 2 3 7 4 5" xfId="5267" xr:uid="{00000000-0005-0000-0000-000098140000}"/>
    <cellStyle name="Currency 2 3 7 4 6" xfId="5268" xr:uid="{00000000-0005-0000-0000-000099140000}"/>
    <cellStyle name="Currency 2 3 7 5" xfId="5269" xr:uid="{00000000-0005-0000-0000-00009A140000}"/>
    <cellStyle name="Currency 2 3 7 5 2" xfId="5270" xr:uid="{00000000-0005-0000-0000-00009B140000}"/>
    <cellStyle name="Currency 2 3 7 5 2 2" xfId="5271" xr:uid="{00000000-0005-0000-0000-00009C140000}"/>
    <cellStyle name="Currency 2 3 7 5 3" xfId="5272" xr:uid="{00000000-0005-0000-0000-00009D140000}"/>
    <cellStyle name="Currency 2 3 7 5 4" xfId="5273" xr:uid="{00000000-0005-0000-0000-00009E140000}"/>
    <cellStyle name="Currency 2 3 7 6" xfId="5274" xr:uid="{00000000-0005-0000-0000-00009F140000}"/>
    <cellStyle name="Currency 2 3 7 6 2" xfId="5275" xr:uid="{00000000-0005-0000-0000-0000A0140000}"/>
    <cellStyle name="Currency 2 3 7 6 2 2" xfId="5276" xr:uid="{00000000-0005-0000-0000-0000A1140000}"/>
    <cellStyle name="Currency 2 3 7 6 3" xfId="5277" xr:uid="{00000000-0005-0000-0000-0000A2140000}"/>
    <cellStyle name="Currency 2 3 7 6 4" xfId="5278" xr:uid="{00000000-0005-0000-0000-0000A3140000}"/>
    <cellStyle name="Currency 2 3 7 7" xfId="5279" xr:uid="{00000000-0005-0000-0000-0000A4140000}"/>
    <cellStyle name="Currency 2 3 7 7 2" xfId="5280" xr:uid="{00000000-0005-0000-0000-0000A5140000}"/>
    <cellStyle name="Currency 2 3 7 8" xfId="5281" xr:uid="{00000000-0005-0000-0000-0000A6140000}"/>
    <cellStyle name="Currency 2 3 7 8 2" xfId="5282" xr:uid="{00000000-0005-0000-0000-0000A7140000}"/>
    <cellStyle name="Currency 2 3 7 9" xfId="5283" xr:uid="{00000000-0005-0000-0000-0000A8140000}"/>
    <cellStyle name="Currency 2 3 7 9 2" xfId="5284" xr:uid="{00000000-0005-0000-0000-0000A9140000}"/>
    <cellStyle name="Currency 2 3 8" xfId="5285" xr:uid="{00000000-0005-0000-0000-0000AA140000}"/>
    <cellStyle name="Currency 2 3 8 10" xfId="5286" xr:uid="{00000000-0005-0000-0000-0000AB140000}"/>
    <cellStyle name="Currency 2 3 8 11" xfId="5287" xr:uid="{00000000-0005-0000-0000-0000AC140000}"/>
    <cellStyle name="Currency 2 3 8 12" xfId="5288" xr:uid="{00000000-0005-0000-0000-0000AD140000}"/>
    <cellStyle name="Currency 2 3 8 13" xfId="5289" xr:uid="{00000000-0005-0000-0000-0000AE140000}"/>
    <cellStyle name="Currency 2 3 8 2" xfId="5290" xr:uid="{00000000-0005-0000-0000-0000AF140000}"/>
    <cellStyle name="Currency 2 3 8 2 2" xfId="5291" xr:uid="{00000000-0005-0000-0000-0000B0140000}"/>
    <cellStyle name="Currency 2 3 8 2 2 2" xfId="5292" xr:uid="{00000000-0005-0000-0000-0000B1140000}"/>
    <cellStyle name="Currency 2 3 8 2 2 3" xfId="5293" xr:uid="{00000000-0005-0000-0000-0000B2140000}"/>
    <cellStyle name="Currency 2 3 8 2 3" xfId="5294" xr:uid="{00000000-0005-0000-0000-0000B3140000}"/>
    <cellStyle name="Currency 2 3 8 2 3 2" xfId="5295" xr:uid="{00000000-0005-0000-0000-0000B4140000}"/>
    <cellStyle name="Currency 2 3 8 2 4" xfId="5296" xr:uid="{00000000-0005-0000-0000-0000B5140000}"/>
    <cellStyle name="Currency 2 3 8 2 5" xfId="5297" xr:uid="{00000000-0005-0000-0000-0000B6140000}"/>
    <cellStyle name="Currency 2 3 8 2 6" xfId="5298" xr:uid="{00000000-0005-0000-0000-0000B7140000}"/>
    <cellStyle name="Currency 2 3 8 3" xfId="5299" xr:uid="{00000000-0005-0000-0000-0000B8140000}"/>
    <cellStyle name="Currency 2 3 8 3 2" xfId="5300" xr:uid="{00000000-0005-0000-0000-0000B9140000}"/>
    <cellStyle name="Currency 2 3 8 3 2 2" xfId="5301" xr:uid="{00000000-0005-0000-0000-0000BA140000}"/>
    <cellStyle name="Currency 2 3 8 3 2 3" xfId="5302" xr:uid="{00000000-0005-0000-0000-0000BB140000}"/>
    <cellStyle name="Currency 2 3 8 3 3" xfId="5303" xr:uid="{00000000-0005-0000-0000-0000BC140000}"/>
    <cellStyle name="Currency 2 3 8 3 3 2" xfId="5304" xr:uid="{00000000-0005-0000-0000-0000BD140000}"/>
    <cellStyle name="Currency 2 3 8 3 4" xfId="5305" xr:uid="{00000000-0005-0000-0000-0000BE140000}"/>
    <cellStyle name="Currency 2 3 8 3 5" xfId="5306" xr:uid="{00000000-0005-0000-0000-0000BF140000}"/>
    <cellStyle name="Currency 2 3 8 3 6" xfId="5307" xr:uid="{00000000-0005-0000-0000-0000C0140000}"/>
    <cellStyle name="Currency 2 3 8 4" xfId="5308" xr:uid="{00000000-0005-0000-0000-0000C1140000}"/>
    <cellStyle name="Currency 2 3 8 4 2" xfId="5309" xr:uid="{00000000-0005-0000-0000-0000C2140000}"/>
    <cellStyle name="Currency 2 3 8 4 2 2" xfId="5310" xr:uid="{00000000-0005-0000-0000-0000C3140000}"/>
    <cellStyle name="Currency 2 3 8 4 2 3" xfId="5311" xr:uid="{00000000-0005-0000-0000-0000C4140000}"/>
    <cellStyle name="Currency 2 3 8 4 3" xfId="5312" xr:uid="{00000000-0005-0000-0000-0000C5140000}"/>
    <cellStyle name="Currency 2 3 8 4 3 2" xfId="5313" xr:uid="{00000000-0005-0000-0000-0000C6140000}"/>
    <cellStyle name="Currency 2 3 8 4 4" xfId="5314" xr:uid="{00000000-0005-0000-0000-0000C7140000}"/>
    <cellStyle name="Currency 2 3 8 4 5" xfId="5315" xr:uid="{00000000-0005-0000-0000-0000C8140000}"/>
    <cellStyle name="Currency 2 3 8 4 6" xfId="5316" xr:uid="{00000000-0005-0000-0000-0000C9140000}"/>
    <cellStyle name="Currency 2 3 8 5" xfId="5317" xr:uid="{00000000-0005-0000-0000-0000CA140000}"/>
    <cellStyle name="Currency 2 3 8 5 2" xfId="5318" xr:uid="{00000000-0005-0000-0000-0000CB140000}"/>
    <cellStyle name="Currency 2 3 8 5 2 2" xfId="5319" xr:uid="{00000000-0005-0000-0000-0000CC140000}"/>
    <cellStyle name="Currency 2 3 8 5 3" xfId="5320" xr:uid="{00000000-0005-0000-0000-0000CD140000}"/>
    <cellStyle name="Currency 2 3 8 5 4" xfId="5321" xr:uid="{00000000-0005-0000-0000-0000CE140000}"/>
    <cellStyle name="Currency 2 3 8 6" xfId="5322" xr:uid="{00000000-0005-0000-0000-0000CF140000}"/>
    <cellStyle name="Currency 2 3 8 6 2" xfId="5323" xr:uid="{00000000-0005-0000-0000-0000D0140000}"/>
    <cellStyle name="Currency 2 3 8 6 2 2" xfId="5324" xr:uid="{00000000-0005-0000-0000-0000D1140000}"/>
    <cellStyle name="Currency 2 3 8 6 3" xfId="5325" xr:uid="{00000000-0005-0000-0000-0000D2140000}"/>
    <cellStyle name="Currency 2 3 8 6 4" xfId="5326" xr:uid="{00000000-0005-0000-0000-0000D3140000}"/>
    <cellStyle name="Currency 2 3 8 7" xfId="5327" xr:uid="{00000000-0005-0000-0000-0000D4140000}"/>
    <cellStyle name="Currency 2 3 8 7 2" xfId="5328" xr:uid="{00000000-0005-0000-0000-0000D5140000}"/>
    <cellStyle name="Currency 2 3 8 8" xfId="5329" xr:uid="{00000000-0005-0000-0000-0000D6140000}"/>
    <cellStyle name="Currency 2 3 8 8 2" xfId="5330" xr:uid="{00000000-0005-0000-0000-0000D7140000}"/>
    <cellStyle name="Currency 2 3 8 9" xfId="5331" xr:uid="{00000000-0005-0000-0000-0000D8140000}"/>
    <cellStyle name="Currency 2 3 8 9 2" xfId="5332" xr:uid="{00000000-0005-0000-0000-0000D9140000}"/>
    <cellStyle name="Currency 2 3 9" xfId="5333" xr:uid="{00000000-0005-0000-0000-0000DA140000}"/>
    <cellStyle name="Currency 2 3 9 2" xfId="5334" xr:uid="{00000000-0005-0000-0000-0000DB140000}"/>
    <cellStyle name="Currency 2 3 9 2 2" xfId="5335" xr:uid="{00000000-0005-0000-0000-0000DC140000}"/>
    <cellStyle name="Currency 2 3 9 2 3" xfId="5336" xr:uid="{00000000-0005-0000-0000-0000DD140000}"/>
    <cellStyle name="Currency 2 3 9 3" xfId="5337" xr:uid="{00000000-0005-0000-0000-0000DE140000}"/>
    <cellStyle name="Currency 2 3 9 3 2" xfId="5338" xr:uid="{00000000-0005-0000-0000-0000DF140000}"/>
    <cellStyle name="Currency 2 3 9 4" xfId="5339" xr:uid="{00000000-0005-0000-0000-0000E0140000}"/>
    <cellStyle name="Currency 2 3 9 5" xfId="5340" xr:uid="{00000000-0005-0000-0000-0000E1140000}"/>
    <cellStyle name="Currency 2 3 9 6" xfId="5341" xr:uid="{00000000-0005-0000-0000-0000E2140000}"/>
    <cellStyle name="Currency 2 3 9 7" xfId="5342" xr:uid="{00000000-0005-0000-0000-0000E3140000}"/>
    <cellStyle name="Currency 2 4" xfId="5343" xr:uid="{00000000-0005-0000-0000-0000E4140000}"/>
    <cellStyle name="Currency 2 4 10" xfId="5344" xr:uid="{00000000-0005-0000-0000-0000E5140000}"/>
    <cellStyle name="Currency 2 4 10 2" xfId="5345" xr:uid="{00000000-0005-0000-0000-0000E6140000}"/>
    <cellStyle name="Currency 2 4 10 2 2" xfId="5346" xr:uid="{00000000-0005-0000-0000-0000E7140000}"/>
    <cellStyle name="Currency 2 4 10 2 3" xfId="5347" xr:uid="{00000000-0005-0000-0000-0000E8140000}"/>
    <cellStyle name="Currency 2 4 10 3" xfId="5348" xr:uid="{00000000-0005-0000-0000-0000E9140000}"/>
    <cellStyle name="Currency 2 4 10 3 2" xfId="5349" xr:uid="{00000000-0005-0000-0000-0000EA140000}"/>
    <cellStyle name="Currency 2 4 10 4" xfId="5350" xr:uid="{00000000-0005-0000-0000-0000EB140000}"/>
    <cellStyle name="Currency 2 4 10 5" xfId="5351" xr:uid="{00000000-0005-0000-0000-0000EC140000}"/>
    <cellStyle name="Currency 2 4 10 6" xfId="5352" xr:uid="{00000000-0005-0000-0000-0000ED140000}"/>
    <cellStyle name="Currency 2 4 11" xfId="5353" xr:uid="{00000000-0005-0000-0000-0000EE140000}"/>
    <cellStyle name="Currency 2 4 11 2" xfId="5354" xr:uid="{00000000-0005-0000-0000-0000EF140000}"/>
    <cellStyle name="Currency 2 4 11 2 2" xfId="5355" xr:uid="{00000000-0005-0000-0000-0000F0140000}"/>
    <cellStyle name="Currency 2 4 11 3" xfId="5356" xr:uid="{00000000-0005-0000-0000-0000F1140000}"/>
    <cellStyle name="Currency 2 4 11 4" xfId="5357" xr:uid="{00000000-0005-0000-0000-0000F2140000}"/>
    <cellStyle name="Currency 2 4 12" xfId="5358" xr:uid="{00000000-0005-0000-0000-0000F3140000}"/>
    <cellStyle name="Currency 2 4 12 2" xfId="5359" xr:uid="{00000000-0005-0000-0000-0000F4140000}"/>
    <cellStyle name="Currency 2 4 12 2 2" xfId="5360" xr:uid="{00000000-0005-0000-0000-0000F5140000}"/>
    <cellStyle name="Currency 2 4 12 3" xfId="5361" xr:uid="{00000000-0005-0000-0000-0000F6140000}"/>
    <cellStyle name="Currency 2 4 12 4" xfId="5362" xr:uid="{00000000-0005-0000-0000-0000F7140000}"/>
    <cellStyle name="Currency 2 4 13" xfId="5363" xr:uid="{00000000-0005-0000-0000-0000F8140000}"/>
    <cellStyle name="Currency 2 4 13 2" xfId="5364" xr:uid="{00000000-0005-0000-0000-0000F9140000}"/>
    <cellStyle name="Currency 2 4 14" xfId="5365" xr:uid="{00000000-0005-0000-0000-0000FA140000}"/>
    <cellStyle name="Currency 2 4 14 2" xfId="5366" xr:uid="{00000000-0005-0000-0000-0000FB140000}"/>
    <cellStyle name="Currency 2 4 15" xfId="5367" xr:uid="{00000000-0005-0000-0000-0000FC140000}"/>
    <cellStyle name="Currency 2 4 15 2" xfId="5368" xr:uid="{00000000-0005-0000-0000-0000FD140000}"/>
    <cellStyle name="Currency 2 4 16" xfId="5369" xr:uid="{00000000-0005-0000-0000-0000FE140000}"/>
    <cellStyle name="Currency 2 4 17" xfId="5370" xr:uid="{00000000-0005-0000-0000-0000FF140000}"/>
    <cellStyle name="Currency 2 4 18" xfId="5371" xr:uid="{00000000-0005-0000-0000-000000150000}"/>
    <cellStyle name="Currency 2 4 19" xfId="5372" xr:uid="{00000000-0005-0000-0000-000001150000}"/>
    <cellStyle name="Currency 2 4 2" xfId="5373" xr:uid="{00000000-0005-0000-0000-000002150000}"/>
    <cellStyle name="Currency 2 4 2 10" xfId="5374" xr:uid="{00000000-0005-0000-0000-000003150000}"/>
    <cellStyle name="Currency 2 4 2 10 2" xfId="5375" xr:uid="{00000000-0005-0000-0000-000004150000}"/>
    <cellStyle name="Currency 2 4 2 11" xfId="5376" xr:uid="{00000000-0005-0000-0000-000005150000}"/>
    <cellStyle name="Currency 2 4 2 11 2" xfId="5377" xr:uid="{00000000-0005-0000-0000-000006150000}"/>
    <cellStyle name="Currency 2 4 2 12" xfId="5378" xr:uid="{00000000-0005-0000-0000-000007150000}"/>
    <cellStyle name="Currency 2 4 2 13" xfId="5379" xr:uid="{00000000-0005-0000-0000-000008150000}"/>
    <cellStyle name="Currency 2 4 2 14" xfId="5380" xr:uid="{00000000-0005-0000-0000-000009150000}"/>
    <cellStyle name="Currency 2 4 2 15" xfId="5381" xr:uid="{00000000-0005-0000-0000-00000A150000}"/>
    <cellStyle name="Currency 2 4 2 2" xfId="5382" xr:uid="{00000000-0005-0000-0000-00000B150000}"/>
    <cellStyle name="Currency 2 4 2 2 10" xfId="5383" xr:uid="{00000000-0005-0000-0000-00000C150000}"/>
    <cellStyle name="Currency 2 4 2 2 11" xfId="5384" xr:uid="{00000000-0005-0000-0000-00000D150000}"/>
    <cellStyle name="Currency 2 4 2 2 12" xfId="5385" xr:uid="{00000000-0005-0000-0000-00000E150000}"/>
    <cellStyle name="Currency 2 4 2 2 13" xfId="5386" xr:uid="{00000000-0005-0000-0000-00000F150000}"/>
    <cellStyle name="Currency 2 4 2 2 2" xfId="5387" xr:uid="{00000000-0005-0000-0000-000010150000}"/>
    <cellStyle name="Currency 2 4 2 2 2 2" xfId="5388" xr:uid="{00000000-0005-0000-0000-000011150000}"/>
    <cellStyle name="Currency 2 4 2 2 2 2 2" xfId="5389" xr:uid="{00000000-0005-0000-0000-000012150000}"/>
    <cellStyle name="Currency 2 4 2 2 2 2 3" xfId="5390" xr:uid="{00000000-0005-0000-0000-000013150000}"/>
    <cellStyle name="Currency 2 4 2 2 2 3" xfId="5391" xr:uid="{00000000-0005-0000-0000-000014150000}"/>
    <cellStyle name="Currency 2 4 2 2 2 3 2" xfId="5392" xr:uid="{00000000-0005-0000-0000-000015150000}"/>
    <cellStyle name="Currency 2 4 2 2 2 4" xfId="5393" xr:uid="{00000000-0005-0000-0000-000016150000}"/>
    <cellStyle name="Currency 2 4 2 2 2 5" xfId="5394" xr:uid="{00000000-0005-0000-0000-000017150000}"/>
    <cellStyle name="Currency 2 4 2 2 2 6" xfId="5395" xr:uid="{00000000-0005-0000-0000-000018150000}"/>
    <cellStyle name="Currency 2 4 2 2 3" xfId="5396" xr:uid="{00000000-0005-0000-0000-000019150000}"/>
    <cellStyle name="Currency 2 4 2 2 3 2" xfId="5397" xr:uid="{00000000-0005-0000-0000-00001A150000}"/>
    <cellStyle name="Currency 2 4 2 2 3 2 2" xfId="5398" xr:uid="{00000000-0005-0000-0000-00001B150000}"/>
    <cellStyle name="Currency 2 4 2 2 3 2 3" xfId="5399" xr:uid="{00000000-0005-0000-0000-00001C150000}"/>
    <cellStyle name="Currency 2 4 2 2 3 3" xfId="5400" xr:uid="{00000000-0005-0000-0000-00001D150000}"/>
    <cellStyle name="Currency 2 4 2 2 3 3 2" xfId="5401" xr:uid="{00000000-0005-0000-0000-00001E150000}"/>
    <cellStyle name="Currency 2 4 2 2 3 4" xfId="5402" xr:uid="{00000000-0005-0000-0000-00001F150000}"/>
    <cellStyle name="Currency 2 4 2 2 3 5" xfId="5403" xr:uid="{00000000-0005-0000-0000-000020150000}"/>
    <cellStyle name="Currency 2 4 2 2 3 6" xfId="5404" xr:uid="{00000000-0005-0000-0000-000021150000}"/>
    <cellStyle name="Currency 2 4 2 2 4" xfId="5405" xr:uid="{00000000-0005-0000-0000-000022150000}"/>
    <cellStyle name="Currency 2 4 2 2 4 2" xfId="5406" xr:uid="{00000000-0005-0000-0000-000023150000}"/>
    <cellStyle name="Currency 2 4 2 2 4 2 2" xfId="5407" xr:uid="{00000000-0005-0000-0000-000024150000}"/>
    <cellStyle name="Currency 2 4 2 2 4 2 3" xfId="5408" xr:uid="{00000000-0005-0000-0000-000025150000}"/>
    <cellStyle name="Currency 2 4 2 2 4 3" xfId="5409" xr:uid="{00000000-0005-0000-0000-000026150000}"/>
    <cellStyle name="Currency 2 4 2 2 4 3 2" xfId="5410" xr:uid="{00000000-0005-0000-0000-000027150000}"/>
    <cellStyle name="Currency 2 4 2 2 4 4" xfId="5411" xr:uid="{00000000-0005-0000-0000-000028150000}"/>
    <cellStyle name="Currency 2 4 2 2 4 5" xfId="5412" xr:uid="{00000000-0005-0000-0000-000029150000}"/>
    <cellStyle name="Currency 2 4 2 2 4 6" xfId="5413" xr:uid="{00000000-0005-0000-0000-00002A150000}"/>
    <cellStyle name="Currency 2 4 2 2 5" xfId="5414" xr:uid="{00000000-0005-0000-0000-00002B150000}"/>
    <cellStyle name="Currency 2 4 2 2 5 2" xfId="5415" xr:uid="{00000000-0005-0000-0000-00002C150000}"/>
    <cellStyle name="Currency 2 4 2 2 5 2 2" xfId="5416" xr:uid="{00000000-0005-0000-0000-00002D150000}"/>
    <cellStyle name="Currency 2 4 2 2 5 3" xfId="5417" xr:uid="{00000000-0005-0000-0000-00002E150000}"/>
    <cellStyle name="Currency 2 4 2 2 5 4" xfId="5418" xr:uid="{00000000-0005-0000-0000-00002F150000}"/>
    <cellStyle name="Currency 2 4 2 2 6" xfId="5419" xr:uid="{00000000-0005-0000-0000-000030150000}"/>
    <cellStyle name="Currency 2 4 2 2 6 2" xfId="5420" xr:uid="{00000000-0005-0000-0000-000031150000}"/>
    <cellStyle name="Currency 2 4 2 2 6 2 2" xfId="5421" xr:uid="{00000000-0005-0000-0000-000032150000}"/>
    <cellStyle name="Currency 2 4 2 2 6 3" xfId="5422" xr:uid="{00000000-0005-0000-0000-000033150000}"/>
    <cellStyle name="Currency 2 4 2 2 6 4" xfId="5423" xr:uid="{00000000-0005-0000-0000-000034150000}"/>
    <cellStyle name="Currency 2 4 2 2 7" xfId="5424" xr:uid="{00000000-0005-0000-0000-000035150000}"/>
    <cellStyle name="Currency 2 4 2 2 7 2" xfId="5425" xr:uid="{00000000-0005-0000-0000-000036150000}"/>
    <cellStyle name="Currency 2 4 2 2 8" xfId="5426" xr:uid="{00000000-0005-0000-0000-000037150000}"/>
    <cellStyle name="Currency 2 4 2 2 8 2" xfId="5427" xr:uid="{00000000-0005-0000-0000-000038150000}"/>
    <cellStyle name="Currency 2 4 2 2 9" xfId="5428" xr:uid="{00000000-0005-0000-0000-000039150000}"/>
    <cellStyle name="Currency 2 4 2 2 9 2" xfId="5429" xr:uid="{00000000-0005-0000-0000-00003A150000}"/>
    <cellStyle name="Currency 2 4 2 3" xfId="5430" xr:uid="{00000000-0005-0000-0000-00003B150000}"/>
    <cellStyle name="Currency 2 4 2 3 10" xfId="5431" xr:uid="{00000000-0005-0000-0000-00003C150000}"/>
    <cellStyle name="Currency 2 4 2 3 11" xfId="5432" xr:uid="{00000000-0005-0000-0000-00003D150000}"/>
    <cellStyle name="Currency 2 4 2 3 12" xfId="5433" xr:uid="{00000000-0005-0000-0000-00003E150000}"/>
    <cellStyle name="Currency 2 4 2 3 13" xfId="5434" xr:uid="{00000000-0005-0000-0000-00003F150000}"/>
    <cellStyle name="Currency 2 4 2 3 2" xfId="5435" xr:uid="{00000000-0005-0000-0000-000040150000}"/>
    <cellStyle name="Currency 2 4 2 3 2 2" xfId="5436" xr:uid="{00000000-0005-0000-0000-000041150000}"/>
    <cellStyle name="Currency 2 4 2 3 2 2 2" xfId="5437" xr:uid="{00000000-0005-0000-0000-000042150000}"/>
    <cellStyle name="Currency 2 4 2 3 2 2 3" xfId="5438" xr:uid="{00000000-0005-0000-0000-000043150000}"/>
    <cellStyle name="Currency 2 4 2 3 2 3" xfId="5439" xr:uid="{00000000-0005-0000-0000-000044150000}"/>
    <cellStyle name="Currency 2 4 2 3 2 3 2" xfId="5440" xr:uid="{00000000-0005-0000-0000-000045150000}"/>
    <cellStyle name="Currency 2 4 2 3 2 4" xfId="5441" xr:uid="{00000000-0005-0000-0000-000046150000}"/>
    <cellStyle name="Currency 2 4 2 3 2 5" xfId="5442" xr:uid="{00000000-0005-0000-0000-000047150000}"/>
    <cellStyle name="Currency 2 4 2 3 2 6" xfId="5443" xr:uid="{00000000-0005-0000-0000-000048150000}"/>
    <cellStyle name="Currency 2 4 2 3 3" xfId="5444" xr:uid="{00000000-0005-0000-0000-000049150000}"/>
    <cellStyle name="Currency 2 4 2 3 3 2" xfId="5445" xr:uid="{00000000-0005-0000-0000-00004A150000}"/>
    <cellStyle name="Currency 2 4 2 3 3 2 2" xfId="5446" xr:uid="{00000000-0005-0000-0000-00004B150000}"/>
    <cellStyle name="Currency 2 4 2 3 3 2 3" xfId="5447" xr:uid="{00000000-0005-0000-0000-00004C150000}"/>
    <cellStyle name="Currency 2 4 2 3 3 3" xfId="5448" xr:uid="{00000000-0005-0000-0000-00004D150000}"/>
    <cellStyle name="Currency 2 4 2 3 3 3 2" xfId="5449" xr:uid="{00000000-0005-0000-0000-00004E150000}"/>
    <cellStyle name="Currency 2 4 2 3 3 4" xfId="5450" xr:uid="{00000000-0005-0000-0000-00004F150000}"/>
    <cellStyle name="Currency 2 4 2 3 3 5" xfId="5451" xr:uid="{00000000-0005-0000-0000-000050150000}"/>
    <cellStyle name="Currency 2 4 2 3 3 6" xfId="5452" xr:uid="{00000000-0005-0000-0000-000051150000}"/>
    <cellStyle name="Currency 2 4 2 3 4" xfId="5453" xr:uid="{00000000-0005-0000-0000-000052150000}"/>
    <cellStyle name="Currency 2 4 2 3 4 2" xfId="5454" xr:uid="{00000000-0005-0000-0000-000053150000}"/>
    <cellStyle name="Currency 2 4 2 3 4 2 2" xfId="5455" xr:uid="{00000000-0005-0000-0000-000054150000}"/>
    <cellStyle name="Currency 2 4 2 3 4 2 3" xfId="5456" xr:uid="{00000000-0005-0000-0000-000055150000}"/>
    <cellStyle name="Currency 2 4 2 3 4 3" xfId="5457" xr:uid="{00000000-0005-0000-0000-000056150000}"/>
    <cellStyle name="Currency 2 4 2 3 4 3 2" xfId="5458" xr:uid="{00000000-0005-0000-0000-000057150000}"/>
    <cellStyle name="Currency 2 4 2 3 4 4" xfId="5459" xr:uid="{00000000-0005-0000-0000-000058150000}"/>
    <cellStyle name="Currency 2 4 2 3 4 5" xfId="5460" xr:uid="{00000000-0005-0000-0000-000059150000}"/>
    <cellStyle name="Currency 2 4 2 3 4 6" xfId="5461" xr:uid="{00000000-0005-0000-0000-00005A150000}"/>
    <cellStyle name="Currency 2 4 2 3 5" xfId="5462" xr:uid="{00000000-0005-0000-0000-00005B150000}"/>
    <cellStyle name="Currency 2 4 2 3 5 2" xfId="5463" xr:uid="{00000000-0005-0000-0000-00005C150000}"/>
    <cellStyle name="Currency 2 4 2 3 5 2 2" xfId="5464" xr:uid="{00000000-0005-0000-0000-00005D150000}"/>
    <cellStyle name="Currency 2 4 2 3 5 3" xfId="5465" xr:uid="{00000000-0005-0000-0000-00005E150000}"/>
    <cellStyle name="Currency 2 4 2 3 5 4" xfId="5466" xr:uid="{00000000-0005-0000-0000-00005F150000}"/>
    <cellStyle name="Currency 2 4 2 3 6" xfId="5467" xr:uid="{00000000-0005-0000-0000-000060150000}"/>
    <cellStyle name="Currency 2 4 2 3 6 2" xfId="5468" xr:uid="{00000000-0005-0000-0000-000061150000}"/>
    <cellStyle name="Currency 2 4 2 3 6 2 2" xfId="5469" xr:uid="{00000000-0005-0000-0000-000062150000}"/>
    <cellStyle name="Currency 2 4 2 3 6 3" xfId="5470" xr:uid="{00000000-0005-0000-0000-000063150000}"/>
    <cellStyle name="Currency 2 4 2 3 6 4" xfId="5471" xr:uid="{00000000-0005-0000-0000-000064150000}"/>
    <cellStyle name="Currency 2 4 2 3 7" xfId="5472" xr:uid="{00000000-0005-0000-0000-000065150000}"/>
    <cellStyle name="Currency 2 4 2 3 7 2" xfId="5473" xr:uid="{00000000-0005-0000-0000-000066150000}"/>
    <cellStyle name="Currency 2 4 2 3 8" xfId="5474" xr:uid="{00000000-0005-0000-0000-000067150000}"/>
    <cellStyle name="Currency 2 4 2 3 8 2" xfId="5475" xr:uid="{00000000-0005-0000-0000-000068150000}"/>
    <cellStyle name="Currency 2 4 2 3 9" xfId="5476" xr:uid="{00000000-0005-0000-0000-000069150000}"/>
    <cellStyle name="Currency 2 4 2 3 9 2" xfId="5477" xr:uid="{00000000-0005-0000-0000-00006A150000}"/>
    <cellStyle name="Currency 2 4 2 4" xfId="5478" xr:uid="{00000000-0005-0000-0000-00006B150000}"/>
    <cellStyle name="Currency 2 4 2 4 2" xfId="5479" xr:uid="{00000000-0005-0000-0000-00006C150000}"/>
    <cellStyle name="Currency 2 4 2 4 2 2" xfId="5480" xr:uid="{00000000-0005-0000-0000-00006D150000}"/>
    <cellStyle name="Currency 2 4 2 4 2 3" xfId="5481" xr:uid="{00000000-0005-0000-0000-00006E150000}"/>
    <cellStyle name="Currency 2 4 2 4 3" xfId="5482" xr:uid="{00000000-0005-0000-0000-00006F150000}"/>
    <cellStyle name="Currency 2 4 2 4 3 2" xfId="5483" xr:uid="{00000000-0005-0000-0000-000070150000}"/>
    <cellStyle name="Currency 2 4 2 4 4" xfId="5484" xr:uid="{00000000-0005-0000-0000-000071150000}"/>
    <cellStyle name="Currency 2 4 2 4 5" xfId="5485" xr:uid="{00000000-0005-0000-0000-000072150000}"/>
    <cellStyle name="Currency 2 4 2 4 6" xfId="5486" xr:uid="{00000000-0005-0000-0000-000073150000}"/>
    <cellStyle name="Currency 2 4 2 4 7" xfId="5487" xr:uid="{00000000-0005-0000-0000-000074150000}"/>
    <cellStyle name="Currency 2 4 2 5" xfId="5488" xr:uid="{00000000-0005-0000-0000-000075150000}"/>
    <cellStyle name="Currency 2 4 2 5 2" xfId="5489" xr:uid="{00000000-0005-0000-0000-000076150000}"/>
    <cellStyle name="Currency 2 4 2 5 2 2" xfId="5490" xr:uid="{00000000-0005-0000-0000-000077150000}"/>
    <cellStyle name="Currency 2 4 2 5 2 3" xfId="5491" xr:uid="{00000000-0005-0000-0000-000078150000}"/>
    <cellStyle name="Currency 2 4 2 5 3" xfId="5492" xr:uid="{00000000-0005-0000-0000-000079150000}"/>
    <cellStyle name="Currency 2 4 2 5 3 2" xfId="5493" xr:uid="{00000000-0005-0000-0000-00007A150000}"/>
    <cellStyle name="Currency 2 4 2 5 4" xfId="5494" xr:uid="{00000000-0005-0000-0000-00007B150000}"/>
    <cellStyle name="Currency 2 4 2 5 5" xfId="5495" xr:uid="{00000000-0005-0000-0000-00007C150000}"/>
    <cellStyle name="Currency 2 4 2 5 6" xfId="5496" xr:uid="{00000000-0005-0000-0000-00007D150000}"/>
    <cellStyle name="Currency 2 4 2 6" xfId="5497" xr:uid="{00000000-0005-0000-0000-00007E150000}"/>
    <cellStyle name="Currency 2 4 2 6 2" xfId="5498" xr:uid="{00000000-0005-0000-0000-00007F150000}"/>
    <cellStyle name="Currency 2 4 2 6 2 2" xfId="5499" xr:uid="{00000000-0005-0000-0000-000080150000}"/>
    <cellStyle name="Currency 2 4 2 6 2 3" xfId="5500" xr:uid="{00000000-0005-0000-0000-000081150000}"/>
    <cellStyle name="Currency 2 4 2 6 3" xfId="5501" xr:uid="{00000000-0005-0000-0000-000082150000}"/>
    <cellStyle name="Currency 2 4 2 6 3 2" xfId="5502" xr:uid="{00000000-0005-0000-0000-000083150000}"/>
    <cellStyle name="Currency 2 4 2 6 4" xfId="5503" xr:uid="{00000000-0005-0000-0000-000084150000}"/>
    <cellStyle name="Currency 2 4 2 6 5" xfId="5504" xr:uid="{00000000-0005-0000-0000-000085150000}"/>
    <cellStyle name="Currency 2 4 2 6 6" xfId="5505" xr:uid="{00000000-0005-0000-0000-000086150000}"/>
    <cellStyle name="Currency 2 4 2 7" xfId="5506" xr:uid="{00000000-0005-0000-0000-000087150000}"/>
    <cellStyle name="Currency 2 4 2 7 2" xfId="5507" xr:uid="{00000000-0005-0000-0000-000088150000}"/>
    <cellStyle name="Currency 2 4 2 7 2 2" xfId="5508" xr:uid="{00000000-0005-0000-0000-000089150000}"/>
    <cellStyle name="Currency 2 4 2 7 3" xfId="5509" xr:uid="{00000000-0005-0000-0000-00008A150000}"/>
    <cellStyle name="Currency 2 4 2 7 4" xfId="5510" xr:uid="{00000000-0005-0000-0000-00008B150000}"/>
    <cellStyle name="Currency 2 4 2 8" xfId="5511" xr:uid="{00000000-0005-0000-0000-00008C150000}"/>
    <cellStyle name="Currency 2 4 2 8 2" xfId="5512" xr:uid="{00000000-0005-0000-0000-00008D150000}"/>
    <cellStyle name="Currency 2 4 2 8 2 2" xfId="5513" xr:uid="{00000000-0005-0000-0000-00008E150000}"/>
    <cellStyle name="Currency 2 4 2 8 3" xfId="5514" xr:uid="{00000000-0005-0000-0000-00008F150000}"/>
    <cellStyle name="Currency 2 4 2 8 4" xfId="5515" xr:uid="{00000000-0005-0000-0000-000090150000}"/>
    <cellStyle name="Currency 2 4 2 9" xfId="5516" xr:uid="{00000000-0005-0000-0000-000091150000}"/>
    <cellStyle name="Currency 2 4 2 9 2" xfId="5517" xr:uid="{00000000-0005-0000-0000-000092150000}"/>
    <cellStyle name="Currency 2 4 3" xfId="5518" xr:uid="{00000000-0005-0000-0000-000093150000}"/>
    <cellStyle name="Currency 2 4 3 10" xfId="5519" xr:uid="{00000000-0005-0000-0000-000094150000}"/>
    <cellStyle name="Currency 2 4 3 10 2" xfId="5520" xr:uid="{00000000-0005-0000-0000-000095150000}"/>
    <cellStyle name="Currency 2 4 3 11" xfId="5521" xr:uid="{00000000-0005-0000-0000-000096150000}"/>
    <cellStyle name="Currency 2 4 3 11 2" xfId="5522" xr:uid="{00000000-0005-0000-0000-000097150000}"/>
    <cellStyle name="Currency 2 4 3 12" xfId="5523" xr:uid="{00000000-0005-0000-0000-000098150000}"/>
    <cellStyle name="Currency 2 4 3 13" xfId="5524" xr:uid="{00000000-0005-0000-0000-000099150000}"/>
    <cellStyle name="Currency 2 4 3 14" xfId="5525" xr:uid="{00000000-0005-0000-0000-00009A150000}"/>
    <cellStyle name="Currency 2 4 3 15" xfId="5526" xr:uid="{00000000-0005-0000-0000-00009B150000}"/>
    <cellStyle name="Currency 2 4 3 2" xfId="5527" xr:uid="{00000000-0005-0000-0000-00009C150000}"/>
    <cellStyle name="Currency 2 4 3 2 10" xfId="5528" xr:uid="{00000000-0005-0000-0000-00009D150000}"/>
    <cellStyle name="Currency 2 4 3 2 11" xfId="5529" xr:uid="{00000000-0005-0000-0000-00009E150000}"/>
    <cellStyle name="Currency 2 4 3 2 12" xfId="5530" xr:uid="{00000000-0005-0000-0000-00009F150000}"/>
    <cellStyle name="Currency 2 4 3 2 13" xfId="5531" xr:uid="{00000000-0005-0000-0000-0000A0150000}"/>
    <cellStyle name="Currency 2 4 3 2 2" xfId="5532" xr:uid="{00000000-0005-0000-0000-0000A1150000}"/>
    <cellStyle name="Currency 2 4 3 2 2 2" xfId="5533" xr:uid="{00000000-0005-0000-0000-0000A2150000}"/>
    <cellStyle name="Currency 2 4 3 2 2 2 2" xfId="5534" xr:uid="{00000000-0005-0000-0000-0000A3150000}"/>
    <cellStyle name="Currency 2 4 3 2 2 2 3" xfId="5535" xr:uid="{00000000-0005-0000-0000-0000A4150000}"/>
    <cellStyle name="Currency 2 4 3 2 2 3" xfId="5536" xr:uid="{00000000-0005-0000-0000-0000A5150000}"/>
    <cellStyle name="Currency 2 4 3 2 2 3 2" xfId="5537" xr:uid="{00000000-0005-0000-0000-0000A6150000}"/>
    <cellStyle name="Currency 2 4 3 2 2 4" xfId="5538" xr:uid="{00000000-0005-0000-0000-0000A7150000}"/>
    <cellStyle name="Currency 2 4 3 2 2 5" xfId="5539" xr:uid="{00000000-0005-0000-0000-0000A8150000}"/>
    <cellStyle name="Currency 2 4 3 2 2 6" xfId="5540" xr:uid="{00000000-0005-0000-0000-0000A9150000}"/>
    <cellStyle name="Currency 2 4 3 2 3" xfId="5541" xr:uid="{00000000-0005-0000-0000-0000AA150000}"/>
    <cellStyle name="Currency 2 4 3 2 3 2" xfId="5542" xr:uid="{00000000-0005-0000-0000-0000AB150000}"/>
    <cellStyle name="Currency 2 4 3 2 3 2 2" xfId="5543" xr:uid="{00000000-0005-0000-0000-0000AC150000}"/>
    <cellStyle name="Currency 2 4 3 2 3 2 3" xfId="5544" xr:uid="{00000000-0005-0000-0000-0000AD150000}"/>
    <cellStyle name="Currency 2 4 3 2 3 3" xfId="5545" xr:uid="{00000000-0005-0000-0000-0000AE150000}"/>
    <cellStyle name="Currency 2 4 3 2 3 3 2" xfId="5546" xr:uid="{00000000-0005-0000-0000-0000AF150000}"/>
    <cellStyle name="Currency 2 4 3 2 3 4" xfId="5547" xr:uid="{00000000-0005-0000-0000-0000B0150000}"/>
    <cellStyle name="Currency 2 4 3 2 3 5" xfId="5548" xr:uid="{00000000-0005-0000-0000-0000B1150000}"/>
    <cellStyle name="Currency 2 4 3 2 3 6" xfId="5549" xr:uid="{00000000-0005-0000-0000-0000B2150000}"/>
    <cellStyle name="Currency 2 4 3 2 4" xfId="5550" xr:uid="{00000000-0005-0000-0000-0000B3150000}"/>
    <cellStyle name="Currency 2 4 3 2 4 2" xfId="5551" xr:uid="{00000000-0005-0000-0000-0000B4150000}"/>
    <cellStyle name="Currency 2 4 3 2 4 2 2" xfId="5552" xr:uid="{00000000-0005-0000-0000-0000B5150000}"/>
    <cellStyle name="Currency 2 4 3 2 4 2 3" xfId="5553" xr:uid="{00000000-0005-0000-0000-0000B6150000}"/>
    <cellStyle name="Currency 2 4 3 2 4 3" xfId="5554" xr:uid="{00000000-0005-0000-0000-0000B7150000}"/>
    <cellStyle name="Currency 2 4 3 2 4 3 2" xfId="5555" xr:uid="{00000000-0005-0000-0000-0000B8150000}"/>
    <cellStyle name="Currency 2 4 3 2 4 4" xfId="5556" xr:uid="{00000000-0005-0000-0000-0000B9150000}"/>
    <cellStyle name="Currency 2 4 3 2 4 5" xfId="5557" xr:uid="{00000000-0005-0000-0000-0000BA150000}"/>
    <cellStyle name="Currency 2 4 3 2 4 6" xfId="5558" xr:uid="{00000000-0005-0000-0000-0000BB150000}"/>
    <cellStyle name="Currency 2 4 3 2 5" xfId="5559" xr:uid="{00000000-0005-0000-0000-0000BC150000}"/>
    <cellStyle name="Currency 2 4 3 2 5 2" xfId="5560" xr:uid="{00000000-0005-0000-0000-0000BD150000}"/>
    <cellStyle name="Currency 2 4 3 2 5 2 2" xfId="5561" xr:uid="{00000000-0005-0000-0000-0000BE150000}"/>
    <cellStyle name="Currency 2 4 3 2 5 3" xfId="5562" xr:uid="{00000000-0005-0000-0000-0000BF150000}"/>
    <cellStyle name="Currency 2 4 3 2 5 4" xfId="5563" xr:uid="{00000000-0005-0000-0000-0000C0150000}"/>
    <cellStyle name="Currency 2 4 3 2 6" xfId="5564" xr:uid="{00000000-0005-0000-0000-0000C1150000}"/>
    <cellStyle name="Currency 2 4 3 2 6 2" xfId="5565" xr:uid="{00000000-0005-0000-0000-0000C2150000}"/>
    <cellStyle name="Currency 2 4 3 2 6 2 2" xfId="5566" xr:uid="{00000000-0005-0000-0000-0000C3150000}"/>
    <cellStyle name="Currency 2 4 3 2 6 3" xfId="5567" xr:uid="{00000000-0005-0000-0000-0000C4150000}"/>
    <cellStyle name="Currency 2 4 3 2 6 4" xfId="5568" xr:uid="{00000000-0005-0000-0000-0000C5150000}"/>
    <cellStyle name="Currency 2 4 3 2 7" xfId="5569" xr:uid="{00000000-0005-0000-0000-0000C6150000}"/>
    <cellStyle name="Currency 2 4 3 2 7 2" xfId="5570" xr:uid="{00000000-0005-0000-0000-0000C7150000}"/>
    <cellStyle name="Currency 2 4 3 2 8" xfId="5571" xr:uid="{00000000-0005-0000-0000-0000C8150000}"/>
    <cellStyle name="Currency 2 4 3 2 8 2" xfId="5572" xr:uid="{00000000-0005-0000-0000-0000C9150000}"/>
    <cellStyle name="Currency 2 4 3 2 9" xfId="5573" xr:uid="{00000000-0005-0000-0000-0000CA150000}"/>
    <cellStyle name="Currency 2 4 3 2 9 2" xfId="5574" xr:uid="{00000000-0005-0000-0000-0000CB150000}"/>
    <cellStyle name="Currency 2 4 3 3" xfId="5575" xr:uid="{00000000-0005-0000-0000-0000CC150000}"/>
    <cellStyle name="Currency 2 4 3 3 10" xfId="5576" xr:uid="{00000000-0005-0000-0000-0000CD150000}"/>
    <cellStyle name="Currency 2 4 3 3 11" xfId="5577" xr:uid="{00000000-0005-0000-0000-0000CE150000}"/>
    <cellStyle name="Currency 2 4 3 3 12" xfId="5578" xr:uid="{00000000-0005-0000-0000-0000CF150000}"/>
    <cellStyle name="Currency 2 4 3 3 13" xfId="5579" xr:uid="{00000000-0005-0000-0000-0000D0150000}"/>
    <cellStyle name="Currency 2 4 3 3 2" xfId="5580" xr:uid="{00000000-0005-0000-0000-0000D1150000}"/>
    <cellStyle name="Currency 2 4 3 3 2 2" xfId="5581" xr:uid="{00000000-0005-0000-0000-0000D2150000}"/>
    <cellStyle name="Currency 2 4 3 3 2 2 2" xfId="5582" xr:uid="{00000000-0005-0000-0000-0000D3150000}"/>
    <cellStyle name="Currency 2 4 3 3 2 2 3" xfId="5583" xr:uid="{00000000-0005-0000-0000-0000D4150000}"/>
    <cellStyle name="Currency 2 4 3 3 2 3" xfId="5584" xr:uid="{00000000-0005-0000-0000-0000D5150000}"/>
    <cellStyle name="Currency 2 4 3 3 2 3 2" xfId="5585" xr:uid="{00000000-0005-0000-0000-0000D6150000}"/>
    <cellStyle name="Currency 2 4 3 3 2 4" xfId="5586" xr:uid="{00000000-0005-0000-0000-0000D7150000}"/>
    <cellStyle name="Currency 2 4 3 3 2 5" xfId="5587" xr:uid="{00000000-0005-0000-0000-0000D8150000}"/>
    <cellStyle name="Currency 2 4 3 3 2 6" xfId="5588" xr:uid="{00000000-0005-0000-0000-0000D9150000}"/>
    <cellStyle name="Currency 2 4 3 3 3" xfId="5589" xr:uid="{00000000-0005-0000-0000-0000DA150000}"/>
    <cellStyle name="Currency 2 4 3 3 3 2" xfId="5590" xr:uid="{00000000-0005-0000-0000-0000DB150000}"/>
    <cellStyle name="Currency 2 4 3 3 3 2 2" xfId="5591" xr:uid="{00000000-0005-0000-0000-0000DC150000}"/>
    <cellStyle name="Currency 2 4 3 3 3 2 3" xfId="5592" xr:uid="{00000000-0005-0000-0000-0000DD150000}"/>
    <cellStyle name="Currency 2 4 3 3 3 3" xfId="5593" xr:uid="{00000000-0005-0000-0000-0000DE150000}"/>
    <cellStyle name="Currency 2 4 3 3 3 3 2" xfId="5594" xr:uid="{00000000-0005-0000-0000-0000DF150000}"/>
    <cellStyle name="Currency 2 4 3 3 3 4" xfId="5595" xr:uid="{00000000-0005-0000-0000-0000E0150000}"/>
    <cellStyle name="Currency 2 4 3 3 3 5" xfId="5596" xr:uid="{00000000-0005-0000-0000-0000E1150000}"/>
    <cellStyle name="Currency 2 4 3 3 3 6" xfId="5597" xr:uid="{00000000-0005-0000-0000-0000E2150000}"/>
    <cellStyle name="Currency 2 4 3 3 4" xfId="5598" xr:uid="{00000000-0005-0000-0000-0000E3150000}"/>
    <cellStyle name="Currency 2 4 3 3 4 2" xfId="5599" xr:uid="{00000000-0005-0000-0000-0000E4150000}"/>
    <cellStyle name="Currency 2 4 3 3 4 2 2" xfId="5600" xr:uid="{00000000-0005-0000-0000-0000E5150000}"/>
    <cellStyle name="Currency 2 4 3 3 4 2 3" xfId="5601" xr:uid="{00000000-0005-0000-0000-0000E6150000}"/>
    <cellStyle name="Currency 2 4 3 3 4 3" xfId="5602" xr:uid="{00000000-0005-0000-0000-0000E7150000}"/>
    <cellStyle name="Currency 2 4 3 3 4 3 2" xfId="5603" xr:uid="{00000000-0005-0000-0000-0000E8150000}"/>
    <cellStyle name="Currency 2 4 3 3 4 4" xfId="5604" xr:uid="{00000000-0005-0000-0000-0000E9150000}"/>
    <cellStyle name="Currency 2 4 3 3 4 5" xfId="5605" xr:uid="{00000000-0005-0000-0000-0000EA150000}"/>
    <cellStyle name="Currency 2 4 3 3 4 6" xfId="5606" xr:uid="{00000000-0005-0000-0000-0000EB150000}"/>
    <cellStyle name="Currency 2 4 3 3 5" xfId="5607" xr:uid="{00000000-0005-0000-0000-0000EC150000}"/>
    <cellStyle name="Currency 2 4 3 3 5 2" xfId="5608" xr:uid="{00000000-0005-0000-0000-0000ED150000}"/>
    <cellStyle name="Currency 2 4 3 3 5 2 2" xfId="5609" xr:uid="{00000000-0005-0000-0000-0000EE150000}"/>
    <cellStyle name="Currency 2 4 3 3 5 3" xfId="5610" xr:uid="{00000000-0005-0000-0000-0000EF150000}"/>
    <cellStyle name="Currency 2 4 3 3 5 4" xfId="5611" xr:uid="{00000000-0005-0000-0000-0000F0150000}"/>
    <cellStyle name="Currency 2 4 3 3 6" xfId="5612" xr:uid="{00000000-0005-0000-0000-0000F1150000}"/>
    <cellStyle name="Currency 2 4 3 3 6 2" xfId="5613" xr:uid="{00000000-0005-0000-0000-0000F2150000}"/>
    <cellStyle name="Currency 2 4 3 3 6 2 2" xfId="5614" xr:uid="{00000000-0005-0000-0000-0000F3150000}"/>
    <cellStyle name="Currency 2 4 3 3 6 3" xfId="5615" xr:uid="{00000000-0005-0000-0000-0000F4150000}"/>
    <cellStyle name="Currency 2 4 3 3 6 4" xfId="5616" xr:uid="{00000000-0005-0000-0000-0000F5150000}"/>
    <cellStyle name="Currency 2 4 3 3 7" xfId="5617" xr:uid="{00000000-0005-0000-0000-0000F6150000}"/>
    <cellStyle name="Currency 2 4 3 3 7 2" xfId="5618" xr:uid="{00000000-0005-0000-0000-0000F7150000}"/>
    <cellStyle name="Currency 2 4 3 3 8" xfId="5619" xr:uid="{00000000-0005-0000-0000-0000F8150000}"/>
    <cellStyle name="Currency 2 4 3 3 8 2" xfId="5620" xr:uid="{00000000-0005-0000-0000-0000F9150000}"/>
    <cellStyle name="Currency 2 4 3 3 9" xfId="5621" xr:uid="{00000000-0005-0000-0000-0000FA150000}"/>
    <cellStyle name="Currency 2 4 3 3 9 2" xfId="5622" xr:uid="{00000000-0005-0000-0000-0000FB150000}"/>
    <cellStyle name="Currency 2 4 3 4" xfId="5623" xr:uid="{00000000-0005-0000-0000-0000FC150000}"/>
    <cellStyle name="Currency 2 4 3 4 2" xfId="5624" xr:uid="{00000000-0005-0000-0000-0000FD150000}"/>
    <cellStyle name="Currency 2 4 3 4 2 2" xfId="5625" xr:uid="{00000000-0005-0000-0000-0000FE150000}"/>
    <cellStyle name="Currency 2 4 3 4 2 3" xfId="5626" xr:uid="{00000000-0005-0000-0000-0000FF150000}"/>
    <cellStyle name="Currency 2 4 3 4 3" xfId="5627" xr:uid="{00000000-0005-0000-0000-000000160000}"/>
    <cellStyle name="Currency 2 4 3 4 3 2" xfId="5628" xr:uid="{00000000-0005-0000-0000-000001160000}"/>
    <cellStyle name="Currency 2 4 3 4 4" xfId="5629" xr:uid="{00000000-0005-0000-0000-000002160000}"/>
    <cellStyle name="Currency 2 4 3 4 5" xfId="5630" xr:uid="{00000000-0005-0000-0000-000003160000}"/>
    <cellStyle name="Currency 2 4 3 4 6" xfId="5631" xr:uid="{00000000-0005-0000-0000-000004160000}"/>
    <cellStyle name="Currency 2 4 3 4 7" xfId="5632" xr:uid="{00000000-0005-0000-0000-000005160000}"/>
    <cellStyle name="Currency 2 4 3 5" xfId="5633" xr:uid="{00000000-0005-0000-0000-000006160000}"/>
    <cellStyle name="Currency 2 4 3 5 2" xfId="5634" xr:uid="{00000000-0005-0000-0000-000007160000}"/>
    <cellStyle name="Currency 2 4 3 5 2 2" xfId="5635" xr:uid="{00000000-0005-0000-0000-000008160000}"/>
    <cellStyle name="Currency 2 4 3 5 2 3" xfId="5636" xr:uid="{00000000-0005-0000-0000-000009160000}"/>
    <cellStyle name="Currency 2 4 3 5 3" xfId="5637" xr:uid="{00000000-0005-0000-0000-00000A160000}"/>
    <cellStyle name="Currency 2 4 3 5 3 2" xfId="5638" xr:uid="{00000000-0005-0000-0000-00000B160000}"/>
    <cellStyle name="Currency 2 4 3 5 4" xfId="5639" xr:uid="{00000000-0005-0000-0000-00000C160000}"/>
    <cellStyle name="Currency 2 4 3 5 5" xfId="5640" xr:uid="{00000000-0005-0000-0000-00000D160000}"/>
    <cellStyle name="Currency 2 4 3 5 6" xfId="5641" xr:uid="{00000000-0005-0000-0000-00000E160000}"/>
    <cellStyle name="Currency 2 4 3 6" xfId="5642" xr:uid="{00000000-0005-0000-0000-00000F160000}"/>
    <cellStyle name="Currency 2 4 3 6 2" xfId="5643" xr:uid="{00000000-0005-0000-0000-000010160000}"/>
    <cellStyle name="Currency 2 4 3 6 2 2" xfId="5644" xr:uid="{00000000-0005-0000-0000-000011160000}"/>
    <cellStyle name="Currency 2 4 3 6 2 3" xfId="5645" xr:uid="{00000000-0005-0000-0000-000012160000}"/>
    <cellStyle name="Currency 2 4 3 6 3" xfId="5646" xr:uid="{00000000-0005-0000-0000-000013160000}"/>
    <cellStyle name="Currency 2 4 3 6 3 2" xfId="5647" xr:uid="{00000000-0005-0000-0000-000014160000}"/>
    <cellStyle name="Currency 2 4 3 6 4" xfId="5648" xr:uid="{00000000-0005-0000-0000-000015160000}"/>
    <cellStyle name="Currency 2 4 3 6 5" xfId="5649" xr:uid="{00000000-0005-0000-0000-000016160000}"/>
    <cellStyle name="Currency 2 4 3 6 6" xfId="5650" xr:uid="{00000000-0005-0000-0000-000017160000}"/>
    <cellStyle name="Currency 2 4 3 7" xfId="5651" xr:uid="{00000000-0005-0000-0000-000018160000}"/>
    <cellStyle name="Currency 2 4 3 7 2" xfId="5652" xr:uid="{00000000-0005-0000-0000-000019160000}"/>
    <cellStyle name="Currency 2 4 3 7 2 2" xfId="5653" xr:uid="{00000000-0005-0000-0000-00001A160000}"/>
    <cellStyle name="Currency 2 4 3 7 3" xfId="5654" xr:uid="{00000000-0005-0000-0000-00001B160000}"/>
    <cellStyle name="Currency 2 4 3 7 4" xfId="5655" xr:uid="{00000000-0005-0000-0000-00001C160000}"/>
    <cellStyle name="Currency 2 4 3 8" xfId="5656" xr:uid="{00000000-0005-0000-0000-00001D160000}"/>
    <cellStyle name="Currency 2 4 3 8 2" xfId="5657" xr:uid="{00000000-0005-0000-0000-00001E160000}"/>
    <cellStyle name="Currency 2 4 3 8 2 2" xfId="5658" xr:uid="{00000000-0005-0000-0000-00001F160000}"/>
    <cellStyle name="Currency 2 4 3 8 3" xfId="5659" xr:uid="{00000000-0005-0000-0000-000020160000}"/>
    <cellStyle name="Currency 2 4 3 8 4" xfId="5660" xr:uid="{00000000-0005-0000-0000-000021160000}"/>
    <cellStyle name="Currency 2 4 3 9" xfId="5661" xr:uid="{00000000-0005-0000-0000-000022160000}"/>
    <cellStyle name="Currency 2 4 3 9 2" xfId="5662" xr:uid="{00000000-0005-0000-0000-000023160000}"/>
    <cellStyle name="Currency 2 4 4" xfId="5663" xr:uid="{00000000-0005-0000-0000-000024160000}"/>
    <cellStyle name="Currency 2 4 4 10" xfId="5664" xr:uid="{00000000-0005-0000-0000-000025160000}"/>
    <cellStyle name="Currency 2 4 4 10 2" xfId="5665" xr:uid="{00000000-0005-0000-0000-000026160000}"/>
    <cellStyle name="Currency 2 4 4 11" xfId="5666" xr:uid="{00000000-0005-0000-0000-000027160000}"/>
    <cellStyle name="Currency 2 4 4 11 2" xfId="5667" xr:uid="{00000000-0005-0000-0000-000028160000}"/>
    <cellStyle name="Currency 2 4 4 12" xfId="5668" xr:uid="{00000000-0005-0000-0000-000029160000}"/>
    <cellStyle name="Currency 2 4 4 13" xfId="5669" xr:uid="{00000000-0005-0000-0000-00002A160000}"/>
    <cellStyle name="Currency 2 4 4 14" xfId="5670" xr:uid="{00000000-0005-0000-0000-00002B160000}"/>
    <cellStyle name="Currency 2 4 4 15" xfId="5671" xr:uid="{00000000-0005-0000-0000-00002C160000}"/>
    <cellStyle name="Currency 2 4 4 2" xfId="5672" xr:uid="{00000000-0005-0000-0000-00002D160000}"/>
    <cellStyle name="Currency 2 4 4 2 10" xfId="5673" xr:uid="{00000000-0005-0000-0000-00002E160000}"/>
    <cellStyle name="Currency 2 4 4 2 11" xfId="5674" xr:uid="{00000000-0005-0000-0000-00002F160000}"/>
    <cellStyle name="Currency 2 4 4 2 12" xfId="5675" xr:uid="{00000000-0005-0000-0000-000030160000}"/>
    <cellStyle name="Currency 2 4 4 2 13" xfId="5676" xr:uid="{00000000-0005-0000-0000-000031160000}"/>
    <cellStyle name="Currency 2 4 4 2 2" xfId="5677" xr:uid="{00000000-0005-0000-0000-000032160000}"/>
    <cellStyle name="Currency 2 4 4 2 2 2" xfId="5678" xr:uid="{00000000-0005-0000-0000-000033160000}"/>
    <cellStyle name="Currency 2 4 4 2 2 2 2" xfId="5679" xr:uid="{00000000-0005-0000-0000-000034160000}"/>
    <cellStyle name="Currency 2 4 4 2 2 2 3" xfId="5680" xr:uid="{00000000-0005-0000-0000-000035160000}"/>
    <cellStyle name="Currency 2 4 4 2 2 3" xfId="5681" xr:uid="{00000000-0005-0000-0000-000036160000}"/>
    <cellStyle name="Currency 2 4 4 2 2 3 2" xfId="5682" xr:uid="{00000000-0005-0000-0000-000037160000}"/>
    <cellStyle name="Currency 2 4 4 2 2 4" xfId="5683" xr:uid="{00000000-0005-0000-0000-000038160000}"/>
    <cellStyle name="Currency 2 4 4 2 2 5" xfId="5684" xr:uid="{00000000-0005-0000-0000-000039160000}"/>
    <cellStyle name="Currency 2 4 4 2 2 6" xfId="5685" xr:uid="{00000000-0005-0000-0000-00003A160000}"/>
    <cellStyle name="Currency 2 4 4 2 3" xfId="5686" xr:uid="{00000000-0005-0000-0000-00003B160000}"/>
    <cellStyle name="Currency 2 4 4 2 3 2" xfId="5687" xr:uid="{00000000-0005-0000-0000-00003C160000}"/>
    <cellStyle name="Currency 2 4 4 2 3 2 2" xfId="5688" xr:uid="{00000000-0005-0000-0000-00003D160000}"/>
    <cellStyle name="Currency 2 4 4 2 3 2 3" xfId="5689" xr:uid="{00000000-0005-0000-0000-00003E160000}"/>
    <cellStyle name="Currency 2 4 4 2 3 3" xfId="5690" xr:uid="{00000000-0005-0000-0000-00003F160000}"/>
    <cellStyle name="Currency 2 4 4 2 3 3 2" xfId="5691" xr:uid="{00000000-0005-0000-0000-000040160000}"/>
    <cellStyle name="Currency 2 4 4 2 3 4" xfId="5692" xr:uid="{00000000-0005-0000-0000-000041160000}"/>
    <cellStyle name="Currency 2 4 4 2 3 5" xfId="5693" xr:uid="{00000000-0005-0000-0000-000042160000}"/>
    <cellStyle name="Currency 2 4 4 2 3 6" xfId="5694" xr:uid="{00000000-0005-0000-0000-000043160000}"/>
    <cellStyle name="Currency 2 4 4 2 4" xfId="5695" xr:uid="{00000000-0005-0000-0000-000044160000}"/>
    <cellStyle name="Currency 2 4 4 2 4 2" xfId="5696" xr:uid="{00000000-0005-0000-0000-000045160000}"/>
    <cellStyle name="Currency 2 4 4 2 4 2 2" xfId="5697" xr:uid="{00000000-0005-0000-0000-000046160000}"/>
    <cellStyle name="Currency 2 4 4 2 4 2 3" xfId="5698" xr:uid="{00000000-0005-0000-0000-000047160000}"/>
    <cellStyle name="Currency 2 4 4 2 4 3" xfId="5699" xr:uid="{00000000-0005-0000-0000-000048160000}"/>
    <cellStyle name="Currency 2 4 4 2 4 3 2" xfId="5700" xr:uid="{00000000-0005-0000-0000-000049160000}"/>
    <cellStyle name="Currency 2 4 4 2 4 4" xfId="5701" xr:uid="{00000000-0005-0000-0000-00004A160000}"/>
    <cellStyle name="Currency 2 4 4 2 4 5" xfId="5702" xr:uid="{00000000-0005-0000-0000-00004B160000}"/>
    <cellStyle name="Currency 2 4 4 2 4 6" xfId="5703" xr:uid="{00000000-0005-0000-0000-00004C160000}"/>
    <cellStyle name="Currency 2 4 4 2 5" xfId="5704" xr:uid="{00000000-0005-0000-0000-00004D160000}"/>
    <cellStyle name="Currency 2 4 4 2 5 2" xfId="5705" xr:uid="{00000000-0005-0000-0000-00004E160000}"/>
    <cellStyle name="Currency 2 4 4 2 5 2 2" xfId="5706" xr:uid="{00000000-0005-0000-0000-00004F160000}"/>
    <cellStyle name="Currency 2 4 4 2 5 3" xfId="5707" xr:uid="{00000000-0005-0000-0000-000050160000}"/>
    <cellStyle name="Currency 2 4 4 2 5 4" xfId="5708" xr:uid="{00000000-0005-0000-0000-000051160000}"/>
    <cellStyle name="Currency 2 4 4 2 6" xfId="5709" xr:uid="{00000000-0005-0000-0000-000052160000}"/>
    <cellStyle name="Currency 2 4 4 2 6 2" xfId="5710" xr:uid="{00000000-0005-0000-0000-000053160000}"/>
    <cellStyle name="Currency 2 4 4 2 6 2 2" xfId="5711" xr:uid="{00000000-0005-0000-0000-000054160000}"/>
    <cellStyle name="Currency 2 4 4 2 6 3" xfId="5712" xr:uid="{00000000-0005-0000-0000-000055160000}"/>
    <cellStyle name="Currency 2 4 4 2 6 4" xfId="5713" xr:uid="{00000000-0005-0000-0000-000056160000}"/>
    <cellStyle name="Currency 2 4 4 2 7" xfId="5714" xr:uid="{00000000-0005-0000-0000-000057160000}"/>
    <cellStyle name="Currency 2 4 4 2 7 2" xfId="5715" xr:uid="{00000000-0005-0000-0000-000058160000}"/>
    <cellStyle name="Currency 2 4 4 2 8" xfId="5716" xr:uid="{00000000-0005-0000-0000-000059160000}"/>
    <cellStyle name="Currency 2 4 4 2 8 2" xfId="5717" xr:uid="{00000000-0005-0000-0000-00005A160000}"/>
    <cellStyle name="Currency 2 4 4 2 9" xfId="5718" xr:uid="{00000000-0005-0000-0000-00005B160000}"/>
    <cellStyle name="Currency 2 4 4 2 9 2" xfId="5719" xr:uid="{00000000-0005-0000-0000-00005C160000}"/>
    <cellStyle name="Currency 2 4 4 3" xfId="5720" xr:uid="{00000000-0005-0000-0000-00005D160000}"/>
    <cellStyle name="Currency 2 4 4 3 10" xfId="5721" xr:uid="{00000000-0005-0000-0000-00005E160000}"/>
    <cellStyle name="Currency 2 4 4 3 11" xfId="5722" xr:uid="{00000000-0005-0000-0000-00005F160000}"/>
    <cellStyle name="Currency 2 4 4 3 12" xfId="5723" xr:uid="{00000000-0005-0000-0000-000060160000}"/>
    <cellStyle name="Currency 2 4 4 3 13" xfId="5724" xr:uid="{00000000-0005-0000-0000-000061160000}"/>
    <cellStyle name="Currency 2 4 4 3 2" xfId="5725" xr:uid="{00000000-0005-0000-0000-000062160000}"/>
    <cellStyle name="Currency 2 4 4 3 2 2" xfId="5726" xr:uid="{00000000-0005-0000-0000-000063160000}"/>
    <cellStyle name="Currency 2 4 4 3 2 2 2" xfId="5727" xr:uid="{00000000-0005-0000-0000-000064160000}"/>
    <cellStyle name="Currency 2 4 4 3 2 2 3" xfId="5728" xr:uid="{00000000-0005-0000-0000-000065160000}"/>
    <cellStyle name="Currency 2 4 4 3 2 3" xfId="5729" xr:uid="{00000000-0005-0000-0000-000066160000}"/>
    <cellStyle name="Currency 2 4 4 3 2 3 2" xfId="5730" xr:uid="{00000000-0005-0000-0000-000067160000}"/>
    <cellStyle name="Currency 2 4 4 3 2 4" xfId="5731" xr:uid="{00000000-0005-0000-0000-000068160000}"/>
    <cellStyle name="Currency 2 4 4 3 2 5" xfId="5732" xr:uid="{00000000-0005-0000-0000-000069160000}"/>
    <cellStyle name="Currency 2 4 4 3 2 6" xfId="5733" xr:uid="{00000000-0005-0000-0000-00006A160000}"/>
    <cellStyle name="Currency 2 4 4 3 3" xfId="5734" xr:uid="{00000000-0005-0000-0000-00006B160000}"/>
    <cellStyle name="Currency 2 4 4 3 3 2" xfId="5735" xr:uid="{00000000-0005-0000-0000-00006C160000}"/>
    <cellStyle name="Currency 2 4 4 3 3 2 2" xfId="5736" xr:uid="{00000000-0005-0000-0000-00006D160000}"/>
    <cellStyle name="Currency 2 4 4 3 3 2 3" xfId="5737" xr:uid="{00000000-0005-0000-0000-00006E160000}"/>
    <cellStyle name="Currency 2 4 4 3 3 3" xfId="5738" xr:uid="{00000000-0005-0000-0000-00006F160000}"/>
    <cellStyle name="Currency 2 4 4 3 3 3 2" xfId="5739" xr:uid="{00000000-0005-0000-0000-000070160000}"/>
    <cellStyle name="Currency 2 4 4 3 3 4" xfId="5740" xr:uid="{00000000-0005-0000-0000-000071160000}"/>
    <cellStyle name="Currency 2 4 4 3 3 5" xfId="5741" xr:uid="{00000000-0005-0000-0000-000072160000}"/>
    <cellStyle name="Currency 2 4 4 3 3 6" xfId="5742" xr:uid="{00000000-0005-0000-0000-000073160000}"/>
    <cellStyle name="Currency 2 4 4 3 4" xfId="5743" xr:uid="{00000000-0005-0000-0000-000074160000}"/>
    <cellStyle name="Currency 2 4 4 3 4 2" xfId="5744" xr:uid="{00000000-0005-0000-0000-000075160000}"/>
    <cellStyle name="Currency 2 4 4 3 4 2 2" xfId="5745" xr:uid="{00000000-0005-0000-0000-000076160000}"/>
    <cellStyle name="Currency 2 4 4 3 4 2 3" xfId="5746" xr:uid="{00000000-0005-0000-0000-000077160000}"/>
    <cellStyle name="Currency 2 4 4 3 4 3" xfId="5747" xr:uid="{00000000-0005-0000-0000-000078160000}"/>
    <cellStyle name="Currency 2 4 4 3 4 3 2" xfId="5748" xr:uid="{00000000-0005-0000-0000-000079160000}"/>
    <cellStyle name="Currency 2 4 4 3 4 4" xfId="5749" xr:uid="{00000000-0005-0000-0000-00007A160000}"/>
    <cellStyle name="Currency 2 4 4 3 4 5" xfId="5750" xr:uid="{00000000-0005-0000-0000-00007B160000}"/>
    <cellStyle name="Currency 2 4 4 3 4 6" xfId="5751" xr:uid="{00000000-0005-0000-0000-00007C160000}"/>
    <cellStyle name="Currency 2 4 4 3 5" xfId="5752" xr:uid="{00000000-0005-0000-0000-00007D160000}"/>
    <cellStyle name="Currency 2 4 4 3 5 2" xfId="5753" xr:uid="{00000000-0005-0000-0000-00007E160000}"/>
    <cellStyle name="Currency 2 4 4 3 5 2 2" xfId="5754" xr:uid="{00000000-0005-0000-0000-00007F160000}"/>
    <cellStyle name="Currency 2 4 4 3 5 3" xfId="5755" xr:uid="{00000000-0005-0000-0000-000080160000}"/>
    <cellStyle name="Currency 2 4 4 3 5 4" xfId="5756" xr:uid="{00000000-0005-0000-0000-000081160000}"/>
    <cellStyle name="Currency 2 4 4 3 6" xfId="5757" xr:uid="{00000000-0005-0000-0000-000082160000}"/>
    <cellStyle name="Currency 2 4 4 3 6 2" xfId="5758" xr:uid="{00000000-0005-0000-0000-000083160000}"/>
    <cellStyle name="Currency 2 4 4 3 6 2 2" xfId="5759" xr:uid="{00000000-0005-0000-0000-000084160000}"/>
    <cellStyle name="Currency 2 4 4 3 6 3" xfId="5760" xr:uid="{00000000-0005-0000-0000-000085160000}"/>
    <cellStyle name="Currency 2 4 4 3 6 4" xfId="5761" xr:uid="{00000000-0005-0000-0000-000086160000}"/>
    <cellStyle name="Currency 2 4 4 3 7" xfId="5762" xr:uid="{00000000-0005-0000-0000-000087160000}"/>
    <cellStyle name="Currency 2 4 4 3 7 2" xfId="5763" xr:uid="{00000000-0005-0000-0000-000088160000}"/>
    <cellStyle name="Currency 2 4 4 3 8" xfId="5764" xr:uid="{00000000-0005-0000-0000-000089160000}"/>
    <cellStyle name="Currency 2 4 4 3 8 2" xfId="5765" xr:uid="{00000000-0005-0000-0000-00008A160000}"/>
    <cellStyle name="Currency 2 4 4 3 9" xfId="5766" xr:uid="{00000000-0005-0000-0000-00008B160000}"/>
    <cellStyle name="Currency 2 4 4 3 9 2" xfId="5767" xr:uid="{00000000-0005-0000-0000-00008C160000}"/>
    <cellStyle name="Currency 2 4 4 4" xfId="5768" xr:uid="{00000000-0005-0000-0000-00008D160000}"/>
    <cellStyle name="Currency 2 4 4 4 2" xfId="5769" xr:uid="{00000000-0005-0000-0000-00008E160000}"/>
    <cellStyle name="Currency 2 4 4 4 2 2" xfId="5770" xr:uid="{00000000-0005-0000-0000-00008F160000}"/>
    <cellStyle name="Currency 2 4 4 4 2 3" xfId="5771" xr:uid="{00000000-0005-0000-0000-000090160000}"/>
    <cellStyle name="Currency 2 4 4 4 3" xfId="5772" xr:uid="{00000000-0005-0000-0000-000091160000}"/>
    <cellStyle name="Currency 2 4 4 4 3 2" xfId="5773" xr:uid="{00000000-0005-0000-0000-000092160000}"/>
    <cellStyle name="Currency 2 4 4 4 4" xfId="5774" xr:uid="{00000000-0005-0000-0000-000093160000}"/>
    <cellStyle name="Currency 2 4 4 4 5" xfId="5775" xr:uid="{00000000-0005-0000-0000-000094160000}"/>
    <cellStyle name="Currency 2 4 4 4 6" xfId="5776" xr:uid="{00000000-0005-0000-0000-000095160000}"/>
    <cellStyle name="Currency 2 4 4 4 7" xfId="5777" xr:uid="{00000000-0005-0000-0000-000096160000}"/>
    <cellStyle name="Currency 2 4 4 5" xfId="5778" xr:uid="{00000000-0005-0000-0000-000097160000}"/>
    <cellStyle name="Currency 2 4 4 5 2" xfId="5779" xr:uid="{00000000-0005-0000-0000-000098160000}"/>
    <cellStyle name="Currency 2 4 4 5 2 2" xfId="5780" xr:uid="{00000000-0005-0000-0000-000099160000}"/>
    <cellStyle name="Currency 2 4 4 5 2 3" xfId="5781" xr:uid="{00000000-0005-0000-0000-00009A160000}"/>
    <cellStyle name="Currency 2 4 4 5 3" xfId="5782" xr:uid="{00000000-0005-0000-0000-00009B160000}"/>
    <cellStyle name="Currency 2 4 4 5 3 2" xfId="5783" xr:uid="{00000000-0005-0000-0000-00009C160000}"/>
    <cellStyle name="Currency 2 4 4 5 4" xfId="5784" xr:uid="{00000000-0005-0000-0000-00009D160000}"/>
    <cellStyle name="Currency 2 4 4 5 5" xfId="5785" xr:uid="{00000000-0005-0000-0000-00009E160000}"/>
    <cellStyle name="Currency 2 4 4 5 6" xfId="5786" xr:uid="{00000000-0005-0000-0000-00009F160000}"/>
    <cellStyle name="Currency 2 4 4 6" xfId="5787" xr:uid="{00000000-0005-0000-0000-0000A0160000}"/>
    <cellStyle name="Currency 2 4 4 6 2" xfId="5788" xr:uid="{00000000-0005-0000-0000-0000A1160000}"/>
    <cellStyle name="Currency 2 4 4 6 2 2" xfId="5789" xr:uid="{00000000-0005-0000-0000-0000A2160000}"/>
    <cellStyle name="Currency 2 4 4 6 2 3" xfId="5790" xr:uid="{00000000-0005-0000-0000-0000A3160000}"/>
    <cellStyle name="Currency 2 4 4 6 3" xfId="5791" xr:uid="{00000000-0005-0000-0000-0000A4160000}"/>
    <cellStyle name="Currency 2 4 4 6 3 2" xfId="5792" xr:uid="{00000000-0005-0000-0000-0000A5160000}"/>
    <cellStyle name="Currency 2 4 4 6 4" xfId="5793" xr:uid="{00000000-0005-0000-0000-0000A6160000}"/>
    <cellStyle name="Currency 2 4 4 6 5" xfId="5794" xr:uid="{00000000-0005-0000-0000-0000A7160000}"/>
    <cellStyle name="Currency 2 4 4 6 6" xfId="5795" xr:uid="{00000000-0005-0000-0000-0000A8160000}"/>
    <cellStyle name="Currency 2 4 4 7" xfId="5796" xr:uid="{00000000-0005-0000-0000-0000A9160000}"/>
    <cellStyle name="Currency 2 4 4 7 2" xfId="5797" xr:uid="{00000000-0005-0000-0000-0000AA160000}"/>
    <cellStyle name="Currency 2 4 4 7 2 2" xfId="5798" xr:uid="{00000000-0005-0000-0000-0000AB160000}"/>
    <cellStyle name="Currency 2 4 4 7 3" xfId="5799" xr:uid="{00000000-0005-0000-0000-0000AC160000}"/>
    <cellStyle name="Currency 2 4 4 7 4" xfId="5800" xr:uid="{00000000-0005-0000-0000-0000AD160000}"/>
    <cellStyle name="Currency 2 4 4 8" xfId="5801" xr:uid="{00000000-0005-0000-0000-0000AE160000}"/>
    <cellStyle name="Currency 2 4 4 8 2" xfId="5802" xr:uid="{00000000-0005-0000-0000-0000AF160000}"/>
    <cellStyle name="Currency 2 4 4 8 2 2" xfId="5803" xr:uid="{00000000-0005-0000-0000-0000B0160000}"/>
    <cellStyle name="Currency 2 4 4 8 3" xfId="5804" xr:uid="{00000000-0005-0000-0000-0000B1160000}"/>
    <cellStyle name="Currency 2 4 4 8 4" xfId="5805" xr:uid="{00000000-0005-0000-0000-0000B2160000}"/>
    <cellStyle name="Currency 2 4 4 9" xfId="5806" xr:uid="{00000000-0005-0000-0000-0000B3160000}"/>
    <cellStyle name="Currency 2 4 4 9 2" xfId="5807" xr:uid="{00000000-0005-0000-0000-0000B4160000}"/>
    <cellStyle name="Currency 2 4 5" xfId="5808" xr:uid="{00000000-0005-0000-0000-0000B5160000}"/>
    <cellStyle name="Currency 2 4 5 10" xfId="5809" xr:uid="{00000000-0005-0000-0000-0000B6160000}"/>
    <cellStyle name="Currency 2 4 5 10 2" xfId="5810" xr:uid="{00000000-0005-0000-0000-0000B7160000}"/>
    <cellStyle name="Currency 2 4 5 11" xfId="5811" xr:uid="{00000000-0005-0000-0000-0000B8160000}"/>
    <cellStyle name="Currency 2 4 5 11 2" xfId="5812" xr:uid="{00000000-0005-0000-0000-0000B9160000}"/>
    <cellStyle name="Currency 2 4 5 12" xfId="5813" xr:uid="{00000000-0005-0000-0000-0000BA160000}"/>
    <cellStyle name="Currency 2 4 5 13" xfId="5814" xr:uid="{00000000-0005-0000-0000-0000BB160000}"/>
    <cellStyle name="Currency 2 4 5 14" xfId="5815" xr:uid="{00000000-0005-0000-0000-0000BC160000}"/>
    <cellStyle name="Currency 2 4 5 15" xfId="5816" xr:uid="{00000000-0005-0000-0000-0000BD160000}"/>
    <cellStyle name="Currency 2 4 5 2" xfId="5817" xr:uid="{00000000-0005-0000-0000-0000BE160000}"/>
    <cellStyle name="Currency 2 4 5 2 10" xfId="5818" xr:uid="{00000000-0005-0000-0000-0000BF160000}"/>
    <cellStyle name="Currency 2 4 5 2 11" xfId="5819" xr:uid="{00000000-0005-0000-0000-0000C0160000}"/>
    <cellStyle name="Currency 2 4 5 2 12" xfId="5820" xr:uid="{00000000-0005-0000-0000-0000C1160000}"/>
    <cellStyle name="Currency 2 4 5 2 13" xfId="5821" xr:uid="{00000000-0005-0000-0000-0000C2160000}"/>
    <cellStyle name="Currency 2 4 5 2 2" xfId="5822" xr:uid="{00000000-0005-0000-0000-0000C3160000}"/>
    <cellStyle name="Currency 2 4 5 2 2 2" xfId="5823" xr:uid="{00000000-0005-0000-0000-0000C4160000}"/>
    <cellStyle name="Currency 2 4 5 2 2 2 2" xfId="5824" xr:uid="{00000000-0005-0000-0000-0000C5160000}"/>
    <cellStyle name="Currency 2 4 5 2 2 2 3" xfId="5825" xr:uid="{00000000-0005-0000-0000-0000C6160000}"/>
    <cellStyle name="Currency 2 4 5 2 2 3" xfId="5826" xr:uid="{00000000-0005-0000-0000-0000C7160000}"/>
    <cellStyle name="Currency 2 4 5 2 2 3 2" xfId="5827" xr:uid="{00000000-0005-0000-0000-0000C8160000}"/>
    <cellStyle name="Currency 2 4 5 2 2 4" xfId="5828" xr:uid="{00000000-0005-0000-0000-0000C9160000}"/>
    <cellStyle name="Currency 2 4 5 2 2 5" xfId="5829" xr:uid="{00000000-0005-0000-0000-0000CA160000}"/>
    <cellStyle name="Currency 2 4 5 2 2 6" xfId="5830" xr:uid="{00000000-0005-0000-0000-0000CB160000}"/>
    <cellStyle name="Currency 2 4 5 2 3" xfId="5831" xr:uid="{00000000-0005-0000-0000-0000CC160000}"/>
    <cellStyle name="Currency 2 4 5 2 3 2" xfId="5832" xr:uid="{00000000-0005-0000-0000-0000CD160000}"/>
    <cellStyle name="Currency 2 4 5 2 3 2 2" xfId="5833" xr:uid="{00000000-0005-0000-0000-0000CE160000}"/>
    <cellStyle name="Currency 2 4 5 2 3 2 3" xfId="5834" xr:uid="{00000000-0005-0000-0000-0000CF160000}"/>
    <cellStyle name="Currency 2 4 5 2 3 3" xfId="5835" xr:uid="{00000000-0005-0000-0000-0000D0160000}"/>
    <cellStyle name="Currency 2 4 5 2 3 3 2" xfId="5836" xr:uid="{00000000-0005-0000-0000-0000D1160000}"/>
    <cellStyle name="Currency 2 4 5 2 3 4" xfId="5837" xr:uid="{00000000-0005-0000-0000-0000D2160000}"/>
    <cellStyle name="Currency 2 4 5 2 3 5" xfId="5838" xr:uid="{00000000-0005-0000-0000-0000D3160000}"/>
    <cellStyle name="Currency 2 4 5 2 3 6" xfId="5839" xr:uid="{00000000-0005-0000-0000-0000D4160000}"/>
    <cellStyle name="Currency 2 4 5 2 4" xfId="5840" xr:uid="{00000000-0005-0000-0000-0000D5160000}"/>
    <cellStyle name="Currency 2 4 5 2 4 2" xfId="5841" xr:uid="{00000000-0005-0000-0000-0000D6160000}"/>
    <cellStyle name="Currency 2 4 5 2 4 2 2" xfId="5842" xr:uid="{00000000-0005-0000-0000-0000D7160000}"/>
    <cellStyle name="Currency 2 4 5 2 4 2 3" xfId="5843" xr:uid="{00000000-0005-0000-0000-0000D8160000}"/>
    <cellStyle name="Currency 2 4 5 2 4 3" xfId="5844" xr:uid="{00000000-0005-0000-0000-0000D9160000}"/>
    <cellStyle name="Currency 2 4 5 2 4 3 2" xfId="5845" xr:uid="{00000000-0005-0000-0000-0000DA160000}"/>
    <cellStyle name="Currency 2 4 5 2 4 4" xfId="5846" xr:uid="{00000000-0005-0000-0000-0000DB160000}"/>
    <cellStyle name="Currency 2 4 5 2 4 5" xfId="5847" xr:uid="{00000000-0005-0000-0000-0000DC160000}"/>
    <cellStyle name="Currency 2 4 5 2 4 6" xfId="5848" xr:uid="{00000000-0005-0000-0000-0000DD160000}"/>
    <cellStyle name="Currency 2 4 5 2 5" xfId="5849" xr:uid="{00000000-0005-0000-0000-0000DE160000}"/>
    <cellStyle name="Currency 2 4 5 2 5 2" xfId="5850" xr:uid="{00000000-0005-0000-0000-0000DF160000}"/>
    <cellStyle name="Currency 2 4 5 2 5 2 2" xfId="5851" xr:uid="{00000000-0005-0000-0000-0000E0160000}"/>
    <cellStyle name="Currency 2 4 5 2 5 3" xfId="5852" xr:uid="{00000000-0005-0000-0000-0000E1160000}"/>
    <cellStyle name="Currency 2 4 5 2 5 4" xfId="5853" xr:uid="{00000000-0005-0000-0000-0000E2160000}"/>
    <cellStyle name="Currency 2 4 5 2 6" xfId="5854" xr:uid="{00000000-0005-0000-0000-0000E3160000}"/>
    <cellStyle name="Currency 2 4 5 2 6 2" xfId="5855" xr:uid="{00000000-0005-0000-0000-0000E4160000}"/>
    <cellStyle name="Currency 2 4 5 2 6 2 2" xfId="5856" xr:uid="{00000000-0005-0000-0000-0000E5160000}"/>
    <cellStyle name="Currency 2 4 5 2 6 3" xfId="5857" xr:uid="{00000000-0005-0000-0000-0000E6160000}"/>
    <cellStyle name="Currency 2 4 5 2 6 4" xfId="5858" xr:uid="{00000000-0005-0000-0000-0000E7160000}"/>
    <cellStyle name="Currency 2 4 5 2 7" xfId="5859" xr:uid="{00000000-0005-0000-0000-0000E8160000}"/>
    <cellStyle name="Currency 2 4 5 2 7 2" xfId="5860" xr:uid="{00000000-0005-0000-0000-0000E9160000}"/>
    <cellStyle name="Currency 2 4 5 2 8" xfId="5861" xr:uid="{00000000-0005-0000-0000-0000EA160000}"/>
    <cellStyle name="Currency 2 4 5 2 8 2" xfId="5862" xr:uid="{00000000-0005-0000-0000-0000EB160000}"/>
    <cellStyle name="Currency 2 4 5 2 9" xfId="5863" xr:uid="{00000000-0005-0000-0000-0000EC160000}"/>
    <cellStyle name="Currency 2 4 5 2 9 2" xfId="5864" xr:uid="{00000000-0005-0000-0000-0000ED160000}"/>
    <cellStyle name="Currency 2 4 5 3" xfId="5865" xr:uid="{00000000-0005-0000-0000-0000EE160000}"/>
    <cellStyle name="Currency 2 4 5 3 10" xfId="5866" xr:uid="{00000000-0005-0000-0000-0000EF160000}"/>
    <cellStyle name="Currency 2 4 5 3 11" xfId="5867" xr:uid="{00000000-0005-0000-0000-0000F0160000}"/>
    <cellStyle name="Currency 2 4 5 3 12" xfId="5868" xr:uid="{00000000-0005-0000-0000-0000F1160000}"/>
    <cellStyle name="Currency 2 4 5 3 13" xfId="5869" xr:uid="{00000000-0005-0000-0000-0000F2160000}"/>
    <cellStyle name="Currency 2 4 5 3 2" xfId="5870" xr:uid="{00000000-0005-0000-0000-0000F3160000}"/>
    <cellStyle name="Currency 2 4 5 3 2 2" xfId="5871" xr:uid="{00000000-0005-0000-0000-0000F4160000}"/>
    <cellStyle name="Currency 2 4 5 3 2 2 2" xfId="5872" xr:uid="{00000000-0005-0000-0000-0000F5160000}"/>
    <cellStyle name="Currency 2 4 5 3 2 2 3" xfId="5873" xr:uid="{00000000-0005-0000-0000-0000F6160000}"/>
    <cellStyle name="Currency 2 4 5 3 2 3" xfId="5874" xr:uid="{00000000-0005-0000-0000-0000F7160000}"/>
    <cellStyle name="Currency 2 4 5 3 2 3 2" xfId="5875" xr:uid="{00000000-0005-0000-0000-0000F8160000}"/>
    <cellStyle name="Currency 2 4 5 3 2 4" xfId="5876" xr:uid="{00000000-0005-0000-0000-0000F9160000}"/>
    <cellStyle name="Currency 2 4 5 3 2 5" xfId="5877" xr:uid="{00000000-0005-0000-0000-0000FA160000}"/>
    <cellStyle name="Currency 2 4 5 3 2 6" xfId="5878" xr:uid="{00000000-0005-0000-0000-0000FB160000}"/>
    <cellStyle name="Currency 2 4 5 3 3" xfId="5879" xr:uid="{00000000-0005-0000-0000-0000FC160000}"/>
    <cellStyle name="Currency 2 4 5 3 3 2" xfId="5880" xr:uid="{00000000-0005-0000-0000-0000FD160000}"/>
    <cellStyle name="Currency 2 4 5 3 3 2 2" xfId="5881" xr:uid="{00000000-0005-0000-0000-0000FE160000}"/>
    <cellStyle name="Currency 2 4 5 3 3 2 3" xfId="5882" xr:uid="{00000000-0005-0000-0000-0000FF160000}"/>
    <cellStyle name="Currency 2 4 5 3 3 3" xfId="5883" xr:uid="{00000000-0005-0000-0000-000000170000}"/>
    <cellStyle name="Currency 2 4 5 3 3 3 2" xfId="5884" xr:uid="{00000000-0005-0000-0000-000001170000}"/>
    <cellStyle name="Currency 2 4 5 3 3 4" xfId="5885" xr:uid="{00000000-0005-0000-0000-000002170000}"/>
    <cellStyle name="Currency 2 4 5 3 3 5" xfId="5886" xr:uid="{00000000-0005-0000-0000-000003170000}"/>
    <cellStyle name="Currency 2 4 5 3 3 6" xfId="5887" xr:uid="{00000000-0005-0000-0000-000004170000}"/>
    <cellStyle name="Currency 2 4 5 3 4" xfId="5888" xr:uid="{00000000-0005-0000-0000-000005170000}"/>
    <cellStyle name="Currency 2 4 5 3 4 2" xfId="5889" xr:uid="{00000000-0005-0000-0000-000006170000}"/>
    <cellStyle name="Currency 2 4 5 3 4 2 2" xfId="5890" xr:uid="{00000000-0005-0000-0000-000007170000}"/>
    <cellStyle name="Currency 2 4 5 3 4 2 3" xfId="5891" xr:uid="{00000000-0005-0000-0000-000008170000}"/>
    <cellStyle name="Currency 2 4 5 3 4 3" xfId="5892" xr:uid="{00000000-0005-0000-0000-000009170000}"/>
    <cellStyle name="Currency 2 4 5 3 4 3 2" xfId="5893" xr:uid="{00000000-0005-0000-0000-00000A170000}"/>
    <cellStyle name="Currency 2 4 5 3 4 4" xfId="5894" xr:uid="{00000000-0005-0000-0000-00000B170000}"/>
    <cellStyle name="Currency 2 4 5 3 4 5" xfId="5895" xr:uid="{00000000-0005-0000-0000-00000C170000}"/>
    <cellStyle name="Currency 2 4 5 3 4 6" xfId="5896" xr:uid="{00000000-0005-0000-0000-00000D170000}"/>
    <cellStyle name="Currency 2 4 5 3 5" xfId="5897" xr:uid="{00000000-0005-0000-0000-00000E170000}"/>
    <cellStyle name="Currency 2 4 5 3 5 2" xfId="5898" xr:uid="{00000000-0005-0000-0000-00000F170000}"/>
    <cellStyle name="Currency 2 4 5 3 5 2 2" xfId="5899" xr:uid="{00000000-0005-0000-0000-000010170000}"/>
    <cellStyle name="Currency 2 4 5 3 5 3" xfId="5900" xr:uid="{00000000-0005-0000-0000-000011170000}"/>
    <cellStyle name="Currency 2 4 5 3 5 4" xfId="5901" xr:uid="{00000000-0005-0000-0000-000012170000}"/>
    <cellStyle name="Currency 2 4 5 3 6" xfId="5902" xr:uid="{00000000-0005-0000-0000-000013170000}"/>
    <cellStyle name="Currency 2 4 5 3 6 2" xfId="5903" xr:uid="{00000000-0005-0000-0000-000014170000}"/>
    <cellStyle name="Currency 2 4 5 3 6 2 2" xfId="5904" xr:uid="{00000000-0005-0000-0000-000015170000}"/>
    <cellStyle name="Currency 2 4 5 3 6 3" xfId="5905" xr:uid="{00000000-0005-0000-0000-000016170000}"/>
    <cellStyle name="Currency 2 4 5 3 6 4" xfId="5906" xr:uid="{00000000-0005-0000-0000-000017170000}"/>
    <cellStyle name="Currency 2 4 5 3 7" xfId="5907" xr:uid="{00000000-0005-0000-0000-000018170000}"/>
    <cellStyle name="Currency 2 4 5 3 7 2" xfId="5908" xr:uid="{00000000-0005-0000-0000-000019170000}"/>
    <cellStyle name="Currency 2 4 5 3 8" xfId="5909" xr:uid="{00000000-0005-0000-0000-00001A170000}"/>
    <cellStyle name="Currency 2 4 5 3 8 2" xfId="5910" xr:uid="{00000000-0005-0000-0000-00001B170000}"/>
    <cellStyle name="Currency 2 4 5 3 9" xfId="5911" xr:uid="{00000000-0005-0000-0000-00001C170000}"/>
    <cellStyle name="Currency 2 4 5 3 9 2" xfId="5912" xr:uid="{00000000-0005-0000-0000-00001D170000}"/>
    <cellStyle name="Currency 2 4 5 4" xfId="5913" xr:uid="{00000000-0005-0000-0000-00001E170000}"/>
    <cellStyle name="Currency 2 4 5 4 2" xfId="5914" xr:uid="{00000000-0005-0000-0000-00001F170000}"/>
    <cellStyle name="Currency 2 4 5 4 2 2" xfId="5915" xr:uid="{00000000-0005-0000-0000-000020170000}"/>
    <cellStyle name="Currency 2 4 5 4 2 3" xfId="5916" xr:uid="{00000000-0005-0000-0000-000021170000}"/>
    <cellStyle name="Currency 2 4 5 4 3" xfId="5917" xr:uid="{00000000-0005-0000-0000-000022170000}"/>
    <cellStyle name="Currency 2 4 5 4 3 2" xfId="5918" xr:uid="{00000000-0005-0000-0000-000023170000}"/>
    <cellStyle name="Currency 2 4 5 4 4" xfId="5919" xr:uid="{00000000-0005-0000-0000-000024170000}"/>
    <cellStyle name="Currency 2 4 5 4 5" xfId="5920" xr:uid="{00000000-0005-0000-0000-000025170000}"/>
    <cellStyle name="Currency 2 4 5 4 6" xfId="5921" xr:uid="{00000000-0005-0000-0000-000026170000}"/>
    <cellStyle name="Currency 2 4 5 4 7" xfId="5922" xr:uid="{00000000-0005-0000-0000-000027170000}"/>
    <cellStyle name="Currency 2 4 5 5" xfId="5923" xr:uid="{00000000-0005-0000-0000-000028170000}"/>
    <cellStyle name="Currency 2 4 5 5 2" xfId="5924" xr:uid="{00000000-0005-0000-0000-000029170000}"/>
    <cellStyle name="Currency 2 4 5 5 2 2" xfId="5925" xr:uid="{00000000-0005-0000-0000-00002A170000}"/>
    <cellStyle name="Currency 2 4 5 5 2 3" xfId="5926" xr:uid="{00000000-0005-0000-0000-00002B170000}"/>
    <cellStyle name="Currency 2 4 5 5 3" xfId="5927" xr:uid="{00000000-0005-0000-0000-00002C170000}"/>
    <cellStyle name="Currency 2 4 5 5 3 2" xfId="5928" xr:uid="{00000000-0005-0000-0000-00002D170000}"/>
    <cellStyle name="Currency 2 4 5 5 4" xfId="5929" xr:uid="{00000000-0005-0000-0000-00002E170000}"/>
    <cellStyle name="Currency 2 4 5 5 5" xfId="5930" xr:uid="{00000000-0005-0000-0000-00002F170000}"/>
    <cellStyle name="Currency 2 4 5 5 6" xfId="5931" xr:uid="{00000000-0005-0000-0000-000030170000}"/>
    <cellStyle name="Currency 2 4 5 6" xfId="5932" xr:uid="{00000000-0005-0000-0000-000031170000}"/>
    <cellStyle name="Currency 2 4 5 6 2" xfId="5933" xr:uid="{00000000-0005-0000-0000-000032170000}"/>
    <cellStyle name="Currency 2 4 5 6 2 2" xfId="5934" xr:uid="{00000000-0005-0000-0000-000033170000}"/>
    <cellStyle name="Currency 2 4 5 6 2 3" xfId="5935" xr:uid="{00000000-0005-0000-0000-000034170000}"/>
    <cellStyle name="Currency 2 4 5 6 3" xfId="5936" xr:uid="{00000000-0005-0000-0000-000035170000}"/>
    <cellStyle name="Currency 2 4 5 6 3 2" xfId="5937" xr:uid="{00000000-0005-0000-0000-000036170000}"/>
    <cellStyle name="Currency 2 4 5 6 4" xfId="5938" xr:uid="{00000000-0005-0000-0000-000037170000}"/>
    <cellStyle name="Currency 2 4 5 6 5" xfId="5939" xr:uid="{00000000-0005-0000-0000-000038170000}"/>
    <cellStyle name="Currency 2 4 5 6 6" xfId="5940" xr:uid="{00000000-0005-0000-0000-000039170000}"/>
    <cellStyle name="Currency 2 4 5 7" xfId="5941" xr:uid="{00000000-0005-0000-0000-00003A170000}"/>
    <cellStyle name="Currency 2 4 5 7 2" xfId="5942" xr:uid="{00000000-0005-0000-0000-00003B170000}"/>
    <cellStyle name="Currency 2 4 5 7 2 2" xfId="5943" xr:uid="{00000000-0005-0000-0000-00003C170000}"/>
    <cellStyle name="Currency 2 4 5 7 3" xfId="5944" xr:uid="{00000000-0005-0000-0000-00003D170000}"/>
    <cellStyle name="Currency 2 4 5 7 4" xfId="5945" xr:uid="{00000000-0005-0000-0000-00003E170000}"/>
    <cellStyle name="Currency 2 4 5 8" xfId="5946" xr:uid="{00000000-0005-0000-0000-00003F170000}"/>
    <cellStyle name="Currency 2 4 5 8 2" xfId="5947" xr:uid="{00000000-0005-0000-0000-000040170000}"/>
    <cellStyle name="Currency 2 4 5 8 2 2" xfId="5948" xr:uid="{00000000-0005-0000-0000-000041170000}"/>
    <cellStyle name="Currency 2 4 5 8 3" xfId="5949" xr:uid="{00000000-0005-0000-0000-000042170000}"/>
    <cellStyle name="Currency 2 4 5 8 4" xfId="5950" xr:uid="{00000000-0005-0000-0000-000043170000}"/>
    <cellStyle name="Currency 2 4 5 9" xfId="5951" xr:uid="{00000000-0005-0000-0000-000044170000}"/>
    <cellStyle name="Currency 2 4 5 9 2" xfId="5952" xr:uid="{00000000-0005-0000-0000-000045170000}"/>
    <cellStyle name="Currency 2 4 6" xfId="5953" xr:uid="{00000000-0005-0000-0000-000046170000}"/>
    <cellStyle name="Currency 2 4 6 10" xfId="5954" xr:uid="{00000000-0005-0000-0000-000047170000}"/>
    <cellStyle name="Currency 2 4 6 11" xfId="5955" xr:uid="{00000000-0005-0000-0000-000048170000}"/>
    <cellStyle name="Currency 2 4 6 12" xfId="5956" xr:uid="{00000000-0005-0000-0000-000049170000}"/>
    <cellStyle name="Currency 2 4 6 13" xfId="5957" xr:uid="{00000000-0005-0000-0000-00004A170000}"/>
    <cellStyle name="Currency 2 4 6 2" xfId="5958" xr:uid="{00000000-0005-0000-0000-00004B170000}"/>
    <cellStyle name="Currency 2 4 6 2 2" xfId="5959" xr:uid="{00000000-0005-0000-0000-00004C170000}"/>
    <cellStyle name="Currency 2 4 6 2 2 2" xfId="5960" xr:uid="{00000000-0005-0000-0000-00004D170000}"/>
    <cellStyle name="Currency 2 4 6 2 2 3" xfId="5961" xr:uid="{00000000-0005-0000-0000-00004E170000}"/>
    <cellStyle name="Currency 2 4 6 2 3" xfId="5962" xr:uid="{00000000-0005-0000-0000-00004F170000}"/>
    <cellStyle name="Currency 2 4 6 2 3 2" xfId="5963" xr:uid="{00000000-0005-0000-0000-000050170000}"/>
    <cellStyle name="Currency 2 4 6 2 4" xfId="5964" xr:uid="{00000000-0005-0000-0000-000051170000}"/>
    <cellStyle name="Currency 2 4 6 2 5" xfId="5965" xr:uid="{00000000-0005-0000-0000-000052170000}"/>
    <cellStyle name="Currency 2 4 6 2 6" xfId="5966" xr:uid="{00000000-0005-0000-0000-000053170000}"/>
    <cellStyle name="Currency 2 4 6 3" xfId="5967" xr:uid="{00000000-0005-0000-0000-000054170000}"/>
    <cellStyle name="Currency 2 4 6 3 2" xfId="5968" xr:uid="{00000000-0005-0000-0000-000055170000}"/>
    <cellStyle name="Currency 2 4 6 3 2 2" xfId="5969" xr:uid="{00000000-0005-0000-0000-000056170000}"/>
    <cellStyle name="Currency 2 4 6 3 2 3" xfId="5970" xr:uid="{00000000-0005-0000-0000-000057170000}"/>
    <cellStyle name="Currency 2 4 6 3 3" xfId="5971" xr:uid="{00000000-0005-0000-0000-000058170000}"/>
    <cellStyle name="Currency 2 4 6 3 3 2" xfId="5972" xr:uid="{00000000-0005-0000-0000-000059170000}"/>
    <cellStyle name="Currency 2 4 6 3 4" xfId="5973" xr:uid="{00000000-0005-0000-0000-00005A170000}"/>
    <cellStyle name="Currency 2 4 6 3 5" xfId="5974" xr:uid="{00000000-0005-0000-0000-00005B170000}"/>
    <cellStyle name="Currency 2 4 6 3 6" xfId="5975" xr:uid="{00000000-0005-0000-0000-00005C170000}"/>
    <cellStyle name="Currency 2 4 6 4" xfId="5976" xr:uid="{00000000-0005-0000-0000-00005D170000}"/>
    <cellStyle name="Currency 2 4 6 4 2" xfId="5977" xr:uid="{00000000-0005-0000-0000-00005E170000}"/>
    <cellStyle name="Currency 2 4 6 4 2 2" xfId="5978" xr:uid="{00000000-0005-0000-0000-00005F170000}"/>
    <cellStyle name="Currency 2 4 6 4 2 3" xfId="5979" xr:uid="{00000000-0005-0000-0000-000060170000}"/>
    <cellStyle name="Currency 2 4 6 4 3" xfId="5980" xr:uid="{00000000-0005-0000-0000-000061170000}"/>
    <cellStyle name="Currency 2 4 6 4 3 2" xfId="5981" xr:uid="{00000000-0005-0000-0000-000062170000}"/>
    <cellStyle name="Currency 2 4 6 4 4" xfId="5982" xr:uid="{00000000-0005-0000-0000-000063170000}"/>
    <cellStyle name="Currency 2 4 6 4 5" xfId="5983" xr:uid="{00000000-0005-0000-0000-000064170000}"/>
    <cellStyle name="Currency 2 4 6 4 6" xfId="5984" xr:uid="{00000000-0005-0000-0000-000065170000}"/>
    <cellStyle name="Currency 2 4 6 5" xfId="5985" xr:uid="{00000000-0005-0000-0000-000066170000}"/>
    <cellStyle name="Currency 2 4 6 5 2" xfId="5986" xr:uid="{00000000-0005-0000-0000-000067170000}"/>
    <cellStyle name="Currency 2 4 6 5 2 2" xfId="5987" xr:uid="{00000000-0005-0000-0000-000068170000}"/>
    <cellStyle name="Currency 2 4 6 5 3" xfId="5988" xr:uid="{00000000-0005-0000-0000-000069170000}"/>
    <cellStyle name="Currency 2 4 6 5 4" xfId="5989" xr:uid="{00000000-0005-0000-0000-00006A170000}"/>
    <cellStyle name="Currency 2 4 6 6" xfId="5990" xr:uid="{00000000-0005-0000-0000-00006B170000}"/>
    <cellStyle name="Currency 2 4 6 6 2" xfId="5991" xr:uid="{00000000-0005-0000-0000-00006C170000}"/>
    <cellStyle name="Currency 2 4 6 6 2 2" xfId="5992" xr:uid="{00000000-0005-0000-0000-00006D170000}"/>
    <cellStyle name="Currency 2 4 6 6 3" xfId="5993" xr:uid="{00000000-0005-0000-0000-00006E170000}"/>
    <cellStyle name="Currency 2 4 6 6 4" xfId="5994" xr:uid="{00000000-0005-0000-0000-00006F170000}"/>
    <cellStyle name="Currency 2 4 6 7" xfId="5995" xr:uid="{00000000-0005-0000-0000-000070170000}"/>
    <cellStyle name="Currency 2 4 6 7 2" xfId="5996" xr:uid="{00000000-0005-0000-0000-000071170000}"/>
    <cellStyle name="Currency 2 4 6 8" xfId="5997" xr:uid="{00000000-0005-0000-0000-000072170000}"/>
    <cellStyle name="Currency 2 4 6 8 2" xfId="5998" xr:uid="{00000000-0005-0000-0000-000073170000}"/>
    <cellStyle name="Currency 2 4 6 9" xfId="5999" xr:uid="{00000000-0005-0000-0000-000074170000}"/>
    <cellStyle name="Currency 2 4 6 9 2" xfId="6000" xr:uid="{00000000-0005-0000-0000-000075170000}"/>
    <cellStyle name="Currency 2 4 7" xfId="6001" xr:uid="{00000000-0005-0000-0000-000076170000}"/>
    <cellStyle name="Currency 2 4 7 10" xfId="6002" xr:uid="{00000000-0005-0000-0000-000077170000}"/>
    <cellStyle name="Currency 2 4 7 11" xfId="6003" xr:uid="{00000000-0005-0000-0000-000078170000}"/>
    <cellStyle name="Currency 2 4 7 12" xfId="6004" xr:uid="{00000000-0005-0000-0000-000079170000}"/>
    <cellStyle name="Currency 2 4 7 13" xfId="6005" xr:uid="{00000000-0005-0000-0000-00007A170000}"/>
    <cellStyle name="Currency 2 4 7 2" xfId="6006" xr:uid="{00000000-0005-0000-0000-00007B170000}"/>
    <cellStyle name="Currency 2 4 7 2 2" xfId="6007" xr:uid="{00000000-0005-0000-0000-00007C170000}"/>
    <cellStyle name="Currency 2 4 7 2 2 2" xfId="6008" xr:uid="{00000000-0005-0000-0000-00007D170000}"/>
    <cellStyle name="Currency 2 4 7 2 2 3" xfId="6009" xr:uid="{00000000-0005-0000-0000-00007E170000}"/>
    <cellStyle name="Currency 2 4 7 2 3" xfId="6010" xr:uid="{00000000-0005-0000-0000-00007F170000}"/>
    <cellStyle name="Currency 2 4 7 2 3 2" xfId="6011" xr:uid="{00000000-0005-0000-0000-000080170000}"/>
    <cellStyle name="Currency 2 4 7 2 4" xfId="6012" xr:uid="{00000000-0005-0000-0000-000081170000}"/>
    <cellStyle name="Currency 2 4 7 2 5" xfId="6013" xr:uid="{00000000-0005-0000-0000-000082170000}"/>
    <cellStyle name="Currency 2 4 7 2 6" xfId="6014" xr:uid="{00000000-0005-0000-0000-000083170000}"/>
    <cellStyle name="Currency 2 4 7 3" xfId="6015" xr:uid="{00000000-0005-0000-0000-000084170000}"/>
    <cellStyle name="Currency 2 4 7 3 2" xfId="6016" xr:uid="{00000000-0005-0000-0000-000085170000}"/>
    <cellStyle name="Currency 2 4 7 3 2 2" xfId="6017" xr:uid="{00000000-0005-0000-0000-000086170000}"/>
    <cellStyle name="Currency 2 4 7 3 2 3" xfId="6018" xr:uid="{00000000-0005-0000-0000-000087170000}"/>
    <cellStyle name="Currency 2 4 7 3 3" xfId="6019" xr:uid="{00000000-0005-0000-0000-000088170000}"/>
    <cellStyle name="Currency 2 4 7 3 3 2" xfId="6020" xr:uid="{00000000-0005-0000-0000-000089170000}"/>
    <cellStyle name="Currency 2 4 7 3 4" xfId="6021" xr:uid="{00000000-0005-0000-0000-00008A170000}"/>
    <cellStyle name="Currency 2 4 7 3 5" xfId="6022" xr:uid="{00000000-0005-0000-0000-00008B170000}"/>
    <cellStyle name="Currency 2 4 7 3 6" xfId="6023" xr:uid="{00000000-0005-0000-0000-00008C170000}"/>
    <cellStyle name="Currency 2 4 7 4" xfId="6024" xr:uid="{00000000-0005-0000-0000-00008D170000}"/>
    <cellStyle name="Currency 2 4 7 4 2" xfId="6025" xr:uid="{00000000-0005-0000-0000-00008E170000}"/>
    <cellStyle name="Currency 2 4 7 4 2 2" xfId="6026" xr:uid="{00000000-0005-0000-0000-00008F170000}"/>
    <cellStyle name="Currency 2 4 7 4 2 3" xfId="6027" xr:uid="{00000000-0005-0000-0000-000090170000}"/>
    <cellStyle name="Currency 2 4 7 4 3" xfId="6028" xr:uid="{00000000-0005-0000-0000-000091170000}"/>
    <cellStyle name="Currency 2 4 7 4 3 2" xfId="6029" xr:uid="{00000000-0005-0000-0000-000092170000}"/>
    <cellStyle name="Currency 2 4 7 4 4" xfId="6030" xr:uid="{00000000-0005-0000-0000-000093170000}"/>
    <cellStyle name="Currency 2 4 7 4 5" xfId="6031" xr:uid="{00000000-0005-0000-0000-000094170000}"/>
    <cellStyle name="Currency 2 4 7 4 6" xfId="6032" xr:uid="{00000000-0005-0000-0000-000095170000}"/>
    <cellStyle name="Currency 2 4 7 5" xfId="6033" xr:uid="{00000000-0005-0000-0000-000096170000}"/>
    <cellStyle name="Currency 2 4 7 5 2" xfId="6034" xr:uid="{00000000-0005-0000-0000-000097170000}"/>
    <cellStyle name="Currency 2 4 7 5 2 2" xfId="6035" xr:uid="{00000000-0005-0000-0000-000098170000}"/>
    <cellStyle name="Currency 2 4 7 5 3" xfId="6036" xr:uid="{00000000-0005-0000-0000-000099170000}"/>
    <cellStyle name="Currency 2 4 7 5 4" xfId="6037" xr:uid="{00000000-0005-0000-0000-00009A170000}"/>
    <cellStyle name="Currency 2 4 7 6" xfId="6038" xr:uid="{00000000-0005-0000-0000-00009B170000}"/>
    <cellStyle name="Currency 2 4 7 6 2" xfId="6039" xr:uid="{00000000-0005-0000-0000-00009C170000}"/>
    <cellStyle name="Currency 2 4 7 6 2 2" xfId="6040" xr:uid="{00000000-0005-0000-0000-00009D170000}"/>
    <cellStyle name="Currency 2 4 7 6 3" xfId="6041" xr:uid="{00000000-0005-0000-0000-00009E170000}"/>
    <cellStyle name="Currency 2 4 7 6 4" xfId="6042" xr:uid="{00000000-0005-0000-0000-00009F170000}"/>
    <cellStyle name="Currency 2 4 7 7" xfId="6043" xr:uid="{00000000-0005-0000-0000-0000A0170000}"/>
    <cellStyle name="Currency 2 4 7 7 2" xfId="6044" xr:uid="{00000000-0005-0000-0000-0000A1170000}"/>
    <cellStyle name="Currency 2 4 7 8" xfId="6045" xr:uid="{00000000-0005-0000-0000-0000A2170000}"/>
    <cellStyle name="Currency 2 4 7 8 2" xfId="6046" xr:uid="{00000000-0005-0000-0000-0000A3170000}"/>
    <cellStyle name="Currency 2 4 7 9" xfId="6047" xr:uid="{00000000-0005-0000-0000-0000A4170000}"/>
    <cellStyle name="Currency 2 4 7 9 2" xfId="6048" xr:uid="{00000000-0005-0000-0000-0000A5170000}"/>
    <cellStyle name="Currency 2 4 8" xfId="6049" xr:uid="{00000000-0005-0000-0000-0000A6170000}"/>
    <cellStyle name="Currency 2 4 8 2" xfId="6050" xr:uid="{00000000-0005-0000-0000-0000A7170000}"/>
    <cellStyle name="Currency 2 4 8 2 2" xfId="6051" xr:uid="{00000000-0005-0000-0000-0000A8170000}"/>
    <cellStyle name="Currency 2 4 8 2 3" xfId="6052" xr:uid="{00000000-0005-0000-0000-0000A9170000}"/>
    <cellStyle name="Currency 2 4 8 3" xfId="6053" xr:uid="{00000000-0005-0000-0000-0000AA170000}"/>
    <cellStyle name="Currency 2 4 8 3 2" xfId="6054" xr:uid="{00000000-0005-0000-0000-0000AB170000}"/>
    <cellStyle name="Currency 2 4 8 4" xfId="6055" xr:uid="{00000000-0005-0000-0000-0000AC170000}"/>
    <cellStyle name="Currency 2 4 8 5" xfId="6056" xr:uid="{00000000-0005-0000-0000-0000AD170000}"/>
    <cellStyle name="Currency 2 4 8 6" xfId="6057" xr:uid="{00000000-0005-0000-0000-0000AE170000}"/>
    <cellStyle name="Currency 2 4 8 7" xfId="6058" xr:uid="{00000000-0005-0000-0000-0000AF170000}"/>
    <cellStyle name="Currency 2 4 9" xfId="6059" xr:uid="{00000000-0005-0000-0000-0000B0170000}"/>
    <cellStyle name="Currency 2 4 9 2" xfId="6060" xr:uid="{00000000-0005-0000-0000-0000B1170000}"/>
    <cellStyle name="Currency 2 4 9 2 2" xfId="6061" xr:uid="{00000000-0005-0000-0000-0000B2170000}"/>
    <cellStyle name="Currency 2 4 9 2 3" xfId="6062" xr:uid="{00000000-0005-0000-0000-0000B3170000}"/>
    <cellStyle name="Currency 2 4 9 3" xfId="6063" xr:uid="{00000000-0005-0000-0000-0000B4170000}"/>
    <cellStyle name="Currency 2 4 9 3 2" xfId="6064" xr:uid="{00000000-0005-0000-0000-0000B5170000}"/>
    <cellStyle name="Currency 2 4 9 4" xfId="6065" xr:uid="{00000000-0005-0000-0000-0000B6170000}"/>
    <cellStyle name="Currency 2 4 9 5" xfId="6066" xr:uid="{00000000-0005-0000-0000-0000B7170000}"/>
    <cellStyle name="Currency 2 4 9 6" xfId="6067" xr:uid="{00000000-0005-0000-0000-0000B8170000}"/>
    <cellStyle name="Currency 2 5" xfId="6068" xr:uid="{00000000-0005-0000-0000-0000B9170000}"/>
    <cellStyle name="Currency 2 5 10" xfId="6069" xr:uid="{00000000-0005-0000-0000-0000BA170000}"/>
    <cellStyle name="Currency 2 5 10 2" xfId="6070" xr:uid="{00000000-0005-0000-0000-0000BB170000}"/>
    <cellStyle name="Currency 2 5 10 2 2" xfId="6071" xr:uid="{00000000-0005-0000-0000-0000BC170000}"/>
    <cellStyle name="Currency 2 5 10 2 3" xfId="6072" xr:uid="{00000000-0005-0000-0000-0000BD170000}"/>
    <cellStyle name="Currency 2 5 10 3" xfId="6073" xr:uid="{00000000-0005-0000-0000-0000BE170000}"/>
    <cellStyle name="Currency 2 5 10 3 2" xfId="6074" xr:uid="{00000000-0005-0000-0000-0000BF170000}"/>
    <cellStyle name="Currency 2 5 10 4" xfId="6075" xr:uid="{00000000-0005-0000-0000-0000C0170000}"/>
    <cellStyle name="Currency 2 5 10 5" xfId="6076" xr:uid="{00000000-0005-0000-0000-0000C1170000}"/>
    <cellStyle name="Currency 2 5 10 6" xfId="6077" xr:uid="{00000000-0005-0000-0000-0000C2170000}"/>
    <cellStyle name="Currency 2 5 11" xfId="6078" xr:uid="{00000000-0005-0000-0000-0000C3170000}"/>
    <cellStyle name="Currency 2 5 11 2" xfId="6079" xr:uid="{00000000-0005-0000-0000-0000C4170000}"/>
    <cellStyle name="Currency 2 5 11 2 2" xfId="6080" xr:uid="{00000000-0005-0000-0000-0000C5170000}"/>
    <cellStyle name="Currency 2 5 11 3" xfId="6081" xr:uid="{00000000-0005-0000-0000-0000C6170000}"/>
    <cellStyle name="Currency 2 5 11 4" xfId="6082" xr:uid="{00000000-0005-0000-0000-0000C7170000}"/>
    <cellStyle name="Currency 2 5 12" xfId="6083" xr:uid="{00000000-0005-0000-0000-0000C8170000}"/>
    <cellStyle name="Currency 2 5 12 2" xfId="6084" xr:uid="{00000000-0005-0000-0000-0000C9170000}"/>
    <cellStyle name="Currency 2 5 12 2 2" xfId="6085" xr:uid="{00000000-0005-0000-0000-0000CA170000}"/>
    <cellStyle name="Currency 2 5 12 3" xfId="6086" xr:uid="{00000000-0005-0000-0000-0000CB170000}"/>
    <cellStyle name="Currency 2 5 12 4" xfId="6087" xr:uid="{00000000-0005-0000-0000-0000CC170000}"/>
    <cellStyle name="Currency 2 5 13" xfId="6088" xr:uid="{00000000-0005-0000-0000-0000CD170000}"/>
    <cellStyle name="Currency 2 5 13 2" xfId="6089" xr:uid="{00000000-0005-0000-0000-0000CE170000}"/>
    <cellStyle name="Currency 2 5 14" xfId="6090" xr:uid="{00000000-0005-0000-0000-0000CF170000}"/>
    <cellStyle name="Currency 2 5 14 2" xfId="6091" xr:uid="{00000000-0005-0000-0000-0000D0170000}"/>
    <cellStyle name="Currency 2 5 15" xfId="6092" xr:uid="{00000000-0005-0000-0000-0000D1170000}"/>
    <cellStyle name="Currency 2 5 15 2" xfId="6093" xr:uid="{00000000-0005-0000-0000-0000D2170000}"/>
    <cellStyle name="Currency 2 5 16" xfId="6094" xr:uid="{00000000-0005-0000-0000-0000D3170000}"/>
    <cellStyle name="Currency 2 5 17" xfId="6095" xr:uid="{00000000-0005-0000-0000-0000D4170000}"/>
    <cellStyle name="Currency 2 5 18" xfId="6096" xr:uid="{00000000-0005-0000-0000-0000D5170000}"/>
    <cellStyle name="Currency 2 5 19" xfId="6097" xr:uid="{00000000-0005-0000-0000-0000D6170000}"/>
    <cellStyle name="Currency 2 5 2" xfId="6098" xr:uid="{00000000-0005-0000-0000-0000D7170000}"/>
    <cellStyle name="Currency 2 5 2 10" xfId="6099" xr:uid="{00000000-0005-0000-0000-0000D8170000}"/>
    <cellStyle name="Currency 2 5 2 10 2" xfId="6100" xr:uid="{00000000-0005-0000-0000-0000D9170000}"/>
    <cellStyle name="Currency 2 5 2 11" xfId="6101" xr:uid="{00000000-0005-0000-0000-0000DA170000}"/>
    <cellStyle name="Currency 2 5 2 11 2" xfId="6102" xr:uid="{00000000-0005-0000-0000-0000DB170000}"/>
    <cellStyle name="Currency 2 5 2 12" xfId="6103" xr:uid="{00000000-0005-0000-0000-0000DC170000}"/>
    <cellStyle name="Currency 2 5 2 13" xfId="6104" xr:uid="{00000000-0005-0000-0000-0000DD170000}"/>
    <cellStyle name="Currency 2 5 2 14" xfId="6105" xr:uid="{00000000-0005-0000-0000-0000DE170000}"/>
    <cellStyle name="Currency 2 5 2 15" xfId="6106" xr:uid="{00000000-0005-0000-0000-0000DF170000}"/>
    <cellStyle name="Currency 2 5 2 2" xfId="6107" xr:uid="{00000000-0005-0000-0000-0000E0170000}"/>
    <cellStyle name="Currency 2 5 2 2 10" xfId="6108" xr:uid="{00000000-0005-0000-0000-0000E1170000}"/>
    <cellStyle name="Currency 2 5 2 2 11" xfId="6109" xr:uid="{00000000-0005-0000-0000-0000E2170000}"/>
    <cellStyle name="Currency 2 5 2 2 12" xfId="6110" xr:uid="{00000000-0005-0000-0000-0000E3170000}"/>
    <cellStyle name="Currency 2 5 2 2 13" xfId="6111" xr:uid="{00000000-0005-0000-0000-0000E4170000}"/>
    <cellStyle name="Currency 2 5 2 2 2" xfId="6112" xr:uid="{00000000-0005-0000-0000-0000E5170000}"/>
    <cellStyle name="Currency 2 5 2 2 2 2" xfId="6113" xr:uid="{00000000-0005-0000-0000-0000E6170000}"/>
    <cellStyle name="Currency 2 5 2 2 2 2 2" xfId="6114" xr:uid="{00000000-0005-0000-0000-0000E7170000}"/>
    <cellStyle name="Currency 2 5 2 2 2 2 3" xfId="6115" xr:uid="{00000000-0005-0000-0000-0000E8170000}"/>
    <cellStyle name="Currency 2 5 2 2 2 3" xfId="6116" xr:uid="{00000000-0005-0000-0000-0000E9170000}"/>
    <cellStyle name="Currency 2 5 2 2 2 3 2" xfId="6117" xr:uid="{00000000-0005-0000-0000-0000EA170000}"/>
    <cellStyle name="Currency 2 5 2 2 2 4" xfId="6118" xr:uid="{00000000-0005-0000-0000-0000EB170000}"/>
    <cellStyle name="Currency 2 5 2 2 2 5" xfId="6119" xr:uid="{00000000-0005-0000-0000-0000EC170000}"/>
    <cellStyle name="Currency 2 5 2 2 2 6" xfId="6120" xr:uid="{00000000-0005-0000-0000-0000ED170000}"/>
    <cellStyle name="Currency 2 5 2 2 3" xfId="6121" xr:uid="{00000000-0005-0000-0000-0000EE170000}"/>
    <cellStyle name="Currency 2 5 2 2 3 2" xfId="6122" xr:uid="{00000000-0005-0000-0000-0000EF170000}"/>
    <cellStyle name="Currency 2 5 2 2 3 2 2" xfId="6123" xr:uid="{00000000-0005-0000-0000-0000F0170000}"/>
    <cellStyle name="Currency 2 5 2 2 3 2 3" xfId="6124" xr:uid="{00000000-0005-0000-0000-0000F1170000}"/>
    <cellStyle name="Currency 2 5 2 2 3 3" xfId="6125" xr:uid="{00000000-0005-0000-0000-0000F2170000}"/>
    <cellStyle name="Currency 2 5 2 2 3 3 2" xfId="6126" xr:uid="{00000000-0005-0000-0000-0000F3170000}"/>
    <cellStyle name="Currency 2 5 2 2 3 4" xfId="6127" xr:uid="{00000000-0005-0000-0000-0000F4170000}"/>
    <cellStyle name="Currency 2 5 2 2 3 5" xfId="6128" xr:uid="{00000000-0005-0000-0000-0000F5170000}"/>
    <cellStyle name="Currency 2 5 2 2 3 6" xfId="6129" xr:uid="{00000000-0005-0000-0000-0000F6170000}"/>
    <cellStyle name="Currency 2 5 2 2 4" xfId="6130" xr:uid="{00000000-0005-0000-0000-0000F7170000}"/>
    <cellStyle name="Currency 2 5 2 2 4 2" xfId="6131" xr:uid="{00000000-0005-0000-0000-0000F8170000}"/>
    <cellStyle name="Currency 2 5 2 2 4 2 2" xfId="6132" xr:uid="{00000000-0005-0000-0000-0000F9170000}"/>
    <cellStyle name="Currency 2 5 2 2 4 2 3" xfId="6133" xr:uid="{00000000-0005-0000-0000-0000FA170000}"/>
    <cellStyle name="Currency 2 5 2 2 4 3" xfId="6134" xr:uid="{00000000-0005-0000-0000-0000FB170000}"/>
    <cellStyle name="Currency 2 5 2 2 4 3 2" xfId="6135" xr:uid="{00000000-0005-0000-0000-0000FC170000}"/>
    <cellStyle name="Currency 2 5 2 2 4 4" xfId="6136" xr:uid="{00000000-0005-0000-0000-0000FD170000}"/>
    <cellStyle name="Currency 2 5 2 2 4 5" xfId="6137" xr:uid="{00000000-0005-0000-0000-0000FE170000}"/>
    <cellStyle name="Currency 2 5 2 2 4 6" xfId="6138" xr:uid="{00000000-0005-0000-0000-0000FF170000}"/>
    <cellStyle name="Currency 2 5 2 2 5" xfId="6139" xr:uid="{00000000-0005-0000-0000-000000180000}"/>
    <cellStyle name="Currency 2 5 2 2 5 2" xfId="6140" xr:uid="{00000000-0005-0000-0000-000001180000}"/>
    <cellStyle name="Currency 2 5 2 2 5 2 2" xfId="6141" xr:uid="{00000000-0005-0000-0000-000002180000}"/>
    <cellStyle name="Currency 2 5 2 2 5 3" xfId="6142" xr:uid="{00000000-0005-0000-0000-000003180000}"/>
    <cellStyle name="Currency 2 5 2 2 5 4" xfId="6143" xr:uid="{00000000-0005-0000-0000-000004180000}"/>
    <cellStyle name="Currency 2 5 2 2 6" xfId="6144" xr:uid="{00000000-0005-0000-0000-000005180000}"/>
    <cellStyle name="Currency 2 5 2 2 6 2" xfId="6145" xr:uid="{00000000-0005-0000-0000-000006180000}"/>
    <cellStyle name="Currency 2 5 2 2 6 2 2" xfId="6146" xr:uid="{00000000-0005-0000-0000-000007180000}"/>
    <cellStyle name="Currency 2 5 2 2 6 3" xfId="6147" xr:uid="{00000000-0005-0000-0000-000008180000}"/>
    <cellStyle name="Currency 2 5 2 2 6 4" xfId="6148" xr:uid="{00000000-0005-0000-0000-000009180000}"/>
    <cellStyle name="Currency 2 5 2 2 7" xfId="6149" xr:uid="{00000000-0005-0000-0000-00000A180000}"/>
    <cellStyle name="Currency 2 5 2 2 7 2" xfId="6150" xr:uid="{00000000-0005-0000-0000-00000B180000}"/>
    <cellStyle name="Currency 2 5 2 2 8" xfId="6151" xr:uid="{00000000-0005-0000-0000-00000C180000}"/>
    <cellStyle name="Currency 2 5 2 2 8 2" xfId="6152" xr:uid="{00000000-0005-0000-0000-00000D180000}"/>
    <cellStyle name="Currency 2 5 2 2 9" xfId="6153" xr:uid="{00000000-0005-0000-0000-00000E180000}"/>
    <cellStyle name="Currency 2 5 2 2 9 2" xfId="6154" xr:uid="{00000000-0005-0000-0000-00000F180000}"/>
    <cellStyle name="Currency 2 5 2 3" xfId="6155" xr:uid="{00000000-0005-0000-0000-000010180000}"/>
    <cellStyle name="Currency 2 5 2 3 10" xfId="6156" xr:uid="{00000000-0005-0000-0000-000011180000}"/>
    <cellStyle name="Currency 2 5 2 3 11" xfId="6157" xr:uid="{00000000-0005-0000-0000-000012180000}"/>
    <cellStyle name="Currency 2 5 2 3 12" xfId="6158" xr:uid="{00000000-0005-0000-0000-000013180000}"/>
    <cellStyle name="Currency 2 5 2 3 13" xfId="6159" xr:uid="{00000000-0005-0000-0000-000014180000}"/>
    <cellStyle name="Currency 2 5 2 3 2" xfId="6160" xr:uid="{00000000-0005-0000-0000-000015180000}"/>
    <cellStyle name="Currency 2 5 2 3 2 2" xfId="6161" xr:uid="{00000000-0005-0000-0000-000016180000}"/>
    <cellStyle name="Currency 2 5 2 3 2 2 2" xfId="6162" xr:uid="{00000000-0005-0000-0000-000017180000}"/>
    <cellStyle name="Currency 2 5 2 3 2 2 3" xfId="6163" xr:uid="{00000000-0005-0000-0000-000018180000}"/>
    <cellStyle name="Currency 2 5 2 3 2 3" xfId="6164" xr:uid="{00000000-0005-0000-0000-000019180000}"/>
    <cellStyle name="Currency 2 5 2 3 2 3 2" xfId="6165" xr:uid="{00000000-0005-0000-0000-00001A180000}"/>
    <cellStyle name="Currency 2 5 2 3 2 4" xfId="6166" xr:uid="{00000000-0005-0000-0000-00001B180000}"/>
    <cellStyle name="Currency 2 5 2 3 2 5" xfId="6167" xr:uid="{00000000-0005-0000-0000-00001C180000}"/>
    <cellStyle name="Currency 2 5 2 3 2 6" xfId="6168" xr:uid="{00000000-0005-0000-0000-00001D180000}"/>
    <cellStyle name="Currency 2 5 2 3 3" xfId="6169" xr:uid="{00000000-0005-0000-0000-00001E180000}"/>
    <cellStyle name="Currency 2 5 2 3 3 2" xfId="6170" xr:uid="{00000000-0005-0000-0000-00001F180000}"/>
    <cellStyle name="Currency 2 5 2 3 3 2 2" xfId="6171" xr:uid="{00000000-0005-0000-0000-000020180000}"/>
    <cellStyle name="Currency 2 5 2 3 3 2 3" xfId="6172" xr:uid="{00000000-0005-0000-0000-000021180000}"/>
    <cellStyle name="Currency 2 5 2 3 3 3" xfId="6173" xr:uid="{00000000-0005-0000-0000-000022180000}"/>
    <cellStyle name="Currency 2 5 2 3 3 3 2" xfId="6174" xr:uid="{00000000-0005-0000-0000-000023180000}"/>
    <cellStyle name="Currency 2 5 2 3 3 4" xfId="6175" xr:uid="{00000000-0005-0000-0000-000024180000}"/>
    <cellStyle name="Currency 2 5 2 3 3 5" xfId="6176" xr:uid="{00000000-0005-0000-0000-000025180000}"/>
    <cellStyle name="Currency 2 5 2 3 3 6" xfId="6177" xr:uid="{00000000-0005-0000-0000-000026180000}"/>
    <cellStyle name="Currency 2 5 2 3 4" xfId="6178" xr:uid="{00000000-0005-0000-0000-000027180000}"/>
    <cellStyle name="Currency 2 5 2 3 4 2" xfId="6179" xr:uid="{00000000-0005-0000-0000-000028180000}"/>
    <cellStyle name="Currency 2 5 2 3 4 2 2" xfId="6180" xr:uid="{00000000-0005-0000-0000-000029180000}"/>
    <cellStyle name="Currency 2 5 2 3 4 2 3" xfId="6181" xr:uid="{00000000-0005-0000-0000-00002A180000}"/>
    <cellStyle name="Currency 2 5 2 3 4 3" xfId="6182" xr:uid="{00000000-0005-0000-0000-00002B180000}"/>
    <cellStyle name="Currency 2 5 2 3 4 3 2" xfId="6183" xr:uid="{00000000-0005-0000-0000-00002C180000}"/>
    <cellStyle name="Currency 2 5 2 3 4 4" xfId="6184" xr:uid="{00000000-0005-0000-0000-00002D180000}"/>
    <cellStyle name="Currency 2 5 2 3 4 5" xfId="6185" xr:uid="{00000000-0005-0000-0000-00002E180000}"/>
    <cellStyle name="Currency 2 5 2 3 4 6" xfId="6186" xr:uid="{00000000-0005-0000-0000-00002F180000}"/>
    <cellStyle name="Currency 2 5 2 3 5" xfId="6187" xr:uid="{00000000-0005-0000-0000-000030180000}"/>
    <cellStyle name="Currency 2 5 2 3 5 2" xfId="6188" xr:uid="{00000000-0005-0000-0000-000031180000}"/>
    <cellStyle name="Currency 2 5 2 3 5 2 2" xfId="6189" xr:uid="{00000000-0005-0000-0000-000032180000}"/>
    <cellStyle name="Currency 2 5 2 3 5 3" xfId="6190" xr:uid="{00000000-0005-0000-0000-000033180000}"/>
    <cellStyle name="Currency 2 5 2 3 5 4" xfId="6191" xr:uid="{00000000-0005-0000-0000-000034180000}"/>
    <cellStyle name="Currency 2 5 2 3 6" xfId="6192" xr:uid="{00000000-0005-0000-0000-000035180000}"/>
    <cellStyle name="Currency 2 5 2 3 6 2" xfId="6193" xr:uid="{00000000-0005-0000-0000-000036180000}"/>
    <cellStyle name="Currency 2 5 2 3 6 2 2" xfId="6194" xr:uid="{00000000-0005-0000-0000-000037180000}"/>
    <cellStyle name="Currency 2 5 2 3 6 3" xfId="6195" xr:uid="{00000000-0005-0000-0000-000038180000}"/>
    <cellStyle name="Currency 2 5 2 3 6 4" xfId="6196" xr:uid="{00000000-0005-0000-0000-000039180000}"/>
    <cellStyle name="Currency 2 5 2 3 7" xfId="6197" xr:uid="{00000000-0005-0000-0000-00003A180000}"/>
    <cellStyle name="Currency 2 5 2 3 7 2" xfId="6198" xr:uid="{00000000-0005-0000-0000-00003B180000}"/>
    <cellStyle name="Currency 2 5 2 3 8" xfId="6199" xr:uid="{00000000-0005-0000-0000-00003C180000}"/>
    <cellStyle name="Currency 2 5 2 3 8 2" xfId="6200" xr:uid="{00000000-0005-0000-0000-00003D180000}"/>
    <cellStyle name="Currency 2 5 2 3 9" xfId="6201" xr:uid="{00000000-0005-0000-0000-00003E180000}"/>
    <cellStyle name="Currency 2 5 2 3 9 2" xfId="6202" xr:uid="{00000000-0005-0000-0000-00003F180000}"/>
    <cellStyle name="Currency 2 5 2 4" xfId="6203" xr:uid="{00000000-0005-0000-0000-000040180000}"/>
    <cellStyle name="Currency 2 5 2 4 2" xfId="6204" xr:uid="{00000000-0005-0000-0000-000041180000}"/>
    <cellStyle name="Currency 2 5 2 4 2 2" xfId="6205" xr:uid="{00000000-0005-0000-0000-000042180000}"/>
    <cellStyle name="Currency 2 5 2 4 2 3" xfId="6206" xr:uid="{00000000-0005-0000-0000-000043180000}"/>
    <cellStyle name="Currency 2 5 2 4 3" xfId="6207" xr:uid="{00000000-0005-0000-0000-000044180000}"/>
    <cellStyle name="Currency 2 5 2 4 3 2" xfId="6208" xr:uid="{00000000-0005-0000-0000-000045180000}"/>
    <cellStyle name="Currency 2 5 2 4 4" xfId="6209" xr:uid="{00000000-0005-0000-0000-000046180000}"/>
    <cellStyle name="Currency 2 5 2 4 5" xfId="6210" xr:uid="{00000000-0005-0000-0000-000047180000}"/>
    <cellStyle name="Currency 2 5 2 4 6" xfId="6211" xr:uid="{00000000-0005-0000-0000-000048180000}"/>
    <cellStyle name="Currency 2 5 2 4 7" xfId="6212" xr:uid="{00000000-0005-0000-0000-000049180000}"/>
    <cellStyle name="Currency 2 5 2 5" xfId="6213" xr:uid="{00000000-0005-0000-0000-00004A180000}"/>
    <cellStyle name="Currency 2 5 2 5 2" xfId="6214" xr:uid="{00000000-0005-0000-0000-00004B180000}"/>
    <cellStyle name="Currency 2 5 2 5 2 2" xfId="6215" xr:uid="{00000000-0005-0000-0000-00004C180000}"/>
    <cellStyle name="Currency 2 5 2 5 2 3" xfId="6216" xr:uid="{00000000-0005-0000-0000-00004D180000}"/>
    <cellStyle name="Currency 2 5 2 5 3" xfId="6217" xr:uid="{00000000-0005-0000-0000-00004E180000}"/>
    <cellStyle name="Currency 2 5 2 5 3 2" xfId="6218" xr:uid="{00000000-0005-0000-0000-00004F180000}"/>
    <cellStyle name="Currency 2 5 2 5 4" xfId="6219" xr:uid="{00000000-0005-0000-0000-000050180000}"/>
    <cellStyle name="Currency 2 5 2 5 5" xfId="6220" xr:uid="{00000000-0005-0000-0000-000051180000}"/>
    <cellStyle name="Currency 2 5 2 5 6" xfId="6221" xr:uid="{00000000-0005-0000-0000-000052180000}"/>
    <cellStyle name="Currency 2 5 2 6" xfId="6222" xr:uid="{00000000-0005-0000-0000-000053180000}"/>
    <cellStyle name="Currency 2 5 2 6 2" xfId="6223" xr:uid="{00000000-0005-0000-0000-000054180000}"/>
    <cellStyle name="Currency 2 5 2 6 2 2" xfId="6224" xr:uid="{00000000-0005-0000-0000-000055180000}"/>
    <cellStyle name="Currency 2 5 2 6 2 3" xfId="6225" xr:uid="{00000000-0005-0000-0000-000056180000}"/>
    <cellStyle name="Currency 2 5 2 6 3" xfId="6226" xr:uid="{00000000-0005-0000-0000-000057180000}"/>
    <cellStyle name="Currency 2 5 2 6 3 2" xfId="6227" xr:uid="{00000000-0005-0000-0000-000058180000}"/>
    <cellStyle name="Currency 2 5 2 6 4" xfId="6228" xr:uid="{00000000-0005-0000-0000-000059180000}"/>
    <cellStyle name="Currency 2 5 2 6 5" xfId="6229" xr:uid="{00000000-0005-0000-0000-00005A180000}"/>
    <cellStyle name="Currency 2 5 2 6 6" xfId="6230" xr:uid="{00000000-0005-0000-0000-00005B180000}"/>
    <cellStyle name="Currency 2 5 2 7" xfId="6231" xr:uid="{00000000-0005-0000-0000-00005C180000}"/>
    <cellStyle name="Currency 2 5 2 7 2" xfId="6232" xr:uid="{00000000-0005-0000-0000-00005D180000}"/>
    <cellStyle name="Currency 2 5 2 7 2 2" xfId="6233" xr:uid="{00000000-0005-0000-0000-00005E180000}"/>
    <cellStyle name="Currency 2 5 2 7 3" xfId="6234" xr:uid="{00000000-0005-0000-0000-00005F180000}"/>
    <cellStyle name="Currency 2 5 2 7 4" xfId="6235" xr:uid="{00000000-0005-0000-0000-000060180000}"/>
    <cellStyle name="Currency 2 5 2 8" xfId="6236" xr:uid="{00000000-0005-0000-0000-000061180000}"/>
    <cellStyle name="Currency 2 5 2 8 2" xfId="6237" xr:uid="{00000000-0005-0000-0000-000062180000}"/>
    <cellStyle name="Currency 2 5 2 8 2 2" xfId="6238" xr:uid="{00000000-0005-0000-0000-000063180000}"/>
    <cellStyle name="Currency 2 5 2 8 3" xfId="6239" xr:uid="{00000000-0005-0000-0000-000064180000}"/>
    <cellStyle name="Currency 2 5 2 8 4" xfId="6240" xr:uid="{00000000-0005-0000-0000-000065180000}"/>
    <cellStyle name="Currency 2 5 2 9" xfId="6241" xr:uid="{00000000-0005-0000-0000-000066180000}"/>
    <cellStyle name="Currency 2 5 2 9 2" xfId="6242" xr:uid="{00000000-0005-0000-0000-000067180000}"/>
    <cellStyle name="Currency 2 5 3" xfId="6243" xr:uid="{00000000-0005-0000-0000-000068180000}"/>
    <cellStyle name="Currency 2 5 3 10" xfId="6244" xr:uid="{00000000-0005-0000-0000-000069180000}"/>
    <cellStyle name="Currency 2 5 3 10 2" xfId="6245" xr:uid="{00000000-0005-0000-0000-00006A180000}"/>
    <cellStyle name="Currency 2 5 3 11" xfId="6246" xr:uid="{00000000-0005-0000-0000-00006B180000}"/>
    <cellStyle name="Currency 2 5 3 11 2" xfId="6247" xr:uid="{00000000-0005-0000-0000-00006C180000}"/>
    <cellStyle name="Currency 2 5 3 12" xfId="6248" xr:uid="{00000000-0005-0000-0000-00006D180000}"/>
    <cellStyle name="Currency 2 5 3 13" xfId="6249" xr:uid="{00000000-0005-0000-0000-00006E180000}"/>
    <cellStyle name="Currency 2 5 3 14" xfId="6250" xr:uid="{00000000-0005-0000-0000-00006F180000}"/>
    <cellStyle name="Currency 2 5 3 15" xfId="6251" xr:uid="{00000000-0005-0000-0000-000070180000}"/>
    <cellStyle name="Currency 2 5 3 2" xfId="6252" xr:uid="{00000000-0005-0000-0000-000071180000}"/>
    <cellStyle name="Currency 2 5 3 2 10" xfId="6253" xr:uid="{00000000-0005-0000-0000-000072180000}"/>
    <cellStyle name="Currency 2 5 3 2 11" xfId="6254" xr:uid="{00000000-0005-0000-0000-000073180000}"/>
    <cellStyle name="Currency 2 5 3 2 12" xfId="6255" xr:uid="{00000000-0005-0000-0000-000074180000}"/>
    <cellStyle name="Currency 2 5 3 2 13" xfId="6256" xr:uid="{00000000-0005-0000-0000-000075180000}"/>
    <cellStyle name="Currency 2 5 3 2 2" xfId="6257" xr:uid="{00000000-0005-0000-0000-000076180000}"/>
    <cellStyle name="Currency 2 5 3 2 2 2" xfId="6258" xr:uid="{00000000-0005-0000-0000-000077180000}"/>
    <cellStyle name="Currency 2 5 3 2 2 2 2" xfId="6259" xr:uid="{00000000-0005-0000-0000-000078180000}"/>
    <cellStyle name="Currency 2 5 3 2 2 2 3" xfId="6260" xr:uid="{00000000-0005-0000-0000-000079180000}"/>
    <cellStyle name="Currency 2 5 3 2 2 3" xfId="6261" xr:uid="{00000000-0005-0000-0000-00007A180000}"/>
    <cellStyle name="Currency 2 5 3 2 2 3 2" xfId="6262" xr:uid="{00000000-0005-0000-0000-00007B180000}"/>
    <cellStyle name="Currency 2 5 3 2 2 4" xfId="6263" xr:uid="{00000000-0005-0000-0000-00007C180000}"/>
    <cellStyle name="Currency 2 5 3 2 2 5" xfId="6264" xr:uid="{00000000-0005-0000-0000-00007D180000}"/>
    <cellStyle name="Currency 2 5 3 2 2 6" xfId="6265" xr:uid="{00000000-0005-0000-0000-00007E180000}"/>
    <cellStyle name="Currency 2 5 3 2 3" xfId="6266" xr:uid="{00000000-0005-0000-0000-00007F180000}"/>
    <cellStyle name="Currency 2 5 3 2 3 2" xfId="6267" xr:uid="{00000000-0005-0000-0000-000080180000}"/>
    <cellStyle name="Currency 2 5 3 2 3 2 2" xfId="6268" xr:uid="{00000000-0005-0000-0000-000081180000}"/>
    <cellStyle name="Currency 2 5 3 2 3 2 3" xfId="6269" xr:uid="{00000000-0005-0000-0000-000082180000}"/>
    <cellStyle name="Currency 2 5 3 2 3 3" xfId="6270" xr:uid="{00000000-0005-0000-0000-000083180000}"/>
    <cellStyle name="Currency 2 5 3 2 3 3 2" xfId="6271" xr:uid="{00000000-0005-0000-0000-000084180000}"/>
    <cellStyle name="Currency 2 5 3 2 3 4" xfId="6272" xr:uid="{00000000-0005-0000-0000-000085180000}"/>
    <cellStyle name="Currency 2 5 3 2 3 5" xfId="6273" xr:uid="{00000000-0005-0000-0000-000086180000}"/>
    <cellStyle name="Currency 2 5 3 2 3 6" xfId="6274" xr:uid="{00000000-0005-0000-0000-000087180000}"/>
    <cellStyle name="Currency 2 5 3 2 4" xfId="6275" xr:uid="{00000000-0005-0000-0000-000088180000}"/>
    <cellStyle name="Currency 2 5 3 2 4 2" xfId="6276" xr:uid="{00000000-0005-0000-0000-000089180000}"/>
    <cellStyle name="Currency 2 5 3 2 4 2 2" xfId="6277" xr:uid="{00000000-0005-0000-0000-00008A180000}"/>
    <cellStyle name="Currency 2 5 3 2 4 2 3" xfId="6278" xr:uid="{00000000-0005-0000-0000-00008B180000}"/>
    <cellStyle name="Currency 2 5 3 2 4 3" xfId="6279" xr:uid="{00000000-0005-0000-0000-00008C180000}"/>
    <cellStyle name="Currency 2 5 3 2 4 3 2" xfId="6280" xr:uid="{00000000-0005-0000-0000-00008D180000}"/>
    <cellStyle name="Currency 2 5 3 2 4 4" xfId="6281" xr:uid="{00000000-0005-0000-0000-00008E180000}"/>
    <cellStyle name="Currency 2 5 3 2 4 5" xfId="6282" xr:uid="{00000000-0005-0000-0000-00008F180000}"/>
    <cellStyle name="Currency 2 5 3 2 4 6" xfId="6283" xr:uid="{00000000-0005-0000-0000-000090180000}"/>
    <cellStyle name="Currency 2 5 3 2 5" xfId="6284" xr:uid="{00000000-0005-0000-0000-000091180000}"/>
    <cellStyle name="Currency 2 5 3 2 5 2" xfId="6285" xr:uid="{00000000-0005-0000-0000-000092180000}"/>
    <cellStyle name="Currency 2 5 3 2 5 2 2" xfId="6286" xr:uid="{00000000-0005-0000-0000-000093180000}"/>
    <cellStyle name="Currency 2 5 3 2 5 3" xfId="6287" xr:uid="{00000000-0005-0000-0000-000094180000}"/>
    <cellStyle name="Currency 2 5 3 2 5 4" xfId="6288" xr:uid="{00000000-0005-0000-0000-000095180000}"/>
    <cellStyle name="Currency 2 5 3 2 6" xfId="6289" xr:uid="{00000000-0005-0000-0000-000096180000}"/>
    <cellStyle name="Currency 2 5 3 2 6 2" xfId="6290" xr:uid="{00000000-0005-0000-0000-000097180000}"/>
    <cellStyle name="Currency 2 5 3 2 6 2 2" xfId="6291" xr:uid="{00000000-0005-0000-0000-000098180000}"/>
    <cellStyle name="Currency 2 5 3 2 6 3" xfId="6292" xr:uid="{00000000-0005-0000-0000-000099180000}"/>
    <cellStyle name="Currency 2 5 3 2 6 4" xfId="6293" xr:uid="{00000000-0005-0000-0000-00009A180000}"/>
    <cellStyle name="Currency 2 5 3 2 7" xfId="6294" xr:uid="{00000000-0005-0000-0000-00009B180000}"/>
    <cellStyle name="Currency 2 5 3 2 7 2" xfId="6295" xr:uid="{00000000-0005-0000-0000-00009C180000}"/>
    <cellStyle name="Currency 2 5 3 2 8" xfId="6296" xr:uid="{00000000-0005-0000-0000-00009D180000}"/>
    <cellStyle name="Currency 2 5 3 2 8 2" xfId="6297" xr:uid="{00000000-0005-0000-0000-00009E180000}"/>
    <cellStyle name="Currency 2 5 3 2 9" xfId="6298" xr:uid="{00000000-0005-0000-0000-00009F180000}"/>
    <cellStyle name="Currency 2 5 3 2 9 2" xfId="6299" xr:uid="{00000000-0005-0000-0000-0000A0180000}"/>
    <cellStyle name="Currency 2 5 3 3" xfId="6300" xr:uid="{00000000-0005-0000-0000-0000A1180000}"/>
    <cellStyle name="Currency 2 5 3 3 10" xfId="6301" xr:uid="{00000000-0005-0000-0000-0000A2180000}"/>
    <cellStyle name="Currency 2 5 3 3 11" xfId="6302" xr:uid="{00000000-0005-0000-0000-0000A3180000}"/>
    <cellStyle name="Currency 2 5 3 3 12" xfId="6303" xr:uid="{00000000-0005-0000-0000-0000A4180000}"/>
    <cellStyle name="Currency 2 5 3 3 13" xfId="6304" xr:uid="{00000000-0005-0000-0000-0000A5180000}"/>
    <cellStyle name="Currency 2 5 3 3 2" xfId="6305" xr:uid="{00000000-0005-0000-0000-0000A6180000}"/>
    <cellStyle name="Currency 2 5 3 3 2 2" xfId="6306" xr:uid="{00000000-0005-0000-0000-0000A7180000}"/>
    <cellStyle name="Currency 2 5 3 3 2 2 2" xfId="6307" xr:uid="{00000000-0005-0000-0000-0000A8180000}"/>
    <cellStyle name="Currency 2 5 3 3 2 2 3" xfId="6308" xr:uid="{00000000-0005-0000-0000-0000A9180000}"/>
    <cellStyle name="Currency 2 5 3 3 2 3" xfId="6309" xr:uid="{00000000-0005-0000-0000-0000AA180000}"/>
    <cellStyle name="Currency 2 5 3 3 2 3 2" xfId="6310" xr:uid="{00000000-0005-0000-0000-0000AB180000}"/>
    <cellStyle name="Currency 2 5 3 3 2 4" xfId="6311" xr:uid="{00000000-0005-0000-0000-0000AC180000}"/>
    <cellStyle name="Currency 2 5 3 3 2 5" xfId="6312" xr:uid="{00000000-0005-0000-0000-0000AD180000}"/>
    <cellStyle name="Currency 2 5 3 3 2 6" xfId="6313" xr:uid="{00000000-0005-0000-0000-0000AE180000}"/>
    <cellStyle name="Currency 2 5 3 3 3" xfId="6314" xr:uid="{00000000-0005-0000-0000-0000AF180000}"/>
    <cellStyle name="Currency 2 5 3 3 3 2" xfId="6315" xr:uid="{00000000-0005-0000-0000-0000B0180000}"/>
    <cellStyle name="Currency 2 5 3 3 3 2 2" xfId="6316" xr:uid="{00000000-0005-0000-0000-0000B1180000}"/>
    <cellStyle name="Currency 2 5 3 3 3 2 3" xfId="6317" xr:uid="{00000000-0005-0000-0000-0000B2180000}"/>
    <cellStyle name="Currency 2 5 3 3 3 3" xfId="6318" xr:uid="{00000000-0005-0000-0000-0000B3180000}"/>
    <cellStyle name="Currency 2 5 3 3 3 3 2" xfId="6319" xr:uid="{00000000-0005-0000-0000-0000B4180000}"/>
    <cellStyle name="Currency 2 5 3 3 3 4" xfId="6320" xr:uid="{00000000-0005-0000-0000-0000B5180000}"/>
    <cellStyle name="Currency 2 5 3 3 3 5" xfId="6321" xr:uid="{00000000-0005-0000-0000-0000B6180000}"/>
    <cellStyle name="Currency 2 5 3 3 3 6" xfId="6322" xr:uid="{00000000-0005-0000-0000-0000B7180000}"/>
    <cellStyle name="Currency 2 5 3 3 4" xfId="6323" xr:uid="{00000000-0005-0000-0000-0000B8180000}"/>
    <cellStyle name="Currency 2 5 3 3 4 2" xfId="6324" xr:uid="{00000000-0005-0000-0000-0000B9180000}"/>
    <cellStyle name="Currency 2 5 3 3 4 2 2" xfId="6325" xr:uid="{00000000-0005-0000-0000-0000BA180000}"/>
    <cellStyle name="Currency 2 5 3 3 4 2 3" xfId="6326" xr:uid="{00000000-0005-0000-0000-0000BB180000}"/>
    <cellStyle name="Currency 2 5 3 3 4 3" xfId="6327" xr:uid="{00000000-0005-0000-0000-0000BC180000}"/>
    <cellStyle name="Currency 2 5 3 3 4 3 2" xfId="6328" xr:uid="{00000000-0005-0000-0000-0000BD180000}"/>
    <cellStyle name="Currency 2 5 3 3 4 4" xfId="6329" xr:uid="{00000000-0005-0000-0000-0000BE180000}"/>
    <cellStyle name="Currency 2 5 3 3 4 5" xfId="6330" xr:uid="{00000000-0005-0000-0000-0000BF180000}"/>
    <cellStyle name="Currency 2 5 3 3 4 6" xfId="6331" xr:uid="{00000000-0005-0000-0000-0000C0180000}"/>
    <cellStyle name="Currency 2 5 3 3 5" xfId="6332" xr:uid="{00000000-0005-0000-0000-0000C1180000}"/>
    <cellStyle name="Currency 2 5 3 3 5 2" xfId="6333" xr:uid="{00000000-0005-0000-0000-0000C2180000}"/>
    <cellStyle name="Currency 2 5 3 3 5 2 2" xfId="6334" xr:uid="{00000000-0005-0000-0000-0000C3180000}"/>
    <cellStyle name="Currency 2 5 3 3 5 3" xfId="6335" xr:uid="{00000000-0005-0000-0000-0000C4180000}"/>
    <cellStyle name="Currency 2 5 3 3 5 4" xfId="6336" xr:uid="{00000000-0005-0000-0000-0000C5180000}"/>
    <cellStyle name="Currency 2 5 3 3 6" xfId="6337" xr:uid="{00000000-0005-0000-0000-0000C6180000}"/>
    <cellStyle name="Currency 2 5 3 3 6 2" xfId="6338" xr:uid="{00000000-0005-0000-0000-0000C7180000}"/>
    <cellStyle name="Currency 2 5 3 3 6 2 2" xfId="6339" xr:uid="{00000000-0005-0000-0000-0000C8180000}"/>
    <cellStyle name="Currency 2 5 3 3 6 3" xfId="6340" xr:uid="{00000000-0005-0000-0000-0000C9180000}"/>
    <cellStyle name="Currency 2 5 3 3 6 4" xfId="6341" xr:uid="{00000000-0005-0000-0000-0000CA180000}"/>
    <cellStyle name="Currency 2 5 3 3 7" xfId="6342" xr:uid="{00000000-0005-0000-0000-0000CB180000}"/>
    <cellStyle name="Currency 2 5 3 3 7 2" xfId="6343" xr:uid="{00000000-0005-0000-0000-0000CC180000}"/>
    <cellStyle name="Currency 2 5 3 3 8" xfId="6344" xr:uid="{00000000-0005-0000-0000-0000CD180000}"/>
    <cellStyle name="Currency 2 5 3 3 8 2" xfId="6345" xr:uid="{00000000-0005-0000-0000-0000CE180000}"/>
    <cellStyle name="Currency 2 5 3 3 9" xfId="6346" xr:uid="{00000000-0005-0000-0000-0000CF180000}"/>
    <cellStyle name="Currency 2 5 3 3 9 2" xfId="6347" xr:uid="{00000000-0005-0000-0000-0000D0180000}"/>
    <cellStyle name="Currency 2 5 3 4" xfId="6348" xr:uid="{00000000-0005-0000-0000-0000D1180000}"/>
    <cellStyle name="Currency 2 5 3 4 2" xfId="6349" xr:uid="{00000000-0005-0000-0000-0000D2180000}"/>
    <cellStyle name="Currency 2 5 3 4 2 2" xfId="6350" xr:uid="{00000000-0005-0000-0000-0000D3180000}"/>
    <cellStyle name="Currency 2 5 3 4 2 3" xfId="6351" xr:uid="{00000000-0005-0000-0000-0000D4180000}"/>
    <cellStyle name="Currency 2 5 3 4 3" xfId="6352" xr:uid="{00000000-0005-0000-0000-0000D5180000}"/>
    <cellStyle name="Currency 2 5 3 4 3 2" xfId="6353" xr:uid="{00000000-0005-0000-0000-0000D6180000}"/>
    <cellStyle name="Currency 2 5 3 4 4" xfId="6354" xr:uid="{00000000-0005-0000-0000-0000D7180000}"/>
    <cellStyle name="Currency 2 5 3 4 5" xfId="6355" xr:uid="{00000000-0005-0000-0000-0000D8180000}"/>
    <cellStyle name="Currency 2 5 3 4 6" xfId="6356" xr:uid="{00000000-0005-0000-0000-0000D9180000}"/>
    <cellStyle name="Currency 2 5 3 4 7" xfId="6357" xr:uid="{00000000-0005-0000-0000-0000DA180000}"/>
    <cellStyle name="Currency 2 5 3 5" xfId="6358" xr:uid="{00000000-0005-0000-0000-0000DB180000}"/>
    <cellStyle name="Currency 2 5 3 5 2" xfId="6359" xr:uid="{00000000-0005-0000-0000-0000DC180000}"/>
    <cellStyle name="Currency 2 5 3 5 2 2" xfId="6360" xr:uid="{00000000-0005-0000-0000-0000DD180000}"/>
    <cellStyle name="Currency 2 5 3 5 2 3" xfId="6361" xr:uid="{00000000-0005-0000-0000-0000DE180000}"/>
    <cellStyle name="Currency 2 5 3 5 3" xfId="6362" xr:uid="{00000000-0005-0000-0000-0000DF180000}"/>
    <cellStyle name="Currency 2 5 3 5 3 2" xfId="6363" xr:uid="{00000000-0005-0000-0000-0000E0180000}"/>
    <cellStyle name="Currency 2 5 3 5 4" xfId="6364" xr:uid="{00000000-0005-0000-0000-0000E1180000}"/>
    <cellStyle name="Currency 2 5 3 5 5" xfId="6365" xr:uid="{00000000-0005-0000-0000-0000E2180000}"/>
    <cellStyle name="Currency 2 5 3 5 6" xfId="6366" xr:uid="{00000000-0005-0000-0000-0000E3180000}"/>
    <cellStyle name="Currency 2 5 3 6" xfId="6367" xr:uid="{00000000-0005-0000-0000-0000E4180000}"/>
    <cellStyle name="Currency 2 5 3 6 2" xfId="6368" xr:uid="{00000000-0005-0000-0000-0000E5180000}"/>
    <cellStyle name="Currency 2 5 3 6 2 2" xfId="6369" xr:uid="{00000000-0005-0000-0000-0000E6180000}"/>
    <cellStyle name="Currency 2 5 3 6 2 3" xfId="6370" xr:uid="{00000000-0005-0000-0000-0000E7180000}"/>
    <cellStyle name="Currency 2 5 3 6 3" xfId="6371" xr:uid="{00000000-0005-0000-0000-0000E8180000}"/>
    <cellStyle name="Currency 2 5 3 6 3 2" xfId="6372" xr:uid="{00000000-0005-0000-0000-0000E9180000}"/>
    <cellStyle name="Currency 2 5 3 6 4" xfId="6373" xr:uid="{00000000-0005-0000-0000-0000EA180000}"/>
    <cellStyle name="Currency 2 5 3 6 5" xfId="6374" xr:uid="{00000000-0005-0000-0000-0000EB180000}"/>
    <cellStyle name="Currency 2 5 3 6 6" xfId="6375" xr:uid="{00000000-0005-0000-0000-0000EC180000}"/>
    <cellStyle name="Currency 2 5 3 7" xfId="6376" xr:uid="{00000000-0005-0000-0000-0000ED180000}"/>
    <cellStyle name="Currency 2 5 3 7 2" xfId="6377" xr:uid="{00000000-0005-0000-0000-0000EE180000}"/>
    <cellStyle name="Currency 2 5 3 7 2 2" xfId="6378" xr:uid="{00000000-0005-0000-0000-0000EF180000}"/>
    <cellStyle name="Currency 2 5 3 7 3" xfId="6379" xr:uid="{00000000-0005-0000-0000-0000F0180000}"/>
    <cellStyle name="Currency 2 5 3 7 4" xfId="6380" xr:uid="{00000000-0005-0000-0000-0000F1180000}"/>
    <cellStyle name="Currency 2 5 3 8" xfId="6381" xr:uid="{00000000-0005-0000-0000-0000F2180000}"/>
    <cellStyle name="Currency 2 5 3 8 2" xfId="6382" xr:uid="{00000000-0005-0000-0000-0000F3180000}"/>
    <cellStyle name="Currency 2 5 3 8 2 2" xfId="6383" xr:uid="{00000000-0005-0000-0000-0000F4180000}"/>
    <cellStyle name="Currency 2 5 3 8 3" xfId="6384" xr:uid="{00000000-0005-0000-0000-0000F5180000}"/>
    <cellStyle name="Currency 2 5 3 8 4" xfId="6385" xr:uid="{00000000-0005-0000-0000-0000F6180000}"/>
    <cellStyle name="Currency 2 5 3 9" xfId="6386" xr:uid="{00000000-0005-0000-0000-0000F7180000}"/>
    <cellStyle name="Currency 2 5 3 9 2" xfId="6387" xr:uid="{00000000-0005-0000-0000-0000F8180000}"/>
    <cellStyle name="Currency 2 5 4" xfId="6388" xr:uid="{00000000-0005-0000-0000-0000F9180000}"/>
    <cellStyle name="Currency 2 5 4 10" xfId="6389" xr:uid="{00000000-0005-0000-0000-0000FA180000}"/>
    <cellStyle name="Currency 2 5 4 10 2" xfId="6390" xr:uid="{00000000-0005-0000-0000-0000FB180000}"/>
    <cellStyle name="Currency 2 5 4 11" xfId="6391" xr:uid="{00000000-0005-0000-0000-0000FC180000}"/>
    <cellStyle name="Currency 2 5 4 11 2" xfId="6392" xr:uid="{00000000-0005-0000-0000-0000FD180000}"/>
    <cellStyle name="Currency 2 5 4 12" xfId="6393" xr:uid="{00000000-0005-0000-0000-0000FE180000}"/>
    <cellStyle name="Currency 2 5 4 13" xfId="6394" xr:uid="{00000000-0005-0000-0000-0000FF180000}"/>
    <cellStyle name="Currency 2 5 4 14" xfId="6395" xr:uid="{00000000-0005-0000-0000-000000190000}"/>
    <cellStyle name="Currency 2 5 4 15" xfId="6396" xr:uid="{00000000-0005-0000-0000-000001190000}"/>
    <cellStyle name="Currency 2 5 4 2" xfId="6397" xr:uid="{00000000-0005-0000-0000-000002190000}"/>
    <cellStyle name="Currency 2 5 4 2 10" xfId="6398" xr:uid="{00000000-0005-0000-0000-000003190000}"/>
    <cellStyle name="Currency 2 5 4 2 11" xfId="6399" xr:uid="{00000000-0005-0000-0000-000004190000}"/>
    <cellStyle name="Currency 2 5 4 2 12" xfId="6400" xr:uid="{00000000-0005-0000-0000-000005190000}"/>
    <cellStyle name="Currency 2 5 4 2 13" xfId="6401" xr:uid="{00000000-0005-0000-0000-000006190000}"/>
    <cellStyle name="Currency 2 5 4 2 2" xfId="6402" xr:uid="{00000000-0005-0000-0000-000007190000}"/>
    <cellStyle name="Currency 2 5 4 2 2 2" xfId="6403" xr:uid="{00000000-0005-0000-0000-000008190000}"/>
    <cellStyle name="Currency 2 5 4 2 2 2 2" xfId="6404" xr:uid="{00000000-0005-0000-0000-000009190000}"/>
    <cellStyle name="Currency 2 5 4 2 2 2 3" xfId="6405" xr:uid="{00000000-0005-0000-0000-00000A190000}"/>
    <cellStyle name="Currency 2 5 4 2 2 3" xfId="6406" xr:uid="{00000000-0005-0000-0000-00000B190000}"/>
    <cellStyle name="Currency 2 5 4 2 2 3 2" xfId="6407" xr:uid="{00000000-0005-0000-0000-00000C190000}"/>
    <cellStyle name="Currency 2 5 4 2 2 4" xfId="6408" xr:uid="{00000000-0005-0000-0000-00000D190000}"/>
    <cellStyle name="Currency 2 5 4 2 2 5" xfId="6409" xr:uid="{00000000-0005-0000-0000-00000E190000}"/>
    <cellStyle name="Currency 2 5 4 2 2 6" xfId="6410" xr:uid="{00000000-0005-0000-0000-00000F190000}"/>
    <cellStyle name="Currency 2 5 4 2 3" xfId="6411" xr:uid="{00000000-0005-0000-0000-000010190000}"/>
    <cellStyle name="Currency 2 5 4 2 3 2" xfId="6412" xr:uid="{00000000-0005-0000-0000-000011190000}"/>
    <cellStyle name="Currency 2 5 4 2 3 2 2" xfId="6413" xr:uid="{00000000-0005-0000-0000-000012190000}"/>
    <cellStyle name="Currency 2 5 4 2 3 2 3" xfId="6414" xr:uid="{00000000-0005-0000-0000-000013190000}"/>
    <cellStyle name="Currency 2 5 4 2 3 3" xfId="6415" xr:uid="{00000000-0005-0000-0000-000014190000}"/>
    <cellStyle name="Currency 2 5 4 2 3 3 2" xfId="6416" xr:uid="{00000000-0005-0000-0000-000015190000}"/>
    <cellStyle name="Currency 2 5 4 2 3 4" xfId="6417" xr:uid="{00000000-0005-0000-0000-000016190000}"/>
    <cellStyle name="Currency 2 5 4 2 3 5" xfId="6418" xr:uid="{00000000-0005-0000-0000-000017190000}"/>
    <cellStyle name="Currency 2 5 4 2 3 6" xfId="6419" xr:uid="{00000000-0005-0000-0000-000018190000}"/>
    <cellStyle name="Currency 2 5 4 2 4" xfId="6420" xr:uid="{00000000-0005-0000-0000-000019190000}"/>
    <cellStyle name="Currency 2 5 4 2 4 2" xfId="6421" xr:uid="{00000000-0005-0000-0000-00001A190000}"/>
    <cellStyle name="Currency 2 5 4 2 4 2 2" xfId="6422" xr:uid="{00000000-0005-0000-0000-00001B190000}"/>
    <cellStyle name="Currency 2 5 4 2 4 2 3" xfId="6423" xr:uid="{00000000-0005-0000-0000-00001C190000}"/>
    <cellStyle name="Currency 2 5 4 2 4 3" xfId="6424" xr:uid="{00000000-0005-0000-0000-00001D190000}"/>
    <cellStyle name="Currency 2 5 4 2 4 3 2" xfId="6425" xr:uid="{00000000-0005-0000-0000-00001E190000}"/>
    <cellStyle name="Currency 2 5 4 2 4 4" xfId="6426" xr:uid="{00000000-0005-0000-0000-00001F190000}"/>
    <cellStyle name="Currency 2 5 4 2 4 5" xfId="6427" xr:uid="{00000000-0005-0000-0000-000020190000}"/>
    <cellStyle name="Currency 2 5 4 2 4 6" xfId="6428" xr:uid="{00000000-0005-0000-0000-000021190000}"/>
    <cellStyle name="Currency 2 5 4 2 5" xfId="6429" xr:uid="{00000000-0005-0000-0000-000022190000}"/>
    <cellStyle name="Currency 2 5 4 2 5 2" xfId="6430" xr:uid="{00000000-0005-0000-0000-000023190000}"/>
    <cellStyle name="Currency 2 5 4 2 5 2 2" xfId="6431" xr:uid="{00000000-0005-0000-0000-000024190000}"/>
    <cellStyle name="Currency 2 5 4 2 5 3" xfId="6432" xr:uid="{00000000-0005-0000-0000-000025190000}"/>
    <cellStyle name="Currency 2 5 4 2 5 4" xfId="6433" xr:uid="{00000000-0005-0000-0000-000026190000}"/>
    <cellStyle name="Currency 2 5 4 2 6" xfId="6434" xr:uid="{00000000-0005-0000-0000-000027190000}"/>
    <cellStyle name="Currency 2 5 4 2 6 2" xfId="6435" xr:uid="{00000000-0005-0000-0000-000028190000}"/>
    <cellStyle name="Currency 2 5 4 2 6 2 2" xfId="6436" xr:uid="{00000000-0005-0000-0000-000029190000}"/>
    <cellStyle name="Currency 2 5 4 2 6 3" xfId="6437" xr:uid="{00000000-0005-0000-0000-00002A190000}"/>
    <cellStyle name="Currency 2 5 4 2 6 4" xfId="6438" xr:uid="{00000000-0005-0000-0000-00002B190000}"/>
    <cellStyle name="Currency 2 5 4 2 7" xfId="6439" xr:uid="{00000000-0005-0000-0000-00002C190000}"/>
    <cellStyle name="Currency 2 5 4 2 7 2" xfId="6440" xr:uid="{00000000-0005-0000-0000-00002D190000}"/>
    <cellStyle name="Currency 2 5 4 2 8" xfId="6441" xr:uid="{00000000-0005-0000-0000-00002E190000}"/>
    <cellStyle name="Currency 2 5 4 2 8 2" xfId="6442" xr:uid="{00000000-0005-0000-0000-00002F190000}"/>
    <cellStyle name="Currency 2 5 4 2 9" xfId="6443" xr:uid="{00000000-0005-0000-0000-000030190000}"/>
    <cellStyle name="Currency 2 5 4 2 9 2" xfId="6444" xr:uid="{00000000-0005-0000-0000-000031190000}"/>
    <cellStyle name="Currency 2 5 4 3" xfId="6445" xr:uid="{00000000-0005-0000-0000-000032190000}"/>
    <cellStyle name="Currency 2 5 4 3 10" xfId="6446" xr:uid="{00000000-0005-0000-0000-000033190000}"/>
    <cellStyle name="Currency 2 5 4 3 11" xfId="6447" xr:uid="{00000000-0005-0000-0000-000034190000}"/>
    <cellStyle name="Currency 2 5 4 3 12" xfId="6448" xr:uid="{00000000-0005-0000-0000-000035190000}"/>
    <cellStyle name="Currency 2 5 4 3 13" xfId="6449" xr:uid="{00000000-0005-0000-0000-000036190000}"/>
    <cellStyle name="Currency 2 5 4 3 2" xfId="6450" xr:uid="{00000000-0005-0000-0000-000037190000}"/>
    <cellStyle name="Currency 2 5 4 3 2 2" xfId="6451" xr:uid="{00000000-0005-0000-0000-000038190000}"/>
    <cellStyle name="Currency 2 5 4 3 2 2 2" xfId="6452" xr:uid="{00000000-0005-0000-0000-000039190000}"/>
    <cellStyle name="Currency 2 5 4 3 2 2 3" xfId="6453" xr:uid="{00000000-0005-0000-0000-00003A190000}"/>
    <cellStyle name="Currency 2 5 4 3 2 3" xfId="6454" xr:uid="{00000000-0005-0000-0000-00003B190000}"/>
    <cellStyle name="Currency 2 5 4 3 2 3 2" xfId="6455" xr:uid="{00000000-0005-0000-0000-00003C190000}"/>
    <cellStyle name="Currency 2 5 4 3 2 4" xfId="6456" xr:uid="{00000000-0005-0000-0000-00003D190000}"/>
    <cellStyle name="Currency 2 5 4 3 2 5" xfId="6457" xr:uid="{00000000-0005-0000-0000-00003E190000}"/>
    <cellStyle name="Currency 2 5 4 3 2 6" xfId="6458" xr:uid="{00000000-0005-0000-0000-00003F190000}"/>
    <cellStyle name="Currency 2 5 4 3 3" xfId="6459" xr:uid="{00000000-0005-0000-0000-000040190000}"/>
    <cellStyle name="Currency 2 5 4 3 3 2" xfId="6460" xr:uid="{00000000-0005-0000-0000-000041190000}"/>
    <cellStyle name="Currency 2 5 4 3 3 2 2" xfId="6461" xr:uid="{00000000-0005-0000-0000-000042190000}"/>
    <cellStyle name="Currency 2 5 4 3 3 2 3" xfId="6462" xr:uid="{00000000-0005-0000-0000-000043190000}"/>
    <cellStyle name="Currency 2 5 4 3 3 3" xfId="6463" xr:uid="{00000000-0005-0000-0000-000044190000}"/>
    <cellStyle name="Currency 2 5 4 3 3 3 2" xfId="6464" xr:uid="{00000000-0005-0000-0000-000045190000}"/>
    <cellStyle name="Currency 2 5 4 3 3 4" xfId="6465" xr:uid="{00000000-0005-0000-0000-000046190000}"/>
    <cellStyle name="Currency 2 5 4 3 3 5" xfId="6466" xr:uid="{00000000-0005-0000-0000-000047190000}"/>
    <cellStyle name="Currency 2 5 4 3 3 6" xfId="6467" xr:uid="{00000000-0005-0000-0000-000048190000}"/>
    <cellStyle name="Currency 2 5 4 3 4" xfId="6468" xr:uid="{00000000-0005-0000-0000-000049190000}"/>
    <cellStyle name="Currency 2 5 4 3 4 2" xfId="6469" xr:uid="{00000000-0005-0000-0000-00004A190000}"/>
    <cellStyle name="Currency 2 5 4 3 4 2 2" xfId="6470" xr:uid="{00000000-0005-0000-0000-00004B190000}"/>
    <cellStyle name="Currency 2 5 4 3 4 2 3" xfId="6471" xr:uid="{00000000-0005-0000-0000-00004C190000}"/>
    <cellStyle name="Currency 2 5 4 3 4 3" xfId="6472" xr:uid="{00000000-0005-0000-0000-00004D190000}"/>
    <cellStyle name="Currency 2 5 4 3 4 3 2" xfId="6473" xr:uid="{00000000-0005-0000-0000-00004E190000}"/>
    <cellStyle name="Currency 2 5 4 3 4 4" xfId="6474" xr:uid="{00000000-0005-0000-0000-00004F190000}"/>
    <cellStyle name="Currency 2 5 4 3 4 5" xfId="6475" xr:uid="{00000000-0005-0000-0000-000050190000}"/>
    <cellStyle name="Currency 2 5 4 3 4 6" xfId="6476" xr:uid="{00000000-0005-0000-0000-000051190000}"/>
    <cellStyle name="Currency 2 5 4 3 5" xfId="6477" xr:uid="{00000000-0005-0000-0000-000052190000}"/>
    <cellStyle name="Currency 2 5 4 3 5 2" xfId="6478" xr:uid="{00000000-0005-0000-0000-000053190000}"/>
    <cellStyle name="Currency 2 5 4 3 5 2 2" xfId="6479" xr:uid="{00000000-0005-0000-0000-000054190000}"/>
    <cellStyle name="Currency 2 5 4 3 5 3" xfId="6480" xr:uid="{00000000-0005-0000-0000-000055190000}"/>
    <cellStyle name="Currency 2 5 4 3 5 4" xfId="6481" xr:uid="{00000000-0005-0000-0000-000056190000}"/>
    <cellStyle name="Currency 2 5 4 3 6" xfId="6482" xr:uid="{00000000-0005-0000-0000-000057190000}"/>
    <cellStyle name="Currency 2 5 4 3 6 2" xfId="6483" xr:uid="{00000000-0005-0000-0000-000058190000}"/>
    <cellStyle name="Currency 2 5 4 3 6 2 2" xfId="6484" xr:uid="{00000000-0005-0000-0000-000059190000}"/>
    <cellStyle name="Currency 2 5 4 3 6 3" xfId="6485" xr:uid="{00000000-0005-0000-0000-00005A190000}"/>
    <cellStyle name="Currency 2 5 4 3 6 4" xfId="6486" xr:uid="{00000000-0005-0000-0000-00005B190000}"/>
    <cellStyle name="Currency 2 5 4 3 7" xfId="6487" xr:uid="{00000000-0005-0000-0000-00005C190000}"/>
    <cellStyle name="Currency 2 5 4 3 7 2" xfId="6488" xr:uid="{00000000-0005-0000-0000-00005D190000}"/>
    <cellStyle name="Currency 2 5 4 3 8" xfId="6489" xr:uid="{00000000-0005-0000-0000-00005E190000}"/>
    <cellStyle name="Currency 2 5 4 3 8 2" xfId="6490" xr:uid="{00000000-0005-0000-0000-00005F190000}"/>
    <cellStyle name="Currency 2 5 4 3 9" xfId="6491" xr:uid="{00000000-0005-0000-0000-000060190000}"/>
    <cellStyle name="Currency 2 5 4 3 9 2" xfId="6492" xr:uid="{00000000-0005-0000-0000-000061190000}"/>
    <cellStyle name="Currency 2 5 4 4" xfId="6493" xr:uid="{00000000-0005-0000-0000-000062190000}"/>
    <cellStyle name="Currency 2 5 4 4 2" xfId="6494" xr:uid="{00000000-0005-0000-0000-000063190000}"/>
    <cellStyle name="Currency 2 5 4 4 2 2" xfId="6495" xr:uid="{00000000-0005-0000-0000-000064190000}"/>
    <cellStyle name="Currency 2 5 4 4 2 3" xfId="6496" xr:uid="{00000000-0005-0000-0000-000065190000}"/>
    <cellStyle name="Currency 2 5 4 4 3" xfId="6497" xr:uid="{00000000-0005-0000-0000-000066190000}"/>
    <cellStyle name="Currency 2 5 4 4 3 2" xfId="6498" xr:uid="{00000000-0005-0000-0000-000067190000}"/>
    <cellStyle name="Currency 2 5 4 4 4" xfId="6499" xr:uid="{00000000-0005-0000-0000-000068190000}"/>
    <cellStyle name="Currency 2 5 4 4 5" xfId="6500" xr:uid="{00000000-0005-0000-0000-000069190000}"/>
    <cellStyle name="Currency 2 5 4 4 6" xfId="6501" xr:uid="{00000000-0005-0000-0000-00006A190000}"/>
    <cellStyle name="Currency 2 5 4 4 7" xfId="6502" xr:uid="{00000000-0005-0000-0000-00006B190000}"/>
    <cellStyle name="Currency 2 5 4 5" xfId="6503" xr:uid="{00000000-0005-0000-0000-00006C190000}"/>
    <cellStyle name="Currency 2 5 4 5 2" xfId="6504" xr:uid="{00000000-0005-0000-0000-00006D190000}"/>
    <cellStyle name="Currency 2 5 4 5 2 2" xfId="6505" xr:uid="{00000000-0005-0000-0000-00006E190000}"/>
    <cellStyle name="Currency 2 5 4 5 2 3" xfId="6506" xr:uid="{00000000-0005-0000-0000-00006F190000}"/>
    <cellStyle name="Currency 2 5 4 5 3" xfId="6507" xr:uid="{00000000-0005-0000-0000-000070190000}"/>
    <cellStyle name="Currency 2 5 4 5 3 2" xfId="6508" xr:uid="{00000000-0005-0000-0000-000071190000}"/>
    <cellStyle name="Currency 2 5 4 5 4" xfId="6509" xr:uid="{00000000-0005-0000-0000-000072190000}"/>
    <cellStyle name="Currency 2 5 4 5 5" xfId="6510" xr:uid="{00000000-0005-0000-0000-000073190000}"/>
    <cellStyle name="Currency 2 5 4 5 6" xfId="6511" xr:uid="{00000000-0005-0000-0000-000074190000}"/>
    <cellStyle name="Currency 2 5 4 6" xfId="6512" xr:uid="{00000000-0005-0000-0000-000075190000}"/>
    <cellStyle name="Currency 2 5 4 6 2" xfId="6513" xr:uid="{00000000-0005-0000-0000-000076190000}"/>
    <cellStyle name="Currency 2 5 4 6 2 2" xfId="6514" xr:uid="{00000000-0005-0000-0000-000077190000}"/>
    <cellStyle name="Currency 2 5 4 6 2 3" xfId="6515" xr:uid="{00000000-0005-0000-0000-000078190000}"/>
    <cellStyle name="Currency 2 5 4 6 3" xfId="6516" xr:uid="{00000000-0005-0000-0000-000079190000}"/>
    <cellStyle name="Currency 2 5 4 6 3 2" xfId="6517" xr:uid="{00000000-0005-0000-0000-00007A190000}"/>
    <cellStyle name="Currency 2 5 4 6 4" xfId="6518" xr:uid="{00000000-0005-0000-0000-00007B190000}"/>
    <cellStyle name="Currency 2 5 4 6 5" xfId="6519" xr:uid="{00000000-0005-0000-0000-00007C190000}"/>
    <cellStyle name="Currency 2 5 4 6 6" xfId="6520" xr:uid="{00000000-0005-0000-0000-00007D190000}"/>
    <cellStyle name="Currency 2 5 4 7" xfId="6521" xr:uid="{00000000-0005-0000-0000-00007E190000}"/>
    <cellStyle name="Currency 2 5 4 7 2" xfId="6522" xr:uid="{00000000-0005-0000-0000-00007F190000}"/>
    <cellStyle name="Currency 2 5 4 7 2 2" xfId="6523" xr:uid="{00000000-0005-0000-0000-000080190000}"/>
    <cellStyle name="Currency 2 5 4 7 3" xfId="6524" xr:uid="{00000000-0005-0000-0000-000081190000}"/>
    <cellStyle name="Currency 2 5 4 7 4" xfId="6525" xr:uid="{00000000-0005-0000-0000-000082190000}"/>
    <cellStyle name="Currency 2 5 4 8" xfId="6526" xr:uid="{00000000-0005-0000-0000-000083190000}"/>
    <cellStyle name="Currency 2 5 4 8 2" xfId="6527" xr:uid="{00000000-0005-0000-0000-000084190000}"/>
    <cellStyle name="Currency 2 5 4 8 2 2" xfId="6528" xr:uid="{00000000-0005-0000-0000-000085190000}"/>
    <cellStyle name="Currency 2 5 4 8 3" xfId="6529" xr:uid="{00000000-0005-0000-0000-000086190000}"/>
    <cellStyle name="Currency 2 5 4 8 4" xfId="6530" xr:uid="{00000000-0005-0000-0000-000087190000}"/>
    <cellStyle name="Currency 2 5 4 9" xfId="6531" xr:uid="{00000000-0005-0000-0000-000088190000}"/>
    <cellStyle name="Currency 2 5 4 9 2" xfId="6532" xr:uid="{00000000-0005-0000-0000-000089190000}"/>
    <cellStyle name="Currency 2 5 5" xfId="6533" xr:uid="{00000000-0005-0000-0000-00008A190000}"/>
    <cellStyle name="Currency 2 5 5 10" xfId="6534" xr:uid="{00000000-0005-0000-0000-00008B190000}"/>
    <cellStyle name="Currency 2 5 5 10 2" xfId="6535" xr:uid="{00000000-0005-0000-0000-00008C190000}"/>
    <cellStyle name="Currency 2 5 5 11" xfId="6536" xr:uid="{00000000-0005-0000-0000-00008D190000}"/>
    <cellStyle name="Currency 2 5 5 11 2" xfId="6537" xr:uid="{00000000-0005-0000-0000-00008E190000}"/>
    <cellStyle name="Currency 2 5 5 12" xfId="6538" xr:uid="{00000000-0005-0000-0000-00008F190000}"/>
    <cellStyle name="Currency 2 5 5 13" xfId="6539" xr:uid="{00000000-0005-0000-0000-000090190000}"/>
    <cellStyle name="Currency 2 5 5 14" xfId="6540" xr:uid="{00000000-0005-0000-0000-000091190000}"/>
    <cellStyle name="Currency 2 5 5 15" xfId="6541" xr:uid="{00000000-0005-0000-0000-000092190000}"/>
    <cellStyle name="Currency 2 5 5 2" xfId="6542" xr:uid="{00000000-0005-0000-0000-000093190000}"/>
    <cellStyle name="Currency 2 5 5 2 10" xfId="6543" xr:uid="{00000000-0005-0000-0000-000094190000}"/>
    <cellStyle name="Currency 2 5 5 2 11" xfId="6544" xr:uid="{00000000-0005-0000-0000-000095190000}"/>
    <cellStyle name="Currency 2 5 5 2 12" xfId="6545" xr:uid="{00000000-0005-0000-0000-000096190000}"/>
    <cellStyle name="Currency 2 5 5 2 13" xfId="6546" xr:uid="{00000000-0005-0000-0000-000097190000}"/>
    <cellStyle name="Currency 2 5 5 2 2" xfId="6547" xr:uid="{00000000-0005-0000-0000-000098190000}"/>
    <cellStyle name="Currency 2 5 5 2 2 2" xfId="6548" xr:uid="{00000000-0005-0000-0000-000099190000}"/>
    <cellStyle name="Currency 2 5 5 2 2 2 2" xfId="6549" xr:uid="{00000000-0005-0000-0000-00009A190000}"/>
    <cellStyle name="Currency 2 5 5 2 2 2 3" xfId="6550" xr:uid="{00000000-0005-0000-0000-00009B190000}"/>
    <cellStyle name="Currency 2 5 5 2 2 3" xfId="6551" xr:uid="{00000000-0005-0000-0000-00009C190000}"/>
    <cellStyle name="Currency 2 5 5 2 2 3 2" xfId="6552" xr:uid="{00000000-0005-0000-0000-00009D190000}"/>
    <cellStyle name="Currency 2 5 5 2 2 4" xfId="6553" xr:uid="{00000000-0005-0000-0000-00009E190000}"/>
    <cellStyle name="Currency 2 5 5 2 2 5" xfId="6554" xr:uid="{00000000-0005-0000-0000-00009F190000}"/>
    <cellStyle name="Currency 2 5 5 2 2 6" xfId="6555" xr:uid="{00000000-0005-0000-0000-0000A0190000}"/>
    <cellStyle name="Currency 2 5 5 2 3" xfId="6556" xr:uid="{00000000-0005-0000-0000-0000A1190000}"/>
    <cellStyle name="Currency 2 5 5 2 3 2" xfId="6557" xr:uid="{00000000-0005-0000-0000-0000A2190000}"/>
    <cellStyle name="Currency 2 5 5 2 3 2 2" xfId="6558" xr:uid="{00000000-0005-0000-0000-0000A3190000}"/>
    <cellStyle name="Currency 2 5 5 2 3 2 3" xfId="6559" xr:uid="{00000000-0005-0000-0000-0000A4190000}"/>
    <cellStyle name="Currency 2 5 5 2 3 3" xfId="6560" xr:uid="{00000000-0005-0000-0000-0000A5190000}"/>
    <cellStyle name="Currency 2 5 5 2 3 3 2" xfId="6561" xr:uid="{00000000-0005-0000-0000-0000A6190000}"/>
    <cellStyle name="Currency 2 5 5 2 3 4" xfId="6562" xr:uid="{00000000-0005-0000-0000-0000A7190000}"/>
    <cellStyle name="Currency 2 5 5 2 3 5" xfId="6563" xr:uid="{00000000-0005-0000-0000-0000A8190000}"/>
    <cellStyle name="Currency 2 5 5 2 3 6" xfId="6564" xr:uid="{00000000-0005-0000-0000-0000A9190000}"/>
    <cellStyle name="Currency 2 5 5 2 4" xfId="6565" xr:uid="{00000000-0005-0000-0000-0000AA190000}"/>
    <cellStyle name="Currency 2 5 5 2 4 2" xfId="6566" xr:uid="{00000000-0005-0000-0000-0000AB190000}"/>
    <cellStyle name="Currency 2 5 5 2 4 2 2" xfId="6567" xr:uid="{00000000-0005-0000-0000-0000AC190000}"/>
    <cellStyle name="Currency 2 5 5 2 4 2 3" xfId="6568" xr:uid="{00000000-0005-0000-0000-0000AD190000}"/>
    <cellStyle name="Currency 2 5 5 2 4 3" xfId="6569" xr:uid="{00000000-0005-0000-0000-0000AE190000}"/>
    <cellStyle name="Currency 2 5 5 2 4 3 2" xfId="6570" xr:uid="{00000000-0005-0000-0000-0000AF190000}"/>
    <cellStyle name="Currency 2 5 5 2 4 4" xfId="6571" xr:uid="{00000000-0005-0000-0000-0000B0190000}"/>
    <cellStyle name="Currency 2 5 5 2 4 5" xfId="6572" xr:uid="{00000000-0005-0000-0000-0000B1190000}"/>
    <cellStyle name="Currency 2 5 5 2 4 6" xfId="6573" xr:uid="{00000000-0005-0000-0000-0000B2190000}"/>
    <cellStyle name="Currency 2 5 5 2 5" xfId="6574" xr:uid="{00000000-0005-0000-0000-0000B3190000}"/>
    <cellStyle name="Currency 2 5 5 2 5 2" xfId="6575" xr:uid="{00000000-0005-0000-0000-0000B4190000}"/>
    <cellStyle name="Currency 2 5 5 2 5 2 2" xfId="6576" xr:uid="{00000000-0005-0000-0000-0000B5190000}"/>
    <cellStyle name="Currency 2 5 5 2 5 3" xfId="6577" xr:uid="{00000000-0005-0000-0000-0000B6190000}"/>
    <cellStyle name="Currency 2 5 5 2 5 4" xfId="6578" xr:uid="{00000000-0005-0000-0000-0000B7190000}"/>
    <cellStyle name="Currency 2 5 5 2 6" xfId="6579" xr:uid="{00000000-0005-0000-0000-0000B8190000}"/>
    <cellStyle name="Currency 2 5 5 2 6 2" xfId="6580" xr:uid="{00000000-0005-0000-0000-0000B9190000}"/>
    <cellStyle name="Currency 2 5 5 2 6 2 2" xfId="6581" xr:uid="{00000000-0005-0000-0000-0000BA190000}"/>
    <cellStyle name="Currency 2 5 5 2 6 3" xfId="6582" xr:uid="{00000000-0005-0000-0000-0000BB190000}"/>
    <cellStyle name="Currency 2 5 5 2 6 4" xfId="6583" xr:uid="{00000000-0005-0000-0000-0000BC190000}"/>
    <cellStyle name="Currency 2 5 5 2 7" xfId="6584" xr:uid="{00000000-0005-0000-0000-0000BD190000}"/>
    <cellStyle name="Currency 2 5 5 2 7 2" xfId="6585" xr:uid="{00000000-0005-0000-0000-0000BE190000}"/>
    <cellStyle name="Currency 2 5 5 2 8" xfId="6586" xr:uid="{00000000-0005-0000-0000-0000BF190000}"/>
    <cellStyle name="Currency 2 5 5 2 8 2" xfId="6587" xr:uid="{00000000-0005-0000-0000-0000C0190000}"/>
    <cellStyle name="Currency 2 5 5 2 9" xfId="6588" xr:uid="{00000000-0005-0000-0000-0000C1190000}"/>
    <cellStyle name="Currency 2 5 5 2 9 2" xfId="6589" xr:uid="{00000000-0005-0000-0000-0000C2190000}"/>
    <cellStyle name="Currency 2 5 5 3" xfId="6590" xr:uid="{00000000-0005-0000-0000-0000C3190000}"/>
    <cellStyle name="Currency 2 5 5 3 10" xfId="6591" xr:uid="{00000000-0005-0000-0000-0000C4190000}"/>
    <cellStyle name="Currency 2 5 5 3 11" xfId="6592" xr:uid="{00000000-0005-0000-0000-0000C5190000}"/>
    <cellStyle name="Currency 2 5 5 3 12" xfId="6593" xr:uid="{00000000-0005-0000-0000-0000C6190000}"/>
    <cellStyle name="Currency 2 5 5 3 13" xfId="6594" xr:uid="{00000000-0005-0000-0000-0000C7190000}"/>
    <cellStyle name="Currency 2 5 5 3 2" xfId="6595" xr:uid="{00000000-0005-0000-0000-0000C8190000}"/>
    <cellStyle name="Currency 2 5 5 3 2 2" xfId="6596" xr:uid="{00000000-0005-0000-0000-0000C9190000}"/>
    <cellStyle name="Currency 2 5 5 3 2 2 2" xfId="6597" xr:uid="{00000000-0005-0000-0000-0000CA190000}"/>
    <cellStyle name="Currency 2 5 5 3 2 2 3" xfId="6598" xr:uid="{00000000-0005-0000-0000-0000CB190000}"/>
    <cellStyle name="Currency 2 5 5 3 2 3" xfId="6599" xr:uid="{00000000-0005-0000-0000-0000CC190000}"/>
    <cellStyle name="Currency 2 5 5 3 2 3 2" xfId="6600" xr:uid="{00000000-0005-0000-0000-0000CD190000}"/>
    <cellStyle name="Currency 2 5 5 3 2 4" xfId="6601" xr:uid="{00000000-0005-0000-0000-0000CE190000}"/>
    <cellStyle name="Currency 2 5 5 3 2 5" xfId="6602" xr:uid="{00000000-0005-0000-0000-0000CF190000}"/>
    <cellStyle name="Currency 2 5 5 3 2 6" xfId="6603" xr:uid="{00000000-0005-0000-0000-0000D0190000}"/>
    <cellStyle name="Currency 2 5 5 3 3" xfId="6604" xr:uid="{00000000-0005-0000-0000-0000D1190000}"/>
    <cellStyle name="Currency 2 5 5 3 3 2" xfId="6605" xr:uid="{00000000-0005-0000-0000-0000D2190000}"/>
    <cellStyle name="Currency 2 5 5 3 3 2 2" xfId="6606" xr:uid="{00000000-0005-0000-0000-0000D3190000}"/>
    <cellStyle name="Currency 2 5 5 3 3 2 3" xfId="6607" xr:uid="{00000000-0005-0000-0000-0000D4190000}"/>
    <cellStyle name="Currency 2 5 5 3 3 3" xfId="6608" xr:uid="{00000000-0005-0000-0000-0000D5190000}"/>
    <cellStyle name="Currency 2 5 5 3 3 3 2" xfId="6609" xr:uid="{00000000-0005-0000-0000-0000D6190000}"/>
    <cellStyle name="Currency 2 5 5 3 3 4" xfId="6610" xr:uid="{00000000-0005-0000-0000-0000D7190000}"/>
    <cellStyle name="Currency 2 5 5 3 3 5" xfId="6611" xr:uid="{00000000-0005-0000-0000-0000D8190000}"/>
    <cellStyle name="Currency 2 5 5 3 3 6" xfId="6612" xr:uid="{00000000-0005-0000-0000-0000D9190000}"/>
    <cellStyle name="Currency 2 5 5 3 4" xfId="6613" xr:uid="{00000000-0005-0000-0000-0000DA190000}"/>
    <cellStyle name="Currency 2 5 5 3 4 2" xfId="6614" xr:uid="{00000000-0005-0000-0000-0000DB190000}"/>
    <cellStyle name="Currency 2 5 5 3 4 2 2" xfId="6615" xr:uid="{00000000-0005-0000-0000-0000DC190000}"/>
    <cellStyle name="Currency 2 5 5 3 4 2 3" xfId="6616" xr:uid="{00000000-0005-0000-0000-0000DD190000}"/>
    <cellStyle name="Currency 2 5 5 3 4 3" xfId="6617" xr:uid="{00000000-0005-0000-0000-0000DE190000}"/>
    <cellStyle name="Currency 2 5 5 3 4 3 2" xfId="6618" xr:uid="{00000000-0005-0000-0000-0000DF190000}"/>
    <cellStyle name="Currency 2 5 5 3 4 4" xfId="6619" xr:uid="{00000000-0005-0000-0000-0000E0190000}"/>
    <cellStyle name="Currency 2 5 5 3 4 5" xfId="6620" xr:uid="{00000000-0005-0000-0000-0000E1190000}"/>
    <cellStyle name="Currency 2 5 5 3 4 6" xfId="6621" xr:uid="{00000000-0005-0000-0000-0000E2190000}"/>
    <cellStyle name="Currency 2 5 5 3 5" xfId="6622" xr:uid="{00000000-0005-0000-0000-0000E3190000}"/>
    <cellStyle name="Currency 2 5 5 3 5 2" xfId="6623" xr:uid="{00000000-0005-0000-0000-0000E4190000}"/>
    <cellStyle name="Currency 2 5 5 3 5 2 2" xfId="6624" xr:uid="{00000000-0005-0000-0000-0000E5190000}"/>
    <cellStyle name="Currency 2 5 5 3 5 3" xfId="6625" xr:uid="{00000000-0005-0000-0000-0000E6190000}"/>
    <cellStyle name="Currency 2 5 5 3 5 4" xfId="6626" xr:uid="{00000000-0005-0000-0000-0000E7190000}"/>
    <cellStyle name="Currency 2 5 5 3 6" xfId="6627" xr:uid="{00000000-0005-0000-0000-0000E8190000}"/>
    <cellStyle name="Currency 2 5 5 3 6 2" xfId="6628" xr:uid="{00000000-0005-0000-0000-0000E9190000}"/>
    <cellStyle name="Currency 2 5 5 3 6 2 2" xfId="6629" xr:uid="{00000000-0005-0000-0000-0000EA190000}"/>
    <cellStyle name="Currency 2 5 5 3 6 3" xfId="6630" xr:uid="{00000000-0005-0000-0000-0000EB190000}"/>
    <cellStyle name="Currency 2 5 5 3 6 4" xfId="6631" xr:uid="{00000000-0005-0000-0000-0000EC190000}"/>
    <cellStyle name="Currency 2 5 5 3 7" xfId="6632" xr:uid="{00000000-0005-0000-0000-0000ED190000}"/>
    <cellStyle name="Currency 2 5 5 3 7 2" xfId="6633" xr:uid="{00000000-0005-0000-0000-0000EE190000}"/>
    <cellStyle name="Currency 2 5 5 3 8" xfId="6634" xr:uid="{00000000-0005-0000-0000-0000EF190000}"/>
    <cellStyle name="Currency 2 5 5 3 8 2" xfId="6635" xr:uid="{00000000-0005-0000-0000-0000F0190000}"/>
    <cellStyle name="Currency 2 5 5 3 9" xfId="6636" xr:uid="{00000000-0005-0000-0000-0000F1190000}"/>
    <cellStyle name="Currency 2 5 5 3 9 2" xfId="6637" xr:uid="{00000000-0005-0000-0000-0000F2190000}"/>
    <cellStyle name="Currency 2 5 5 4" xfId="6638" xr:uid="{00000000-0005-0000-0000-0000F3190000}"/>
    <cellStyle name="Currency 2 5 5 4 2" xfId="6639" xr:uid="{00000000-0005-0000-0000-0000F4190000}"/>
    <cellStyle name="Currency 2 5 5 4 2 2" xfId="6640" xr:uid="{00000000-0005-0000-0000-0000F5190000}"/>
    <cellStyle name="Currency 2 5 5 4 2 3" xfId="6641" xr:uid="{00000000-0005-0000-0000-0000F6190000}"/>
    <cellStyle name="Currency 2 5 5 4 3" xfId="6642" xr:uid="{00000000-0005-0000-0000-0000F7190000}"/>
    <cellStyle name="Currency 2 5 5 4 3 2" xfId="6643" xr:uid="{00000000-0005-0000-0000-0000F8190000}"/>
    <cellStyle name="Currency 2 5 5 4 4" xfId="6644" xr:uid="{00000000-0005-0000-0000-0000F9190000}"/>
    <cellStyle name="Currency 2 5 5 4 5" xfId="6645" xr:uid="{00000000-0005-0000-0000-0000FA190000}"/>
    <cellStyle name="Currency 2 5 5 4 6" xfId="6646" xr:uid="{00000000-0005-0000-0000-0000FB190000}"/>
    <cellStyle name="Currency 2 5 5 4 7" xfId="6647" xr:uid="{00000000-0005-0000-0000-0000FC190000}"/>
    <cellStyle name="Currency 2 5 5 5" xfId="6648" xr:uid="{00000000-0005-0000-0000-0000FD190000}"/>
    <cellStyle name="Currency 2 5 5 5 2" xfId="6649" xr:uid="{00000000-0005-0000-0000-0000FE190000}"/>
    <cellStyle name="Currency 2 5 5 5 2 2" xfId="6650" xr:uid="{00000000-0005-0000-0000-0000FF190000}"/>
    <cellStyle name="Currency 2 5 5 5 2 3" xfId="6651" xr:uid="{00000000-0005-0000-0000-0000001A0000}"/>
    <cellStyle name="Currency 2 5 5 5 3" xfId="6652" xr:uid="{00000000-0005-0000-0000-0000011A0000}"/>
    <cellStyle name="Currency 2 5 5 5 3 2" xfId="6653" xr:uid="{00000000-0005-0000-0000-0000021A0000}"/>
    <cellStyle name="Currency 2 5 5 5 4" xfId="6654" xr:uid="{00000000-0005-0000-0000-0000031A0000}"/>
    <cellStyle name="Currency 2 5 5 5 5" xfId="6655" xr:uid="{00000000-0005-0000-0000-0000041A0000}"/>
    <cellStyle name="Currency 2 5 5 5 6" xfId="6656" xr:uid="{00000000-0005-0000-0000-0000051A0000}"/>
    <cellStyle name="Currency 2 5 5 6" xfId="6657" xr:uid="{00000000-0005-0000-0000-0000061A0000}"/>
    <cellStyle name="Currency 2 5 5 6 2" xfId="6658" xr:uid="{00000000-0005-0000-0000-0000071A0000}"/>
    <cellStyle name="Currency 2 5 5 6 2 2" xfId="6659" xr:uid="{00000000-0005-0000-0000-0000081A0000}"/>
    <cellStyle name="Currency 2 5 5 6 2 3" xfId="6660" xr:uid="{00000000-0005-0000-0000-0000091A0000}"/>
    <cellStyle name="Currency 2 5 5 6 3" xfId="6661" xr:uid="{00000000-0005-0000-0000-00000A1A0000}"/>
    <cellStyle name="Currency 2 5 5 6 3 2" xfId="6662" xr:uid="{00000000-0005-0000-0000-00000B1A0000}"/>
    <cellStyle name="Currency 2 5 5 6 4" xfId="6663" xr:uid="{00000000-0005-0000-0000-00000C1A0000}"/>
    <cellStyle name="Currency 2 5 5 6 5" xfId="6664" xr:uid="{00000000-0005-0000-0000-00000D1A0000}"/>
    <cellStyle name="Currency 2 5 5 6 6" xfId="6665" xr:uid="{00000000-0005-0000-0000-00000E1A0000}"/>
    <cellStyle name="Currency 2 5 5 7" xfId="6666" xr:uid="{00000000-0005-0000-0000-00000F1A0000}"/>
    <cellStyle name="Currency 2 5 5 7 2" xfId="6667" xr:uid="{00000000-0005-0000-0000-0000101A0000}"/>
    <cellStyle name="Currency 2 5 5 7 2 2" xfId="6668" xr:uid="{00000000-0005-0000-0000-0000111A0000}"/>
    <cellStyle name="Currency 2 5 5 7 3" xfId="6669" xr:uid="{00000000-0005-0000-0000-0000121A0000}"/>
    <cellStyle name="Currency 2 5 5 7 4" xfId="6670" xr:uid="{00000000-0005-0000-0000-0000131A0000}"/>
    <cellStyle name="Currency 2 5 5 8" xfId="6671" xr:uid="{00000000-0005-0000-0000-0000141A0000}"/>
    <cellStyle name="Currency 2 5 5 8 2" xfId="6672" xr:uid="{00000000-0005-0000-0000-0000151A0000}"/>
    <cellStyle name="Currency 2 5 5 8 2 2" xfId="6673" xr:uid="{00000000-0005-0000-0000-0000161A0000}"/>
    <cellStyle name="Currency 2 5 5 8 3" xfId="6674" xr:uid="{00000000-0005-0000-0000-0000171A0000}"/>
    <cellStyle name="Currency 2 5 5 8 4" xfId="6675" xr:uid="{00000000-0005-0000-0000-0000181A0000}"/>
    <cellStyle name="Currency 2 5 5 9" xfId="6676" xr:uid="{00000000-0005-0000-0000-0000191A0000}"/>
    <cellStyle name="Currency 2 5 5 9 2" xfId="6677" xr:uid="{00000000-0005-0000-0000-00001A1A0000}"/>
    <cellStyle name="Currency 2 5 6" xfId="6678" xr:uid="{00000000-0005-0000-0000-00001B1A0000}"/>
    <cellStyle name="Currency 2 5 6 10" xfId="6679" xr:uid="{00000000-0005-0000-0000-00001C1A0000}"/>
    <cellStyle name="Currency 2 5 6 11" xfId="6680" xr:uid="{00000000-0005-0000-0000-00001D1A0000}"/>
    <cellStyle name="Currency 2 5 6 12" xfId="6681" xr:uid="{00000000-0005-0000-0000-00001E1A0000}"/>
    <cellStyle name="Currency 2 5 6 13" xfId="6682" xr:uid="{00000000-0005-0000-0000-00001F1A0000}"/>
    <cellStyle name="Currency 2 5 6 2" xfId="6683" xr:uid="{00000000-0005-0000-0000-0000201A0000}"/>
    <cellStyle name="Currency 2 5 6 2 2" xfId="6684" xr:uid="{00000000-0005-0000-0000-0000211A0000}"/>
    <cellStyle name="Currency 2 5 6 2 2 2" xfId="6685" xr:uid="{00000000-0005-0000-0000-0000221A0000}"/>
    <cellStyle name="Currency 2 5 6 2 2 3" xfId="6686" xr:uid="{00000000-0005-0000-0000-0000231A0000}"/>
    <cellStyle name="Currency 2 5 6 2 3" xfId="6687" xr:uid="{00000000-0005-0000-0000-0000241A0000}"/>
    <cellStyle name="Currency 2 5 6 2 3 2" xfId="6688" xr:uid="{00000000-0005-0000-0000-0000251A0000}"/>
    <cellStyle name="Currency 2 5 6 2 4" xfId="6689" xr:uid="{00000000-0005-0000-0000-0000261A0000}"/>
    <cellStyle name="Currency 2 5 6 2 5" xfId="6690" xr:uid="{00000000-0005-0000-0000-0000271A0000}"/>
    <cellStyle name="Currency 2 5 6 2 6" xfId="6691" xr:uid="{00000000-0005-0000-0000-0000281A0000}"/>
    <cellStyle name="Currency 2 5 6 3" xfId="6692" xr:uid="{00000000-0005-0000-0000-0000291A0000}"/>
    <cellStyle name="Currency 2 5 6 3 2" xfId="6693" xr:uid="{00000000-0005-0000-0000-00002A1A0000}"/>
    <cellStyle name="Currency 2 5 6 3 2 2" xfId="6694" xr:uid="{00000000-0005-0000-0000-00002B1A0000}"/>
    <cellStyle name="Currency 2 5 6 3 2 3" xfId="6695" xr:uid="{00000000-0005-0000-0000-00002C1A0000}"/>
    <cellStyle name="Currency 2 5 6 3 3" xfId="6696" xr:uid="{00000000-0005-0000-0000-00002D1A0000}"/>
    <cellStyle name="Currency 2 5 6 3 3 2" xfId="6697" xr:uid="{00000000-0005-0000-0000-00002E1A0000}"/>
    <cellStyle name="Currency 2 5 6 3 4" xfId="6698" xr:uid="{00000000-0005-0000-0000-00002F1A0000}"/>
    <cellStyle name="Currency 2 5 6 3 5" xfId="6699" xr:uid="{00000000-0005-0000-0000-0000301A0000}"/>
    <cellStyle name="Currency 2 5 6 3 6" xfId="6700" xr:uid="{00000000-0005-0000-0000-0000311A0000}"/>
    <cellStyle name="Currency 2 5 6 4" xfId="6701" xr:uid="{00000000-0005-0000-0000-0000321A0000}"/>
    <cellStyle name="Currency 2 5 6 4 2" xfId="6702" xr:uid="{00000000-0005-0000-0000-0000331A0000}"/>
    <cellStyle name="Currency 2 5 6 4 2 2" xfId="6703" xr:uid="{00000000-0005-0000-0000-0000341A0000}"/>
    <cellStyle name="Currency 2 5 6 4 2 3" xfId="6704" xr:uid="{00000000-0005-0000-0000-0000351A0000}"/>
    <cellStyle name="Currency 2 5 6 4 3" xfId="6705" xr:uid="{00000000-0005-0000-0000-0000361A0000}"/>
    <cellStyle name="Currency 2 5 6 4 3 2" xfId="6706" xr:uid="{00000000-0005-0000-0000-0000371A0000}"/>
    <cellStyle name="Currency 2 5 6 4 4" xfId="6707" xr:uid="{00000000-0005-0000-0000-0000381A0000}"/>
    <cellStyle name="Currency 2 5 6 4 5" xfId="6708" xr:uid="{00000000-0005-0000-0000-0000391A0000}"/>
    <cellStyle name="Currency 2 5 6 4 6" xfId="6709" xr:uid="{00000000-0005-0000-0000-00003A1A0000}"/>
    <cellStyle name="Currency 2 5 6 5" xfId="6710" xr:uid="{00000000-0005-0000-0000-00003B1A0000}"/>
    <cellStyle name="Currency 2 5 6 5 2" xfId="6711" xr:uid="{00000000-0005-0000-0000-00003C1A0000}"/>
    <cellStyle name="Currency 2 5 6 5 2 2" xfId="6712" xr:uid="{00000000-0005-0000-0000-00003D1A0000}"/>
    <cellStyle name="Currency 2 5 6 5 3" xfId="6713" xr:uid="{00000000-0005-0000-0000-00003E1A0000}"/>
    <cellStyle name="Currency 2 5 6 5 4" xfId="6714" xr:uid="{00000000-0005-0000-0000-00003F1A0000}"/>
    <cellStyle name="Currency 2 5 6 6" xfId="6715" xr:uid="{00000000-0005-0000-0000-0000401A0000}"/>
    <cellStyle name="Currency 2 5 6 6 2" xfId="6716" xr:uid="{00000000-0005-0000-0000-0000411A0000}"/>
    <cellStyle name="Currency 2 5 6 6 2 2" xfId="6717" xr:uid="{00000000-0005-0000-0000-0000421A0000}"/>
    <cellStyle name="Currency 2 5 6 6 3" xfId="6718" xr:uid="{00000000-0005-0000-0000-0000431A0000}"/>
    <cellStyle name="Currency 2 5 6 6 4" xfId="6719" xr:uid="{00000000-0005-0000-0000-0000441A0000}"/>
    <cellStyle name="Currency 2 5 6 7" xfId="6720" xr:uid="{00000000-0005-0000-0000-0000451A0000}"/>
    <cellStyle name="Currency 2 5 6 7 2" xfId="6721" xr:uid="{00000000-0005-0000-0000-0000461A0000}"/>
    <cellStyle name="Currency 2 5 6 8" xfId="6722" xr:uid="{00000000-0005-0000-0000-0000471A0000}"/>
    <cellStyle name="Currency 2 5 6 8 2" xfId="6723" xr:uid="{00000000-0005-0000-0000-0000481A0000}"/>
    <cellStyle name="Currency 2 5 6 9" xfId="6724" xr:uid="{00000000-0005-0000-0000-0000491A0000}"/>
    <cellStyle name="Currency 2 5 6 9 2" xfId="6725" xr:uid="{00000000-0005-0000-0000-00004A1A0000}"/>
    <cellStyle name="Currency 2 5 7" xfId="6726" xr:uid="{00000000-0005-0000-0000-00004B1A0000}"/>
    <cellStyle name="Currency 2 5 7 10" xfId="6727" xr:uid="{00000000-0005-0000-0000-00004C1A0000}"/>
    <cellStyle name="Currency 2 5 7 11" xfId="6728" xr:uid="{00000000-0005-0000-0000-00004D1A0000}"/>
    <cellStyle name="Currency 2 5 7 12" xfId="6729" xr:uid="{00000000-0005-0000-0000-00004E1A0000}"/>
    <cellStyle name="Currency 2 5 7 13" xfId="6730" xr:uid="{00000000-0005-0000-0000-00004F1A0000}"/>
    <cellStyle name="Currency 2 5 7 2" xfId="6731" xr:uid="{00000000-0005-0000-0000-0000501A0000}"/>
    <cellStyle name="Currency 2 5 7 2 2" xfId="6732" xr:uid="{00000000-0005-0000-0000-0000511A0000}"/>
    <cellStyle name="Currency 2 5 7 2 2 2" xfId="6733" xr:uid="{00000000-0005-0000-0000-0000521A0000}"/>
    <cellStyle name="Currency 2 5 7 2 2 3" xfId="6734" xr:uid="{00000000-0005-0000-0000-0000531A0000}"/>
    <cellStyle name="Currency 2 5 7 2 3" xfId="6735" xr:uid="{00000000-0005-0000-0000-0000541A0000}"/>
    <cellStyle name="Currency 2 5 7 2 3 2" xfId="6736" xr:uid="{00000000-0005-0000-0000-0000551A0000}"/>
    <cellStyle name="Currency 2 5 7 2 4" xfId="6737" xr:uid="{00000000-0005-0000-0000-0000561A0000}"/>
    <cellStyle name="Currency 2 5 7 2 5" xfId="6738" xr:uid="{00000000-0005-0000-0000-0000571A0000}"/>
    <cellStyle name="Currency 2 5 7 2 6" xfId="6739" xr:uid="{00000000-0005-0000-0000-0000581A0000}"/>
    <cellStyle name="Currency 2 5 7 3" xfId="6740" xr:uid="{00000000-0005-0000-0000-0000591A0000}"/>
    <cellStyle name="Currency 2 5 7 3 2" xfId="6741" xr:uid="{00000000-0005-0000-0000-00005A1A0000}"/>
    <cellStyle name="Currency 2 5 7 3 2 2" xfId="6742" xr:uid="{00000000-0005-0000-0000-00005B1A0000}"/>
    <cellStyle name="Currency 2 5 7 3 2 3" xfId="6743" xr:uid="{00000000-0005-0000-0000-00005C1A0000}"/>
    <cellStyle name="Currency 2 5 7 3 3" xfId="6744" xr:uid="{00000000-0005-0000-0000-00005D1A0000}"/>
    <cellStyle name="Currency 2 5 7 3 3 2" xfId="6745" xr:uid="{00000000-0005-0000-0000-00005E1A0000}"/>
    <cellStyle name="Currency 2 5 7 3 4" xfId="6746" xr:uid="{00000000-0005-0000-0000-00005F1A0000}"/>
    <cellStyle name="Currency 2 5 7 3 5" xfId="6747" xr:uid="{00000000-0005-0000-0000-0000601A0000}"/>
    <cellStyle name="Currency 2 5 7 3 6" xfId="6748" xr:uid="{00000000-0005-0000-0000-0000611A0000}"/>
    <cellStyle name="Currency 2 5 7 4" xfId="6749" xr:uid="{00000000-0005-0000-0000-0000621A0000}"/>
    <cellStyle name="Currency 2 5 7 4 2" xfId="6750" xr:uid="{00000000-0005-0000-0000-0000631A0000}"/>
    <cellStyle name="Currency 2 5 7 4 2 2" xfId="6751" xr:uid="{00000000-0005-0000-0000-0000641A0000}"/>
    <cellStyle name="Currency 2 5 7 4 2 3" xfId="6752" xr:uid="{00000000-0005-0000-0000-0000651A0000}"/>
    <cellStyle name="Currency 2 5 7 4 3" xfId="6753" xr:uid="{00000000-0005-0000-0000-0000661A0000}"/>
    <cellStyle name="Currency 2 5 7 4 3 2" xfId="6754" xr:uid="{00000000-0005-0000-0000-0000671A0000}"/>
    <cellStyle name="Currency 2 5 7 4 4" xfId="6755" xr:uid="{00000000-0005-0000-0000-0000681A0000}"/>
    <cellStyle name="Currency 2 5 7 4 5" xfId="6756" xr:uid="{00000000-0005-0000-0000-0000691A0000}"/>
    <cellStyle name="Currency 2 5 7 4 6" xfId="6757" xr:uid="{00000000-0005-0000-0000-00006A1A0000}"/>
    <cellStyle name="Currency 2 5 7 5" xfId="6758" xr:uid="{00000000-0005-0000-0000-00006B1A0000}"/>
    <cellStyle name="Currency 2 5 7 5 2" xfId="6759" xr:uid="{00000000-0005-0000-0000-00006C1A0000}"/>
    <cellStyle name="Currency 2 5 7 5 2 2" xfId="6760" xr:uid="{00000000-0005-0000-0000-00006D1A0000}"/>
    <cellStyle name="Currency 2 5 7 5 3" xfId="6761" xr:uid="{00000000-0005-0000-0000-00006E1A0000}"/>
    <cellStyle name="Currency 2 5 7 5 4" xfId="6762" xr:uid="{00000000-0005-0000-0000-00006F1A0000}"/>
    <cellStyle name="Currency 2 5 7 6" xfId="6763" xr:uid="{00000000-0005-0000-0000-0000701A0000}"/>
    <cellStyle name="Currency 2 5 7 6 2" xfId="6764" xr:uid="{00000000-0005-0000-0000-0000711A0000}"/>
    <cellStyle name="Currency 2 5 7 6 2 2" xfId="6765" xr:uid="{00000000-0005-0000-0000-0000721A0000}"/>
    <cellStyle name="Currency 2 5 7 6 3" xfId="6766" xr:uid="{00000000-0005-0000-0000-0000731A0000}"/>
    <cellStyle name="Currency 2 5 7 6 4" xfId="6767" xr:uid="{00000000-0005-0000-0000-0000741A0000}"/>
    <cellStyle name="Currency 2 5 7 7" xfId="6768" xr:uid="{00000000-0005-0000-0000-0000751A0000}"/>
    <cellStyle name="Currency 2 5 7 7 2" xfId="6769" xr:uid="{00000000-0005-0000-0000-0000761A0000}"/>
    <cellStyle name="Currency 2 5 7 8" xfId="6770" xr:uid="{00000000-0005-0000-0000-0000771A0000}"/>
    <cellStyle name="Currency 2 5 7 8 2" xfId="6771" xr:uid="{00000000-0005-0000-0000-0000781A0000}"/>
    <cellStyle name="Currency 2 5 7 9" xfId="6772" xr:uid="{00000000-0005-0000-0000-0000791A0000}"/>
    <cellStyle name="Currency 2 5 7 9 2" xfId="6773" xr:uid="{00000000-0005-0000-0000-00007A1A0000}"/>
    <cellStyle name="Currency 2 5 8" xfId="6774" xr:uid="{00000000-0005-0000-0000-00007B1A0000}"/>
    <cellStyle name="Currency 2 5 8 2" xfId="6775" xr:uid="{00000000-0005-0000-0000-00007C1A0000}"/>
    <cellStyle name="Currency 2 5 8 2 2" xfId="6776" xr:uid="{00000000-0005-0000-0000-00007D1A0000}"/>
    <cellStyle name="Currency 2 5 8 2 3" xfId="6777" xr:uid="{00000000-0005-0000-0000-00007E1A0000}"/>
    <cellStyle name="Currency 2 5 8 3" xfId="6778" xr:uid="{00000000-0005-0000-0000-00007F1A0000}"/>
    <cellStyle name="Currency 2 5 8 3 2" xfId="6779" xr:uid="{00000000-0005-0000-0000-0000801A0000}"/>
    <cellStyle name="Currency 2 5 8 4" xfId="6780" xr:uid="{00000000-0005-0000-0000-0000811A0000}"/>
    <cellStyle name="Currency 2 5 8 5" xfId="6781" xr:uid="{00000000-0005-0000-0000-0000821A0000}"/>
    <cellStyle name="Currency 2 5 8 6" xfId="6782" xr:uid="{00000000-0005-0000-0000-0000831A0000}"/>
    <cellStyle name="Currency 2 5 8 7" xfId="6783" xr:uid="{00000000-0005-0000-0000-0000841A0000}"/>
    <cellStyle name="Currency 2 5 9" xfId="6784" xr:uid="{00000000-0005-0000-0000-0000851A0000}"/>
    <cellStyle name="Currency 2 5 9 2" xfId="6785" xr:uid="{00000000-0005-0000-0000-0000861A0000}"/>
    <cellStyle name="Currency 2 5 9 2 2" xfId="6786" xr:uid="{00000000-0005-0000-0000-0000871A0000}"/>
    <cellStyle name="Currency 2 5 9 2 3" xfId="6787" xr:uid="{00000000-0005-0000-0000-0000881A0000}"/>
    <cellStyle name="Currency 2 5 9 3" xfId="6788" xr:uid="{00000000-0005-0000-0000-0000891A0000}"/>
    <cellStyle name="Currency 2 5 9 3 2" xfId="6789" xr:uid="{00000000-0005-0000-0000-00008A1A0000}"/>
    <cellStyle name="Currency 2 5 9 4" xfId="6790" xr:uid="{00000000-0005-0000-0000-00008B1A0000}"/>
    <cellStyle name="Currency 2 5 9 5" xfId="6791" xr:uid="{00000000-0005-0000-0000-00008C1A0000}"/>
    <cellStyle name="Currency 2 5 9 6" xfId="6792" xr:uid="{00000000-0005-0000-0000-00008D1A0000}"/>
    <cellStyle name="Currency 2 6" xfId="6793" xr:uid="{00000000-0005-0000-0000-00008E1A0000}"/>
    <cellStyle name="Currency 2 6 10" xfId="6794" xr:uid="{00000000-0005-0000-0000-00008F1A0000}"/>
    <cellStyle name="Currency 2 6 10 2" xfId="6795" xr:uid="{00000000-0005-0000-0000-0000901A0000}"/>
    <cellStyle name="Currency 2 6 10 2 2" xfId="6796" xr:uid="{00000000-0005-0000-0000-0000911A0000}"/>
    <cellStyle name="Currency 2 6 10 2 3" xfId="6797" xr:uid="{00000000-0005-0000-0000-0000921A0000}"/>
    <cellStyle name="Currency 2 6 10 3" xfId="6798" xr:uid="{00000000-0005-0000-0000-0000931A0000}"/>
    <cellStyle name="Currency 2 6 10 3 2" xfId="6799" xr:uid="{00000000-0005-0000-0000-0000941A0000}"/>
    <cellStyle name="Currency 2 6 10 4" xfId="6800" xr:uid="{00000000-0005-0000-0000-0000951A0000}"/>
    <cellStyle name="Currency 2 6 10 5" xfId="6801" xr:uid="{00000000-0005-0000-0000-0000961A0000}"/>
    <cellStyle name="Currency 2 6 10 6" xfId="6802" xr:uid="{00000000-0005-0000-0000-0000971A0000}"/>
    <cellStyle name="Currency 2 6 11" xfId="6803" xr:uid="{00000000-0005-0000-0000-0000981A0000}"/>
    <cellStyle name="Currency 2 6 11 2" xfId="6804" xr:uid="{00000000-0005-0000-0000-0000991A0000}"/>
    <cellStyle name="Currency 2 6 11 2 2" xfId="6805" xr:uid="{00000000-0005-0000-0000-00009A1A0000}"/>
    <cellStyle name="Currency 2 6 11 3" xfId="6806" xr:uid="{00000000-0005-0000-0000-00009B1A0000}"/>
    <cellStyle name="Currency 2 6 11 4" xfId="6807" xr:uid="{00000000-0005-0000-0000-00009C1A0000}"/>
    <cellStyle name="Currency 2 6 12" xfId="6808" xr:uid="{00000000-0005-0000-0000-00009D1A0000}"/>
    <cellStyle name="Currency 2 6 12 2" xfId="6809" xr:uid="{00000000-0005-0000-0000-00009E1A0000}"/>
    <cellStyle name="Currency 2 6 12 2 2" xfId="6810" xr:uid="{00000000-0005-0000-0000-00009F1A0000}"/>
    <cellStyle name="Currency 2 6 12 3" xfId="6811" xr:uid="{00000000-0005-0000-0000-0000A01A0000}"/>
    <cellStyle name="Currency 2 6 12 4" xfId="6812" xr:uid="{00000000-0005-0000-0000-0000A11A0000}"/>
    <cellStyle name="Currency 2 6 13" xfId="6813" xr:uid="{00000000-0005-0000-0000-0000A21A0000}"/>
    <cellStyle name="Currency 2 6 13 2" xfId="6814" xr:uid="{00000000-0005-0000-0000-0000A31A0000}"/>
    <cellStyle name="Currency 2 6 14" xfId="6815" xr:uid="{00000000-0005-0000-0000-0000A41A0000}"/>
    <cellStyle name="Currency 2 6 14 2" xfId="6816" xr:uid="{00000000-0005-0000-0000-0000A51A0000}"/>
    <cellStyle name="Currency 2 6 15" xfId="6817" xr:uid="{00000000-0005-0000-0000-0000A61A0000}"/>
    <cellStyle name="Currency 2 6 15 2" xfId="6818" xr:uid="{00000000-0005-0000-0000-0000A71A0000}"/>
    <cellStyle name="Currency 2 6 16" xfId="6819" xr:uid="{00000000-0005-0000-0000-0000A81A0000}"/>
    <cellStyle name="Currency 2 6 17" xfId="6820" xr:uid="{00000000-0005-0000-0000-0000A91A0000}"/>
    <cellStyle name="Currency 2 6 18" xfId="6821" xr:uid="{00000000-0005-0000-0000-0000AA1A0000}"/>
    <cellStyle name="Currency 2 6 19" xfId="6822" xr:uid="{00000000-0005-0000-0000-0000AB1A0000}"/>
    <cellStyle name="Currency 2 6 2" xfId="6823" xr:uid="{00000000-0005-0000-0000-0000AC1A0000}"/>
    <cellStyle name="Currency 2 6 2 10" xfId="6824" xr:uid="{00000000-0005-0000-0000-0000AD1A0000}"/>
    <cellStyle name="Currency 2 6 2 10 2" xfId="6825" xr:uid="{00000000-0005-0000-0000-0000AE1A0000}"/>
    <cellStyle name="Currency 2 6 2 11" xfId="6826" xr:uid="{00000000-0005-0000-0000-0000AF1A0000}"/>
    <cellStyle name="Currency 2 6 2 11 2" xfId="6827" xr:uid="{00000000-0005-0000-0000-0000B01A0000}"/>
    <cellStyle name="Currency 2 6 2 12" xfId="6828" xr:uid="{00000000-0005-0000-0000-0000B11A0000}"/>
    <cellStyle name="Currency 2 6 2 13" xfId="6829" xr:uid="{00000000-0005-0000-0000-0000B21A0000}"/>
    <cellStyle name="Currency 2 6 2 14" xfId="6830" xr:uid="{00000000-0005-0000-0000-0000B31A0000}"/>
    <cellStyle name="Currency 2 6 2 15" xfId="6831" xr:uid="{00000000-0005-0000-0000-0000B41A0000}"/>
    <cellStyle name="Currency 2 6 2 2" xfId="6832" xr:uid="{00000000-0005-0000-0000-0000B51A0000}"/>
    <cellStyle name="Currency 2 6 2 2 10" xfId="6833" xr:uid="{00000000-0005-0000-0000-0000B61A0000}"/>
    <cellStyle name="Currency 2 6 2 2 11" xfId="6834" xr:uid="{00000000-0005-0000-0000-0000B71A0000}"/>
    <cellStyle name="Currency 2 6 2 2 12" xfId="6835" xr:uid="{00000000-0005-0000-0000-0000B81A0000}"/>
    <cellStyle name="Currency 2 6 2 2 13" xfId="6836" xr:uid="{00000000-0005-0000-0000-0000B91A0000}"/>
    <cellStyle name="Currency 2 6 2 2 2" xfId="6837" xr:uid="{00000000-0005-0000-0000-0000BA1A0000}"/>
    <cellStyle name="Currency 2 6 2 2 2 2" xfId="6838" xr:uid="{00000000-0005-0000-0000-0000BB1A0000}"/>
    <cellStyle name="Currency 2 6 2 2 2 2 2" xfId="6839" xr:uid="{00000000-0005-0000-0000-0000BC1A0000}"/>
    <cellStyle name="Currency 2 6 2 2 2 2 3" xfId="6840" xr:uid="{00000000-0005-0000-0000-0000BD1A0000}"/>
    <cellStyle name="Currency 2 6 2 2 2 3" xfId="6841" xr:uid="{00000000-0005-0000-0000-0000BE1A0000}"/>
    <cellStyle name="Currency 2 6 2 2 2 3 2" xfId="6842" xr:uid="{00000000-0005-0000-0000-0000BF1A0000}"/>
    <cellStyle name="Currency 2 6 2 2 2 4" xfId="6843" xr:uid="{00000000-0005-0000-0000-0000C01A0000}"/>
    <cellStyle name="Currency 2 6 2 2 2 5" xfId="6844" xr:uid="{00000000-0005-0000-0000-0000C11A0000}"/>
    <cellStyle name="Currency 2 6 2 2 2 6" xfId="6845" xr:uid="{00000000-0005-0000-0000-0000C21A0000}"/>
    <cellStyle name="Currency 2 6 2 2 3" xfId="6846" xr:uid="{00000000-0005-0000-0000-0000C31A0000}"/>
    <cellStyle name="Currency 2 6 2 2 3 2" xfId="6847" xr:uid="{00000000-0005-0000-0000-0000C41A0000}"/>
    <cellStyle name="Currency 2 6 2 2 3 2 2" xfId="6848" xr:uid="{00000000-0005-0000-0000-0000C51A0000}"/>
    <cellStyle name="Currency 2 6 2 2 3 2 3" xfId="6849" xr:uid="{00000000-0005-0000-0000-0000C61A0000}"/>
    <cellStyle name="Currency 2 6 2 2 3 3" xfId="6850" xr:uid="{00000000-0005-0000-0000-0000C71A0000}"/>
    <cellStyle name="Currency 2 6 2 2 3 3 2" xfId="6851" xr:uid="{00000000-0005-0000-0000-0000C81A0000}"/>
    <cellStyle name="Currency 2 6 2 2 3 4" xfId="6852" xr:uid="{00000000-0005-0000-0000-0000C91A0000}"/>
    <cellStyle name="Currency 2 6 2 2 3 5" xfId="6853" xr:uid="{00000000-0005-0000-0000-0000CA1A0000}"/>
    <cellStyle name="Currency 2 6 2 2 3 6" xfId="6854" xr:uid="{00000000-0005-0000-0000-0000CB1A0000}"/>
    <cellStyle name="Currency 2 6 2 2 4" xfId="6855" xr:uid="{00000000-0005-0000-0000-0000CC1A0000}"/>
    <cellStyle name="Currency 2 6 2 2 4 2" xfId="6856" xr:uid="{00000000-0005-0000-0000-0000CD1A0000}"/>
    <cellStyle name="Currency 2 6 2 2 4 2 2" xfId="6857" xr:uid="{00000000-0005-0000-0000-0000CE1A0000}"/>
    <cellStyle name="Currency 2 6 2 2 4 2 3" xfId="6858" xr:uid="{00000000-0005-0000-0000-0000CF1A0000}"/>
    <cellStyle name="Currency 2 6 2 2 4 3" xfId="6859" xr:uid="{00000000-0005-0000-0000-0000D01A0000}"/>
    <cellStyle name="Currency 2 6 2 2 4 3 2" xfId="6860" xr:uid="{00000000-0005-0000-0000-0000D11A0000}"/>
    <cellStyle name="Currency 2 6 2 2 4 4" xfId="6861" xr:uid="{00000000-0005-0000-0000-0000D21A0000}"/>
    <cellStyle name="Currency 2 6 2 2 4 5" xfId="6862" xr:uid="{00000000-0005-0000-0000-0000D31A0000}"/>
    <cellStyle name="Currency 2 6 2 2 4 6" xfId="6863" xr:uid="{00000000-0005-0000-0000-0000D41A0000}"/>
    <cellStyle name="Currency 2 6 2 2 5" xfId="6864" xr:uid="{00000000-0005-0000-0000-0000D51A0000}"/>
    <cellStyle name="Currency 2 6 2 2 5 2" xfId="6865" xr:uid="{00000000-0005-0000-0000-0000D61A0000}"/>
    <cellStyle name="Currency 2 6 2 2 5 2 2" xfId="6866" xr:uid="{00000000-0005-0000-0000-0000D71A0000}"/>
    <cellStyle name="Currency 2 6 2 2 5 3" xfId="6867" xr:uid="{00000000-0005-0000-0000-0000D81A0000}"/>
    <cellStyle name="Currency 2 6 2 2 5 4" xfId="6868" xr:uid="{00000000-0005-0000-0000-0000D91A0000}"/>
    <cellStyle name="Currency 2 6 2 2 6" xfId="6869" xr:uid="{00000000-0005-0000-0000-0000DA1A0000}"/>
    <cellStyle name="Currency 2 6 2 2 6 2" xfId="6870" xr:uid="{00000000-0005-0000-0000-0000DB1A0000}"/>
    <cellStyle name="Currency 2 6 2 2 6 2 2" xfId="6871" xr:uid="{00000000-0005-0000-0000-0000DC1A0000}"/>
    <cellStyle name="Currency 2 6 2 2 6 3" xfId="6872" xr:uid="{00000000-0005-0000-0000-0000DD1A0000}"/>
    <cellStyle name="Currency 2 6 2 2 6 4" xfId="6873" xr:uid="{00000000-0005-0000-0000-0000DE1A0000}"/>
    <cellStyle name="Currency 2 6 2 2 7" xfId="6874" xr:uid="{00000000-0005-0000-0000-0000DF1A0000}"/>
    <cellStyle name="Currency 2 6 2 2 7 2" xfId="6875" xr:uid="{00000000-0005-0000-0000-0000E01A0000}"/>
    <cellStyle name="Currency 2 6 2 2 8" xfId="6876" xr:uid="{00000000-0005-0000-0000-0000E11A0000}"/>
    <cellStyle name="Currency 2 6 2 2 8 2" xfId="6877" xr:uid="{00000000-0005-0000-0000-0000E21A0000}"/>
    <cellStyle name="Currency 2 6 2 2 9" xfId="6878" xr:uid="{00000000-0005-0000-0000-0000E31A0000}"/>
    <cellStyle name="Currency 2 6 2 2 9 2" xfId="6879" xr:uid="{00000000-0005-0000-0000-0000E41A0000}"/>
    <cellStyle name="Currency 2 6 2 3" xfId="6880" xr:uid="{00000000-0005-0000-0000-0000E51A0000}"/>
    <cellStyle name="Currency 2 6 2 3 10" xfId="6881" xr:uid="{00000000-0005-0000-0000-0000E61A0000}"/>
    <cellStyle name="Currency 2 6 2 3 11" xfId="6882" xr:uid="{00000000-0005-0000-0000-0000E71A0000}"/>
    <cellStyle name="Currency 2 6 2 3 12" xfId="6883" xr:uid="{00000000-0005-0000-0000-0000E81A0000}"/>
    <cellStyle name="Currency 2 6 2 3 13" xfId="6884" xr:uid="{00000000-0005-0000-0000-0000E91A0000}"/>
    <cellStyle name="Currency 2 6 2 3 2" xfId="6885" xr:uid="{00000000-0005-0000-0000-0000EA1A0000}"/>
    <cellStyle name="Currency 2 6 2 3 2 2" xfId="6886" xr:uid="{00000000-0005-0000-0000-0000EB1A0000}"/>
    <cellStyle name="Currency 2 6 2 3 2 2 2" xfId="6887" xr:uid="{00000000-0005-0000-0000-0000EC1A0000}"/>
    <cellStyle name="Currency 2 6 2 3 2 2 3" xfId="6888" xr:uid="{00000000-0005-0000-0000-0000ED1A0000}"/>
    <cellStyle name="Currency 2 6 2 3 2 3" xfId="6889" xr:uid="{00000000-0005-0000-0000-0000EE1A0000}"/>
    <cellStyle name="Currency 2 6 2 3 2 3 2" xfId="6890" xr:uid="{00000000-0005-0000-0000-0000EF1A0000}"/>
    <cellStyle name="Currency 2 6 2 3 2 4" xfId="6891" xr:uid="{00000000-0005-0000-0000-0000F01A0000}"/>
    <cellStyle name="Currency 2 6 2 3 2 5" xfId="6892" xr:uid="{00000000-0005-0000-0000-0000F11A0000}"/>
    <cellStyle name="Currency 2 6 2 3 2 6" xfId="6893" xr:uid="{00000000-0005-0000-0000-0000F21A0000}"/>
    <cellStyle name="Currency 2 6 2 3 3" xfId="6894" xr:uid="{00000000-0005-0000-0000-0000F31A0000}"/>
    <cellStyle name="Currency 2 6 2 3 3 2" xfId="6895" xr:uid="{00000000-0005-0000-0000-0000F41A0000}"/>
    <cellStyle name="Currency 2 6 2 3 3 2 2" xfId="6896" xr:uid="{00000000-0005-0000-0000-0000F51A0000}"/>
    <cellStyle name="Currency 2 6 2 3 3 2 3" xfId="6897" xr:uid="{00000000-0005-0000-0000-0000F61A0000}"/>
    <cellStyle name="Currency 2 6 2 3 3 3" xfId="6898" xr:uid="{00000000-0005-0000-0000-0000F71A0000}"/>
    <cellStyle name="Currency 2 6 2 3 3 3 2" xfId="6899" xr:uid="{00000000-0005-0000-0000-0000F81A0000}"/>
    <cellStyle name="Currency 2 6 2 3 3 4" xfId="6900" xr:uid="{00000000-0005-0000-0000-0000F91A0000}"/>
    <cellStyle name="Currency 2 6 2 3 3 5" xfId="6901" xr:uid="{00000000-0005-0000-0000-0000FA1A0000}"/>
    <cellStyle name="Currency 2 6 2 3 3 6" xfId="6902" xr:uid="{00000000-0005-0000-0000-0000FB1A0000}"/>
    <cellStyle name="Currency 2 6 2 3 4" xfId="6903" xr:uid="{00000000-0005-0000-0000-0000FC1A0000}"/>
    <cellStyle name="Currency 2 6 2 3 4 2" xfId="6904" xr:uid="{00000000-0005-0000-0000-0000FD1A0000}"/>
    <cellStyle name="Currency 2 6 2 3 4 2 2" xfId="6905" xr:uid="{00000000-0005-0000-0000-0000FE1A0000}"/>
    <cellStyle name="Currency 2 6 2 3 4 2 3" xfId="6906" xr:uid="{00000000-0005-0000-0000-0000FF1A0000}"/>
    <cellStyle name="Currency 2 6 2 3 4 3" xfId="6907" xr:uid="{00000000-0005-0000-0000-0000001B0000}"/>
    <cellStyle name="Currency 2 6 2 3 4 3 2" xfId="6908" xr:uid="{00000000-0005-0000-0000-0000011B0000}"/>
    <cellStyle name="Currency 2 6 2 3 4 4" xfId="6909" xr:uid="{00000000-0005-0000-0000-0000021B0000}"/>
    <cellStyle name="Currency 2 6 2 3 4 5" xfId="6910" xr:uid="{00000000-0005-0000-0000-0000031B0000}"/>
    <cellStyle name="Currency 2 6 2 3 4 6" xfId="6911" xr:uid="{00000000-0005-0000-0000-0000041B0000}"/>
    <cellStyle name="Currency 2 6 2 3 5" xfId="6912" xr:uid="{00000000-0005-0000-0000-0000051B0000}"/>
    <cellStyle name="Currency 2 6 2 3 5 2" xfId="6913" xr:uid="{00000000-0005-0000-0000-0000061B0000}"/>
    <cellStyle name="Currency 2 6 2 3 5 2 2" xfId="6914" xr:uid="{00000000-0005-0000-0000-0000071B0000}"/>
    <cellStyle name="Currency 2 6 2 3 5 3" xfId="6915" xr:uid="{00000000-0005-0000-0000-0000081B0000}"/>
    <cellStyle name="Currency 2 6 2 3 5 4" xfId="6916" xr:uid="{00000000-0005-0000-0000-0000091B0000}"/>
    <cellStyle name="Currency 2 6 2 3 6" xfId="6917" xr:uid="{00000000-0005-0000-0000-00000A1B0000}"/>
    <cellStyle name="Currency 2 6 2 3 6 2" xfId="6918" xr:uid="{00000000-0005-0000-0000-00000B1B0000}"/>
    <cellStyle name="Currency 2 6 2 3 6 2 2" xfId="6919" xr:uid="{00000000-0005-0000-0000-00000C1B0000}"/>
    <cellStyle name="Currency 2 6 2 3 6 3" xfId="6920" xr:uid="{00000000-0005-0000-0000-00000D1B0000}"/>
    <cellStyle name="Currency 2 6 2 3 6 4" xfId="6921" xr:uid="{00000000-0005-0000-0000-00000E1B0000}"/>
    <cellStyle name="Currency 2 6 2 3 7" xfId="6922" xr:uid="{00000000-0005-0000-0000-00000F1B0000}"/>
    <cellStyle name="Currency 2 6 2 3 7 2" xfId="6923" xr:uid="{00000000-0005-0000-0000-0000101B0000}"/>
    <cellStyle name="Currency 2 6 2 3 8" xfId="6924" xr:uid="{00000000-0005-0000-0000-0000111B0000}"/>
    <cellStyle name="Currency 2 6 2 3 8 2" xfId="6925" xr:uid="{00000000-0005-0000-0000-0000121B0000}"/>
    <cellStyle name="Currency 2 6 2 3 9" xfId="6926" xr:uid="{00000000-0005-0000-0000-0000131B0000}"/>
    <cellStyle name="Currency 2 6 2 3 9 2" xfId="6927" xr:uid="{00000000-0005-0000-0000-0000141B0000}"/>
    <cellStyle name="Currency 2 6 2 4" xfId="6928" xr:uid="{00000000-0005-0000-0000-0000151B0000}"/>
    <cellStyle name="Currency 2 6 2 4 2" xfId="6929" xr:uid="{00000000-0005-0000-0000-0000161B0000}"/>
    <cellStyle name="Currency 2 6 2 4 2 2" xfId="6930" xr:uid="{00000000-0005-0000-0000-0000171B0000}"/>
    <cellStyle name="Currency 2 6 2 4 2 3" xfId="6931" xr:uid="{00000000-0005-0000-0000-0000181B0000}"/>
    <cellStyle name="Currency 2 6 2 4 3" xfId="6932" xr:uid="{00000000-0005-0000-0000-0000191B0000}"/>
    <cellStyle name="Currency 2 6 2 4 3 2" xfId="6933" xr:uid="{00000000-0005-0000-0000-00001A1B0000}"/>
    <cellStyle name="Currency 2 6 2 4 4" xfId="6934" xr:uid="{00000000-0005-0000-0000-00001B1B0000}"/>
    <cellStyle name="Currency 2 6 2 4 5" xfId="6935" xr:uid="{00000000-0005-0000-0000-00001C1B0000}"/>
    <cellStyle name="Currency 2 6 2 4 6" xfId="6936" xr:uid="{00000000-0005-0000-0000-00001D1B0000}"/>
    <cellStyle name="Currency 2 6 2 4 7" xfId="6937" xr:uid="{00000000-0005-0000-0000-00001E1B0000}"/>
    <cellStyle name="Currency 2 6 2 5" xfId="6938" xr:uid="{00000000-0005-0000-0000-00001F1B0000}"/>
    <cellStyle name="Currency 2 6 2 5 2" xfId="6939" xr:uid="{00000000-0005-0000-0000-0000201B0000}"/>
    <cellStyle name="Currency 2 6 2 5 2 2" xfId="6940" xr:uid="{00000000-0005-0000-0000-0000211B0000}"/>
    <cellStyle name="Currency 2 6 2 5 2 3" xfId="6941" xr:uid="{00000000-0005-0000-0000-0000221B0000}"/>
    <cellStyle name="Currency 2 6 2 5 3" xfId="6942" xr:uid="{00000000-0005-0000-0000-0000231B0000}"/>
    <cellStyle name="Currency 2 6 2 5 3 2" xfId="6943" xr:uid="{00000000-0005-0000-0000-0000241B0000}"/>
    <cellStyle name="Currency 2 6 2 5 4" xfId="6944" xr:uid="{00000000-0005-0000-0000-0000251B0000}"/>
    <cellStyle name="Currency 2 6 2 5 5" xfId="6945" xr:uid="{00000000-0005-0000-0000-0000261B0000}"/>
    <cellStyle name="Currency 2 6 2 5 6" xfId="6946" xr:uid="{00000000-0005-0000-0000-0000271B0000}"/>
    <cellStyle name="Currency 2 6 2 6" xfId="6947" xr:uid="{00000000-0005-0000-0000-0000281B0000}"/>
    <cellStyle name="Currency 2 6 2 6 2" xfId="6948" xr:uid="{00000000-0005-0000-0000-0000291B0000}"/>
    <cellStyle name="Currency 2 6 2 6 2 2" xfId="6949" xr:uid="{00000000-0005-0000-0000-00002A1B0000}"/>
    <cellStyle name="Currency 2 6 2 6 2 3" xfId="6950" xr:uid="{00000000-0005-0000-0000-00002B1B0000}"/>
    <cellStyle name="Currency 2 6 2 6 3" xfId="6951" xr:uid="{00000000-0005-0000-0000-00002C1B0000}"/>
    <cellStyle name="Currency 2 6 2 6 3 2" xfId="6952" xr:uid="{00000000-0005-0000-0000-00002D1B0000}"/>
    <cellStyle name="Currency 2 6 2 6 4" xfId="6953" xr:uid="{00000000-0005-0000-0000-00002E1B0000}"/>
    <cellStyle name="Currency 2 6 2 6 5" xfId="6954" xr:uid="{00000000-0005-0000-0000-00002F1B0000}"/>
    <cellStyle name="Currency 2 6 2 6 6" xfId="6955" xr:uid="{00000000-0005-0000-0000-0000301B0000}"/>
    <cellStyle name="Currency 2 6 2 7" xfId="6956" xr:uid="{00000000-0005-0000-0000-0000311B0000}"/>
    <cellStyle name="Currency 2 6 2 7 2" xfId="6957" xr:uid="{00000000-0005-0000-0000-0000321B0000}"/>
    <cellStyle name="Currency 2 6 2 7 2 2" xfId="6958" xr:uid="{00000000-0005-0000-0000-0000331B0000}"/>
    <cellStyle name="Currency 2 6 2 7 3" xfId="6959" xr:uid="{00000000-0005-0000-0000-0000341B0000}"/>
    <cellStyle name="Currency 2 6 2 7 4" xfId="6960" xr:uid="{00000000-0005-0000-0000-0000351B0000}"/>
    <cellStyle name="Currency 2 6 2 8" xfId="6961" xr:uid="{00000000-0005-0000-0000-0000361B0000}"/>
    <cellStyle name="Currency 2 6 2 8 2" xfId="6962" xr:uid="{00000000-0005-0000-0000-0000371B0000}"/>
    <cellStyle name="Currency 2 6 2 8 2 2" xfId="6963" xr:uid="{00000000-0005-0000-0000-0000381B0000}"/>
    <cellStyle name="Currency 2 6 2 8 3" xfId="6964" xr:uid="{00000000-0005-0000-0000-0000391B0000}"/>
    <cellStyle name="Currency 2 6 2 8 4" xfId="6965" xr:uid="{00000000-0005-0000-0000-00003A1B0000}"/>
    <cellStyle name="Currency 2 6 2 9" xfId="6966" xr:uid="{00000000-0005-0000-0000-00003B1B0000}"/>
    <cellStyle name="Currency 2 6 2 9 2" xfId="6967" xr:uid="{00000000-0005-0000-0000-00003C1B0000}"/>
    <cellStyle name="Currency 2 6 3" xfId="6968" xr:uid="{00000000-0005-0000-0000-00003D1B0000}"/>
    <cellStyle name="Currency 2 6 3 10" xfId="6969" xr:uid="{00000000-0005-0000-0000-00003E1B0000}"/>
    <cellStyle name="Currency 2 6 3 10 2" xfId="6970" xr:uid="{00000000-0005-0000-0000-00003F1B0000}"/>
    <cellStyle name="Currency 2 6 3 11" xfId="6971" xr:uid="{00000000-0005-0000-0000-0000401B0000}"/>
    <cellStyle name="Currency 2 6 3 11 2" xfId="6972" xr:uid="{00000000-0005-0000-0000-0000411B0000}"/>
    <cellStyle name="Currency 2 6 3 12" xfId="6973" xr:uid="{00000000-0005-0000-0000-0000421B0000}"/>
    <cellStyle name="Currency 2 6 3 13" xfId="6974" xr:uid="{00000000-0005-0000-0000-0000431B0000}"/>
    <cellStyle name="Currency 2 6 3 14" xfId="6975" xr:uid="{00000000-0005-0000-0000-0000441B0000}"/>
    <cellStyle name="Currency 2 6 3 15" xfId="6976" xr:uid="{00000000-0005-0000-0000-0000451B0000}"/>
    <cellStyle name="Currency 2 6 3 2" xfId="6977" xr:uid="{00000000-0005-0000-0000-0000461B0000}"/>
    <cellStyle name="Currency 2 6 3 2 10" xfId="6978" xr:uid="{00000000-0005-0000-0000-0000471B0000}"/>
    <cellStyle name="Currency 2 6 3 2 11" xfId="6979" xr:uid="{00000000-0005-0000-0000-0000481B0000}"/>
    <cellStyle name="Currency 2 6 3 2 12" xfId="6980" xr:uid="{00000000-0005-0000-0000-0000491B0000}"/>
    <cellStyle name="Currency 2 6 3 2 13" xfId="6981" xr:uid="{00000000-0005-0000-0000-00004A1B0000}"/>
    <cellStyle name="Currency 2 6 3 2 2" xfId="6982" xr:uid="{00000000-0005-0000-0000-00004B1B0000}"/>
    <cellStyle name="Currency 2 6 3 2 2 2" xfId="6983" xr:uid="{00000000-0005-0000-0000-00004C1B0000}"/>
    <cellStyle name="Currency 2 6 3 2 2 2 2" xfId="6984" xr:uid="{00000000-0005-0000-0000-00004D1B0000}"/>
    <cellStyle name="Currency 2 6 3 2 2 2 3" xfId="6985" xr:uid="{00000000-0005-0000-0000-00004E1B0000}"/>
    <cellStyle name="Currency 2 6 3 2 2 3" xfId="6986" xr:uid="{00000000-0005-0000-0000-00004F1B0000}"/>
    <cellStyle name="Currency 2 6 3 2 2 3 2" xfId="6987" xr:uid="{00000000-0005-0000-0000-0000501B0000}"/>
    <cellStyle name="Currency 2 6 3 2 2 4" xfId="6988" xr:uid="{00000000-0005-0000-0000-0000511B0000}"/>
    <cellStyle name="Currency 2 6 3 2 2 5" xfId="6989" xr:uid="{00000000-0005-0000-0000-0000521B0000}"/>
    <cellStyle name="Currency 2 6 3 2 2 6" xfId="6990" xr:uid="{00000000-0005-0000-0000-0000531B0000}"/>
    <cellStyle name="Currency 2 6 3 2 3" xfId="6991" xr:uid="{00000000-0005-0000-0000-0000541B0000}"/>
    <cellStyle name="Currency 2 6 3 2 3 2" xfId="6992" xr:uid="{00000000-0005-0000-0000-0000551B0000}"/>
    <cellStyle name="Currency 2 6 3 2 3 2 2" xfId="6993" xr:uid="{00000000-0005-0000-0000-0000561B0000}"/>
    <cellStyle name="Currency 2 6 3 2 3 2 3" xfId="6994" xr:uid="{00000000-0005-0000-0000-0000571B0000}"/>
    <cellStyle name="Currency 2 6 3 2 3 3" xfId="6995" xr:uid="{00000000-0005-0000-0000-0000581B0000}"/>
    <cellStyle name="Currency 2 6 3 2 3 3 2" xfId="6996" xr:uid="{00000000-0005-0000-0000-0000591B0000}"/>
    <cellStyle name="Currency 2 6 3 2 3 4" xfId="6997" xr:uid="{00000000-0005-0000-0000-00005A1B0000}"/>
    <cellStyle name="Currency 2 6 3 2 3 5" xfId="6998" xr:uid="{00000000-0005-0000-0000-00005B1B0000}"/>
    <cellStyle name="Currency 2 6 3 2 3 6" xfId="6999" xr:uid="{00000000-0005-0000-0000-00005C1B0000}"/>
    <cellStyle name="Currency 2 6 3 2 4" xfId="7000" xr:uid="{00000000-0005-0000-0000-00005D1B0000}"/>
    <cellStyle name="Currency 2 6 3 2 4 2" xfId="7001" xr:uid="{00000000-0005-0000-0000-00005E1B0000}"/>
    <cellStyle name="Currency 2 6 3 2 4 2 2" xfId="7002" xr:uid="{00000000-0005-0000-0000-00005F1B0000}"/>
    <cellStyle name="Currency 2 6 3 2 4 2 3" xfId="7003" xr:uid="{00000000-0005-0000-0000-0000601B0000}"/>
    <cellStyle name="Currency 2 6 3 2 4 3" xfId="7004" xr:uid="{00000000-0005-0000-0000-0000611B0000}"/>
    <cellStyle name="Currency 2 6 3 2 4 3 2" xfId="7005" xr:uid="{00000000-0005-0000-0000-0000621B0000}"/>
    <cellStyle name="Currency 2 6 3 2 4 4" xfId="7006" xr:uid="{00000000-0005-0000-0000-0000631B0000}"/>
    <cellStyle name="Currency 2 6 3 2 4 5" xfId="7007" xr:uid="{00000000-0005-0000-0000-0000641B0000}"/>
    <cellStyle name="Currency 2 6 3 2 4 6" xfId="7008" xr:uid="{00000000-0005-0000-0000-0000651B0000}"/>
    <cellStyle name="Currency 2 6 3 2 5" xfId="7009" xr:uid="{00000000-0005-0000-0000-0000661B0000}"/>
    <cellStyle name="Currency 2 6 3 2 5 2" xfId="7010" xr:uid="{00000000-0005-0000-0000-0000671B0000}"/>
    <cellStyle name="Currency 2 6 3 2 5 2 2" xfId="7011" xr:uid="{00000000-0005-0000-0000-0000681B0000}"/>
    <cellStyle name="Currency 2 6 3 2 5 3" xfId="7012" xr:uid="{00000000-0005-0000-0000-0000691B0000}"/>
    <cellStyle name="Currency 2 6 3 2 5 4" xfId="7013" xr:uid="{00000000-0005-0000-0000-00006A1B0000}"/>
    <cellStyle name="Currency 2 6 3 2 6" xfId="7014" xr:uid="{00000000-0005-0000-0000-00006B1B0000}"/>
    <cellStyle name="Currency 2 6 3 2 6 2" xfId="7015" xr:uid="{00000000-0005-0000-0000-00006C1B0000}"/>
    <cellStyle name="Currency 2 6 3 2 6 2 2" xfId="7016" xr:uid="{00000000-0005-0000-0000-00006D1B0000}"/>
    <cellStyle name="Currency 2 6 3 2 6 3" xfId="7017" xr:uid="{00000000-0005-0000-0000-00006E1B0000}"/>
    <cellStyle name="Currency 2 6 3 2 6 4" xfId="7018" xr:uid="{00000000-0005-0000-0000-00006F1B0000}"/>
    <cellStyle name="Currency 2 6 3 2 7" xfId="7019" xr:uid="{00000000-0005-0000-0000-0000701B0000}"/>
    <cellStyle name="Currency 2 6 3 2 7 2" xfId="7020" xr:uid="{00000000-0005-0000-0000-0000711B0000}"/>
    <cellStyle name="Currency 2 6 3 2 8" xfId="7021" xr:uid="{00000000-0005-0000-0000-0000721B0000}"/>
    <cellStyle name="Currency 2 6 3 2 8 2" xfId="7022" xr:uid="{00000000-0005-0000-0000-0000731B0000}"/>
    <cellStyle name="Currency 2 6 3 2 9" xfId="7023" xr:uid="{00000000-0005-0000-0000-0000741B0000}"/>
    <cellStyle name="Currency 2 6 3 2 9 2" xfId="7024" xr:uid="{00000000-0005-0000-0000-0000751B0000}"/>
    <cellStyle name="Currency 2 6 3 3" xfId="7025" xr:uid="{00000000-0005-0000-0000-0000761B0000}"/>
    <cellStyle name="Currency 2 6 3 3 10" xfId="7026" xr:uid="{00000000-0005-0000-0000-0000771B0000}"/>
    <cellStyle name="Currency 2 6 3 3 11" xfId="7027" xr:uid="{00000000-0005-0000-0000-0000781B0000}"/>
    <cellStyle name="Currency 2 6 3 3 12" xfId="7028" xr:uid="{00000000-0005-0000-0000-0000791B0000}"/>
    <cellStyle name="Currency 2 6 3 3 13" xfId="7029" xr:uid="{00000000-0005-0000-0000-00007A1B0000}"/>
    <cellStyle name="Currency 2 6 3 3 2" xfId="7030" xr:uid="{00000000-0005-0000-0000-00007B1B0000}"/>
    <cellStyle name="Currency 2 6 3 3 2 2" xfId="7031" xr:uid="{00000000-0005-0000-0000-00007C1B0000}"/>
    <cellStyle name="Currency 2 6 3 3 2 2 2" xfId="7032" xr:uid="{00000000-0005-0000-0000-00007D1B0000}"/>
    <cellStyle name="Currency 2 6 3 3 2 2 3" xfId="7033" xr:uid="{00000000-0005-0000-0000-00007E1B0000}"/>
    <cellStyle name="Currency 2 6 3 3 2 3" xfId="7034" xr:uid="{00000000-0005-0000-0000-00007F1B0000}"/>
    <cellStyle name="Currency 2 6 3 3 2 3 2" xfId="7035" xr:uid="{00000000-0005-0000-0000-0000801B0000}"/>
    <cellStyle name="Currency 2 6 3 3 2 4" xfId="7036" xr:uid="{00000000-0005-0000-0000-0000811B0000}"/>
    <cellStyle name="Currency 2 6 3 3 2 5" xfId="7037" xr:uid="{00000000-0005-0000-0000-0000821B0000}"/>
    <cellStyle name="Currency 2 6 3 3 2 6" xfId="7038" xr:uid="{00000000-0005-0000-0000-0000831B0000}"/>
    <cellStyle name="Currency 2 6 3 3 3" xfId="7039" xr:uid="{00000000-0005-0000-0000-0000841B0000}"/>
    <cellStyle name="Currency 2 6 3 3 3 2" xfId="7040" xr:uid="{00000000-0005-0000-0000-0000851B0000}"/>
    <cellStyle name="Currency 2 6 3 3 3 2 2" xfId="7041" xr:uid="{00000000-0005-0000-0000-0000861B0000}"/>
    <cellStyle name="Currency 2 6 3 3 3 2 3" xfId="7042" xr:uid="{00000000-0005-0000-0000-0000871B0000}"/>
    <cellStyle name="Currency 2 6 3 3 3 3" xfId="7043" xr:uid="{00000000-0005-0000-0000-0000881B0000}"/>
    <cellStyle name="Currency 2 6 3 3 3 3 2" xfId="7044" xr:uid="{00000000-0005-0000-0000-0000891B0000}"/>
    <cellStyle name="Currency 2 6 3 3 3 4" xfId="7045" xr:uid="{00000000-0005-0000-0000-00008A1B0000}"/>
    <cellStyle name="Currency 2 6 3 3 3 5" xfId="7046" xr:uid="{00000000-0005-0000-0000-00008B1B0000}"/>
    <cellStyle name="Currency 2 6 3 3 3 6" xfId="7047" xr:uid="{00000000-0005-0000-0000-00008C1B0000}"/>
    <cellStyle name="Currency 2 6 3 3 4" xfId="7048" xr:uid="{00000000-0005-0000-0000-00008D1B0000}"/>
    <cellStyle name="Currency 2 6 3 3 4 2" xfId="7049" xr:uid="{00000000-0005-0000-0000-00008E1B0000}"/>
    <cellStyle name="Currency 2 6 3 3 4 2 2" xfId="7050" xr:uid="{00000000-0005-0000-0000-00008F1B0000}"/>
    <cellStyle name="Currency 2 6 3 3 4 2 3" xfId="7051" xr:uid="{00000000-0005-0000-0000-0000901B0000}"/>
    <cellStyle name="Currency 2 6 3 3 4 3" xfId="7052" xr:uid="{00000000-0005-0000-0000-0000911B0000}"/>
    <cellStyle name="Currency 2 6 3 3 4 3 2" xfId="7053" xr:uid="{00000000-0005-0000-0000-0000921B0000}"/>
    <cellStyle name="Currency 2 6 3 3 4 4" xfId="7054" xr:uid="{00000000-0005-0000-0000-0000931B0000}"/>
    <cellStyle name="Currency 2 6 3 3 4 5" xfId="7055" xr:uid="{00000000-0005-0000-0000-0000941B0000}"/>
    <cellStyle name="Currency 2 6 3 3 4 6" xfId="7056" xr:uid="{00000000-0005-0000-0000-0000951B0000}"/>
    <cellStyle name="Currency 2 6 3 3 5" xfId="7057" xr:uid="{00000000-0005-0000-0000-0000961B0000}"/>
    <cellStyle name="Currency 2 6 3 3 5 2" xfId="7058" xr:uid="{00000000-0005-0000-0000-0000971B0000}"/>
    <cellStyle name="Currency 2 6 3 3 5 2 2" xfId="7059" xr:uid="{00000000-0005-0000-0000-0000981B0000}"/>
    <cellStyle name="Currency 2 6 3 3 5 3" xfId="7060" xr:uid="{00000000-0005-0000-0000-0000991B0000}"/>
    <cellStyle name="Currency 2 6 3 3 5 4" xfId="7061" xr:uid="{00000000-0005-0000-0000-00009A1B0000}"/>
    <cellStyle name="Currency 2 6 3 3 6" xfId="7062" xr:uid="{00000000-0005-0000-0000-00009B1B0000}"/>
    <cellStyle name="Currency 2 6 3 3 6 2" xfId="7063" xr:uid="{00000000-0005-0000-0000-00009C1B0000}"/>
    <cellStyle name="Currency 2 6 3 3 6 2 2" xfId="7064" xr:uid="{00000000-0005-0000-0000-00009D1B0000}"/>
    <cellStyle name="Currency 2 6 3 3 6 3" xfId="7065" xr:uid="{00000000-0005-0000-0000-00009E1B0000}"/>
    <cellStyle name="Currency 2 6 3 3 6 4" xfId="7066" xr:uid="{00000000-0005-0000-0000-00009F1B0000}"/>
    <cellStyle name="Currency 2 6 3 3 7" xfId="7067" xr:uid="{00000000-0005-0000-0000-0000A01B0000}"/>
    <cellStyle name="Currency 2 6 3 3 7 2" xfId="7068" xr:uid="{00000000-0005-0000-0000-0000A11B0000}"/>
    <cellStyle name="Currency 2 6 3 3 8" xfId="7069" xr:uid="{00000000-0005-0000-0000-0000A21B0000}"/>
    <cellStyle name="Currency 2 6 3 3 8 2" xfId="7070" xr:uid="{00000000-0005-0000-0000-0000A31B0000}"/>
    <cellStyle name="Currency 2 6 3 3 9" xfId="7071" xr:uid="{00000000-0005-0000-0000-0000A41B0000}"/>
    <cellStyle name="Currency 2 6 3 3 9 2" xfId="7072" xr:uid="{00000000-0005-0000-0000-0000A51B0000}"/>
    <cellStyle name="Currency 2 6 3 4" xfId="7073" xr:uid="{00000000-0005-0000-0000-0000A61B0000}"/>
    <cellStyle name="Currency 2 6 3 4 2" xfId="7074" xr:uid="{00000000-0005-0000-0000-0000A71B0000}"/>
    <cellStyle name="Currency 2 6 3 4 2 2" xfId="7075" xr:uid="{00000000-0005-0000-0000-0000A81B0000}"/>
    <cellStyle name="Currency 2 6 3 4 2 3" xfId="7076" xr:uid="{00000000-0005-0000-0000-0000A91B0000}"/>
    <cellStyle name="Currency 2 6 3 4 3" xfId="7077" xr:uid="{00000000-0005-0000-0000-0000AA1B0000}"/>
    <cellStyle name="Currency 2 6 3 4 3 2" xfId="7078" xr:uid="{00000000-0005-0000-0000-0000AB1B0000}"/>
    <cellStyle name="Currency 2 6 3 4 4" xfId="7079" xr:uid="{00000000-0005-0000-0000-0000AC1B0000}"/>
    <cellStyle name="Currency 2 6 3 4 5" xfId="7080" xr:uid="{00000000-0005-0000-0000-0000AD1B0000}"/>
    <cellStyle name="Currency 2 6 3 4 6" xfId="7081" xr:uid="{00000000-0005-0000-0000-0000AE1B0000}"/>
    <cellStyle name="Currency 2 6 3 4 7" xfId="7082" xr:uid="{00000000-0005-0000-0000-0000AF1B0000}"/>
    <cellStyle name="Currency 2 6 3 5" xfId="7083" xr:uid="{00000000-0005-0000-0000-0000B01B0000}"/>
    <cellStyle name="Currency 2 6 3 5 2" xfId="7084" xr:uid="{00000000-0005-0000-0000-0000B11B0000}"/>
    <cellStyle name="Currency 2 6 3 5 2 2" xfId="7085" xr:uid="{00000000-0005-0000-0000-0000B21B0000}"/>
    <cellStyle name="Currency 2 6 3 5 2 3" xfId="7086" xr:uid="{00000000-0005-0000-0000-0000B31B0000}"/>
    <cellStyle name="Currency 2 6 3 5 3" xfId="7087" xr:uid="{00000000-0005-0000-0000-0000B41B0000}"/>
    <cellStyle name="Currency 2 6 3 5 3 2" xfId="7088" xr:uid="{00000000-0005-0000-0000-0000B51B0000}"/>
    <cellStyle name="Currency 2 6 3 5 4" xfId="7089" xr:uid="{00000000-0005-0000-0000-0000B61B0000}"/>
    <cellStyle name="Currency 2 6 3 5 5" xfId="7090" xr:uid="{00000000-0005-0000-0000-0000B71B0000}"/>
    <cellStyle name="Currency 2 6 3 5 6" xfId="7091" xr:uid="{00000000-0005-0000-0000-0000B81B0000}"/>
    <cellStyle name="Currency 2 6 3 6" xfId="7092" xr:uid="{00000000-0005-0000-0000-0000B91B0000}"/>
    <cellStyle name="Currency 2 6 3 6 2" xfId="7093" xr:uid="{00000000-0005-0000-0000-0000BA1B0000}"/>
    <cellStyle name="Currency 2 6 3 6 2 2" xfId="7094" xr:uid="{00000000-0005-0000-0000-0000BB1B0000}"/>
    <cellStyle name="Currency 2 6 3 6 2 3" xfId="7095" xr:uid="{00000000-0005-0000-0000-0000BC1B0000}"/>
    <cellStyle name="Currency 2 6 3 6 3" xfId="7096" xr:uid="{00000000-0005-0000-0000-0000BD1B0000}"/>
    <cellStyle name="Currency 2 6 3 6 3 2" xfId="7097" xr:uid="{00000000-0005-0000-0000-0000BE1B0000}"/>
    <cellStyle name="Currency 2 6 3 6 4" xfId="7098" xr:uid="{00000000-0005-0000-0000-0000BF1B0000}"/>
    <cellStyle name="Currency 2 6 3 6 5" xfId="7099" xr:uid="{00000000-0005-0000-0000-0000C01B0000}"/>
    <cellStyle name="Currency 2 6 3 6 6" xfId="7100" xr:uid="{00000000-0005-0000-0000-0000C11B0000}"/>
    <cellStyle name="Currency 2 6 3 7" xfId="7101" xr:uid="{00000000-0005-0000-0000-0000C21B0000}"/>
    <cellStyle name="Currency 2 6 3 7 2" xfId="7102" xr:uid="{00000000-0005-0000-0000-0000C31B0000}"/>
    <cellStyle name="Currency 2 6 3 7 2 2" xfId="7103" xr:uid="{00000000-0005-0000-0000-0000C41B0000}"/>
    <cellStyle name="Currency 2 6 3 7 3" xfId="7104" xr:uid="{00000000-0005-0000-0000-0000C51B0000}"/>
    <cellStyle name="Currency 2 6 3 7 4" xfId="7105" xr:uid="{00000000-0005-0000-0000-0000C61B0000}"/>
    <cellStyle name="Currency 2 6 3 8" xfId="7106" xr:uid="{00000000-0005-0000-0000-0000C71B0000}"/>
    <cellStyle name="Currency 2 6 3 8 2" xfId="7107" xr:uid="{00000000-0005-0000-0000-0000C81B0000}"/>
    <cellStyle name="Currency 2 6 3 8 2 2" xfId="7108" xr:uid="{00000000-0005-0000-0000-0000C91B0000}"/>
    <cellStyle name="Currency 2 6 3 8 3" xfId="7109" xr:uid="{00000000-0005-0000-0000-0000CA1B0000}"/>
    <cellStyle name="Currency 2 6 3 8 4" xfId="7110" xr:uid="{00000000-0005-0000-0000-0000CB1B0000}"/>
    <cellStyle name="Currency 2 6 3 9" xfId="7111" xr:uid="{00000000-0005-0000-0000-0000CC1B0000}"/>
    <cellStyle name="Currency 2 6 3 9 2" xfId="7112" xr:uid="{00000000-0005-0000-0000-0000CD1B0000}"/>
    <cellStyle name="Currency 2 6 4" xfId="7113" xr:uid="{00000000-0005-0000-0000-0000CE1B0000}"/>
    <cellStyle name="Currency 2 6 4 10" xfId="7114" xr:uid="{00000000-0005-0000-0000-0000CF1B0000}"/>
    <cellStyle name="Currency 2 6 4 10 2" xfId="7115" xr:uid="{00000000-0005-0000-0000-0000D01B0000}"/>
    <cellStyle name="Currency 2 6 4 11" xfId="7116" xr:uid="{00000000-0005-0000-0000-0000D11B0000}"/>
    <cellStyle name="Currency 2 6 4 11 2" xfId="7117" xr:uid="{00000000-0005-0000-0000-0000D21B0000}"/>
    <cellStyle name="Currency 2 6 4 12" xfId="7118" xr:uid="{00000000-0005-0000-0000-0000D31B0000}"/>
    <cellStyle name="Currency 2 6 4 13" xfId="7119" xr:uid="{00000000-0005-0000-0000-0000D41B0000}"/>
    <cellStyle name="Currency 2 6 4 14" xfId="7120" xr:uid="{00000000-0005-0000-0000-0000D51B0000}"/>
    <cellStyle name="Currency 2 6 4 15" xfId="7121" xr:uid="{00000000-0005-0000-0000-0000D61B0000}"/>
    <cellStyle name="Currency 2 6 4 2" xfId="7122" xr:uid="{00000000-0005-0000-0000-0000D71B0000}"/>
    <cellStyle name="Currency 2 6 4 2 10" xfId="7123" xr:uid="{00000000-0005-0000-0000-0000D81B0000}"/>
    <cellStyle name="Currency 2 6 4 2 11" xfId="7124" xr:uid="{00000000-0005-0000-0000-0000D91B0000}"/>
    <cellStyle name="Currency 2 6 4 2 12" xfId="7125" xr:uid="{00000000-0005-0000-0000-0000DA1B0000}"/>
    <cellStyle name="Currency 2 6 4 2 13" xfId="7126" xr:uid="{00000000-0005-0000-0000-0000DB1B0000}"/>
    <cellStyle name="Currency 2 6 4 2 2" xfId="7127" xr:uid="{00000000-0005-0000-0000-0000DC1B0000}"/>
    <cellStyle name="Currency 2 6 4 2 2 2" xfId="7128" xr:uid="{00000000-0005-0000-0000-0000DD1B0000}"/>
    <cellStyle name="Currency 2 6 4 2 2 2 2" xfId="7129" xr:uid="{00000000-0005-0000-0000-0000DE1B0000}"/>
    <cellStyle name="Currency 2 6 4 2 2 2 3" xfId="7130" xr:uid="{00000000-0005-0000-0000-0000DF1B0000}"/>
    <cellStyle name="Currency 2 6 4 2 2 3" xfId="7131" xr:uid="{00000000-0005-0000-0000-0000E01B0000}"/>
    <cellStyle name="Currency 2 6 4 2 2 3 2" xfId="7132" xr:uid="{00000000-0005-0000-0000-0000E11B0000}"/>
    <cellStyle name="Currency 2 6 4 2 2 4" xfId="7133" xr:uid="{00000000-0005-0000-0000-0000E21B0000}"/>
    <cellStyle name="Currency 2 6 4 2 2 5" xfId="7134" xr:uid="{00000000-0005-0000-0000-0000E31B0000}"/>
    <cellStyle name="Currency 2 6 4 2 2 6" xfId="7135" xr:uid="{00000000-0005-0000-0000-0000E41B0000}"/>
    <cellStyle name="Currency 2 6 4 2 3" xfId="7136" xr:uid="{00000000-0005-0000-0000-0000E51B0000}"/>
    <cellStyle name="Currency 2 6 4 2 3 2" xfId="7137" xr:uid="{00000000-0005-0000-0000-0000E61B0000}"/>
    <cellStyle name="Currency 2 6 4 2 3 2 2" xfId="7138" xr:uid="{00000000-0005-0000-0000-0000E71B0000}"/>
    <cellStyle name="Currency 2 6 4 2 3 2 3" xfId="7139" xr:uid="{00000000-0005-0000-0000-0000E81B0000}"/>
    <cellStyle name="Currency 2 6 4 2 3 3" xfId="7140" xr:uid="{00000000-0005-0000-0000-0000E91B0000}"/>
    <cellStyle name="Currency 2 6 4 2 3 3 2" xfId="7141" xr:uid="{00000000-0005-0000-0000-0000EA1B0000}"/>
    <cellStyle name="Currency 2 6 4 2 3 4" xfId="7142" xr:uid="{00000000-0005-0000-0000-0000EB1B0000}"/>
    <cellStyle name="Currency 2 6 4 2 3 5" xfId="7143" xr:uid="{00000000-0005-0000-0000-0000EC1B0000}"/>
    <cellStyle name="Currency 2 6 4 2 3 6" xfId="7144" xr:uid="{00000000-0005-0000-0000-0000ED1B0000}"/>
    <cellStyle name="Currency 2 6 4 2 4" xfId="7145" xr:uid="{00000000-0005-0000-0000-0000EE1B0000}"/>
    <cellStyle name="Currency 2 6 4 2 4 2" xfId="7146" xr:uid="{00000000-0005-0000-0000-0000EF1B0000}"/>
    <cellStyle name="Currency 2 6 4 2 4 2 2" xfId="7147" xr:uid="{00000000-0005-0000-0000-0000F01B0000}"/>
    <cellStyle name="Currency 2 6 4 2 4 2 3" xfId="7148" xr:uid="{00000000-0005-0000-0000-0000F11B0000}"/>
    <cellStyle name="Currency 2 6 4 2 4 3" xfId="7149" xr:uid="{00000000-0005-0000-0000-0000F21B0000}"/>
    <cellStyle name="Currency 2 6 4 2 4 3 2" xfId="7150" xr:uid="{00000000-0005-0000-0000-0000F31B0000}"/>
    <cellStyle name="Currency 2 6 4 2 4 4" xfId="7151" xr:uid="{00000000-0005-0000-0000-0000F41B0000}"/>
    <cellStyle name="Currency 2 6 4 2 4 5" xfId="7152" xr:uid="{00000000-0005-0000-0000-0000F51B0000}"/>
    <cellStyle name="Currency 2 6 4 2 4 6" xfId="7153" xr:uid="{00000000-0005-0000-0000-0000F61B0000}"/>
    <cellStyle name="Currency 2 6 4 2 5" xfId="7154" xr:uid="{00000000-0005-0000-0000-0000F71B0000}"/>
    <cellStyle name="Currency 2 6 4 2 5 2" xfId="7155" xr:uid="{00000000-0005-0000-0000-0000F81B0000}"/>
    <cellStyle name="Currency 2 6 4 2 5 2 2" xfId="7156" xr:uid="{00000000-0005-0000-0000-0000F91B0000}"/>
    <cellStyle name="Currency 2 6 4 2 5 3" xfId="7157" xr:uid="{00000000-0005-0000-0000-0000FA1B0000}"/>
    <cellStyle name="Currency 2 6 4 2 5 4" xfId="7158" xr:uid="{00000000-0005-0000-0000-0000FB1B0000}"/>
    <cellStyle name="Currency 2 6 4 2 6" xfId="7159" xr:uid="{00000000-0005-0000-0000-0000FC1B0000}"/>
    <cellStyle name="Currency 2 6 4 2 6 2" xfId="7160" xr:uid="{00000000-0005-0000-0000-0000FD1B0000}"/>
    <cellStyle name="Currency 2 6 4 2 6 2 2" xfId="7161" xr:uid="{00000000-0005-0000-0000-0000FE1B0000}"/>
    <cellStyle name="Currency 2 6 4 2 6 3" xfId="7162" xr:uid="{00000000-0005-0000-0000-0000FF1B0000}"/>
    <cellStyle name="Currency 2 6 4 2 6 4" xfId="7163" xr:uid="{00000000-0005-0000-0000-0000001C0000}"/>
    <cellStyle name="Currency 2 6 4 2 7" xfId="7164" xr:uid="{00000000-0005-0000-0000-0000011C0000}"/>
    <cellStyle name="Currency 2 6 4 2 7 2" xfId="7165" xr:uid="{00000000-0005-0000-0000-0000021C0000}"/>
    <cellStyle name="Currency 2 6 4 2 8" xfId="7166" xr:uid="{00000000-0005-0000-0000-0000031C0000}"/>
    <cellStyle name="Currency 2 6 4 2 8 2" xfId="7167" xr:uid="{00000000-0005-0000-0000-0000041C0000}"/>
    <cellStyle name="Currency 2 6 4 2 9" xfId="7168" xr:uid="{00000000-0005-0000-0000-0000051C0000}"/>
    <cellStyle name="Currency 2 6 4 2 9 2" xfId="7169" xr:uid="{00000000-0005-0000-0000-0000061C0000}"/>
    <cellStyle name="Currency 2 6 4 3" xfId="7170" xr:uid="{00000000-0005-0000-0000-0000071C0000}"/>
    <cellStyle name="Currency 2 6 4 3 10" xfId="7171" xr:uid="{00000000-0005-0000-0000-0000081C0000}"/>
    <cellStyle name="Currency 2 6 4 3 11" xfId="7172" xr:uid="{00000000-0005-0000-0000-0000091C0000}"/>
    <cellStyle name="Currency 2 6 4 3 12" xfId="7173" xr:uid="{00000000-0005-0000-0000-00000A1C0000}"/>
    <cellStyle name="Currency 2 6 4 3 13" xfId="7174" xr:uid="{00000000-0005-0000-0000-00000B1C0000}"/>
    <cellStyle name="Currency 2 6 4 3 2" xfId="7175" xr:uid="{00000000-0005-0000-0000-00000C1C0000}"/>
    <cellStyle name="Currency 2 6 4 3 2 2" xfId="7176" xr:uid="{00000000-0005-0000-0000-00000D1C0000}"/>
    <cellStyle name="Currency 2 6 4 3 2 2 2" xfId="7177" xr:uid="{00000000-0005-0000-0000-00000E1C0000}"/>
    <cellStyle name="Currency 2 6 4 3 2 2 3" xfId="7178" xr:uid="{00000000-0005-0000-0000-00000F1C0000}"/>
    <cellStyle name="Currency 2 6 4 3 2 3" xfId="7179" xr:uid="{00000000-0005-0000-0000-0000101C0000}"/>
    <cellStyle name="Currency 2 6 4 3 2 3 2" xfId="7180" xr:uid="{00000000-0005-0000-0000-0000111C0000}"/>
    <cellStyle name="Currency 2 6 4 3 2 4" xfId="7181" xr:uid="{00000000-0005-0000-0000-0000121C0000}"/>
    <cellStyle name="Currency 2 6 4 3 2 5" xfId="7182" xr:uid="{00000000-0005-0000-0000-0000131C0000}"/>
    <cellStyle name="Currency 2 6 4 3 2 6" xfId="7183" xr:uid="{00000000-0005-0000-0000-0000141C0000}"/>
    <cellStyle name="Currency 2 6 4 3 3" xfId="7184" xr:uid="{00000000-0005-0000-0000-0000151C0000}"/>
    <cellStyle name="Currency 2 6 4 3 3 2" xfId="7185" xr:uid="{00000000-0005-0000-0000-0000161C0000}"/>
    <cellStyle name="Currency 2 6 4 3 3 2 2" xfId="7186" xr:uid="{00000000-0005-0000-0000-0000171C0000}"/>
    <cellStyle name="Currency 2 6 4 3 3 2 3" xfId="7187" xr:uid="{00000000-0005-0000-0000-0000181C0000}"/>
    <cellStyle name="Currency 2 6 4 3 3 3" xfId="7188" xr:uid="{00000000-0005-0000-0000-0000191C0000}"/>
    <cellStyle name="Currency 2 6 4 3 3 3 2" xfId="7189" xr:uid="{00000000-0005-0000-0000-00001A1C0000}"/>
    <cellStyle name="Currency 2 6 4 3 3 4" xfId="7190" xr:uid="{00000000-0005-0000-0000-00001B1C0000}"/>
    <cellStyle name="Currency 2 6 4 3 3 5" xfId="7191" xr:uid="{00000000-0005-0000-0000-00001C1C0000}"/>
    <cellStyle name="Currency 2 6 4 3 3 6" xfId="7192" xr:uid="{00000000-0005-0000-0000-00001D1C0000}"/>
    <cellStyle name="Currency 2 6 4 3 4" xfId="7193" xr:uid="{00000000-0005-0000-0000-00001E1C0000}"/>
    <cellStyle name="Currency 2 6 4 3 4 2" xfId="7194" xr:uid="{00000000-0005-0000-0000-00001F1C0000}"/>
    <cellStyle name="Currency 2 6 4 3 4 2 2" xfId="7195" xr:uid="{00000000-0005-0000-0000-0000201C0000}"/>
    <cellStyle name="Currency 2 6 4 3 4 2 3" xfId="7196" xr:uid="{00000000-0005-0000-0000-0000211C0000}"/>
    <cellStyle name="Currency 2 6 4 3 4 3" xfId="7197" xr:uid="{00000000-0005-0000-0000-0000221C0000}"/>
    <cellStyle name="Currency 2 6 4 3 4 3 2" xfId="7198" xr:uid="{00000000-0005-0000-0000-0000231C0000}"/>
    <cellStyle name="Currency 2 6 4 3 4 4" xfId="7199" xr:uid="{00000000-0005-0000-0000-0000241C0000}"/>
    <cellStyle name="Currency 2 6 4 3 4 5" xfId="7200" xr:uid="{00000000-0005-0000-0000-0000251C0000}"/>
    <cellStyle name="Currency 2 6 4 3 4 6" xfId="7201" xr:uid="{00000000-0005-0000-0000-0000261C0000}"/>
    <cellStyle name="Currency 2 6 4 3 5" xfId="7202" xr:uid="{00000000-0005-0000-0000-0000271C0000}"/>
    <cellStyle name="Currency 2 6 4 3 5 2" xfId="7203" xr:uid="{00000000-0005-0000-0000-0000281C0000}"/>
    <cellStyle name="Currency 2 6 4 3 5 2 2" xfId="7204" xr:uid="{00000000-0005-0000-0000-0000291C0000}"/>
    <cellStyle name="Currency 2 6 4 3 5 3" xfId="7205" xr:uid="{00000000-0005-0000-0000-00002A1C0000}"/>
    <cellStyle name="Currency 2 6 4 3 5 4" xfId="7206" xr:uid="{00000000-0005-0000-0000-00002B1C0000}"/>
    <cellStyle name="Currency 2 6 4 3 6" xfId="7207" xr:uid="{00000000-0005-0000-0000-00002C1C0000}"/>
    <cellStyle name="Currency 2 6 4 3 6 2" xfId="7208" xr:uid="{00000000-0005-0000-0000-00002D1C0000}"/>
    <cellStyle name="Currency 2 6 4 3 6 2 2" xfId="7209" xr:uid="{00000000-0005-0000-0000-00002E1C0000}"/>
    <cellStyle name="Currency 2 6 4 3 6 3" xfId="7210" xr:uid="{00000000-0005-0000-0000-00002F1C0000}"/>
    <cellStyle name="Currency 2 6 4 3 6 4" xfId="7211" xr:uid="{00000000-0005-0000-0000-0000301C0000}"/>
    <cellStyle name="Currency 2 6 4 3 7" xfId="7212" xr:uid="{00000000-0005-0000-0000-0000311C0000}"/>
    <cellStyle name="Currency 2 6 4 3 7 2" xfId="7213" xr:uid="{00000000-0005-0000-0000-0000321C0000}"/>
    <cellStyle name="Currency 2 6 4 3 8" xfId="7214" xr:uid="{00000000-0005-0000-0000-0000331C0000}"/>
    <cellStyle name="Currency 2 6 4 3 8 2" xfId="7215" xr:uid="{00000000-0005-0000-0000-0000341C0000}"/>
    <cellStyle name="Currency 2 6 4 3 9" xfId="7216" xr:uid="{00000000-0005-0000-0000-0000351C0000}"/>
    <cellStyle name="Currency 2 6 4 3 9 2" xfId="7217" xr:uid="{00000000-0005-0000-0000-0000361C0000}"/>
    <cellStyle name="Currency 2 6 4 4" xfId="7218" xr:uid="{00000000-0005-0000-0000-0000371C0000}"/>
    <cellStyle name="Currency 2 6 4 4 2" xfId="7219" xr:uid="{00000000-0005-0000-0000-0000381C0000}"/>
    <cellStyle name="Currency 2 6 4 4 2 2" xfId="7220" xr:uid="{00000000-0005-0000-0000-0000391C0000}"/>
    <cellStyle name="Currency 2 6 4 4 2 3" xfId="7221" xr:uid="{00000000-0005-0000-0000-00003A1C0000}"/>
    <cellStyle name="Currency 2 6 4 4 3" xfId="7222" xr:uid="{00000000-0005-0000-0000-00003B1C0000}"/>
    <cellStyle name="Currency 2 6 4 4 3 2" xfId="7223" xr:uid="{00000000-0005-0000-0000-00003C1C0000}"/>
    <cellStyle name="Currency 2 6 4 4 4" xfId="7224" xr:uid="{00000000-0005-0000-0000-00003D1C0000}"/>
    <cellStyle name="Currency 2 6 4 4 5" xfId="7225" xr:uid="{00000000-0005-0000-0000-00003E1C0000}"/>
    <cellStyle name="Currency 2 6 4 4 6" xfId="7226" xr:uid="{00000000-0005-0000-0000-00003F1C0000}"/>
    <cellStyle name="Currency 2 6 4 4 7" xfId="7227" xr:uid="{00000000-0005-0000-0000-0000401C0000}"/>
    <cellStyle name="Currency 2 6 4 5" xfId="7228" xr:uid="{00000000-0005-0000-0000-0000411C0000}"/>
    <cellStyle name="Currency 2 6 4 5 2" xfId="7229" xr:uid="{00000000-0005-0000-0000-0000421C0000}"/>
    <cellStyle name="Currency 2 6 4 5 2 2" xfId="7230" xr:uid="{00000000-0005-0000-0000-0000431C0000}"/>
    <cellStyle name="Currency 2 6 4 5 2 3" xfId="7231" xr:uid="{00000000-0005-0000-0000-0000441C0000}"/>
    <cellStyle name="Currency 2 6 4 5 3" xfId="7232" xr:uid="{00000000-0005-0000-0000-0000451C0000}"/>
    <cellStyle name="Currency 2 6 4 5 3 2" xfId="7233" xr:uid="{00000000-0005-0000-0000-0000461C0000}"/>
    <cellStyle name="Currency 2 6 4 5 4" xfId="7234" xr:uid="{00000000-0005-0000-0000-0000471C0000}"/>
    <cellStyle name="Currency 2 6 4 5 5" xfId="7235" xr:uid="{00000000-0005-0000-0000-0000481C0000}"/>
    <cellStyle name="Currency 2 6 4 5 6" xfId="7236" xr:uid="{00000000-0005-0000-0000-0000491C0000}"/>
    <cellStyle name="Currency 2 6 4 6" xfId="7237" xr:uid="{00000000-0005-0000-0000-00004A1C0000}"/>
    <cellStyle name="Currency 2 6 4 6 2" xfId="7238" xr:uid="{00000000-0005-0000-0000-00004B1C0000}"/>
    <cellStyle name="Currency 2 6 4 6 2 2" xfId="7239" xr:uid="{00000000-0005-0000-0000-00004C1C0000}"/>
    <cellStyle name="Currency 2 6 4 6 2 3" xfId="7240" xr:uid="{00000000-0005-0000-0000-00004D1C0000}"/>
    <cellStyle name="Currency 2 6 4 6 3" xfId="7241" xr:uid="{00000000-0005-0000-0000-00004E1C0000}"/>
    <cellStyle name="Currency 2 6 4 6 3 2" xfId="7242" xr:uid="{00000000-0005-0000-0000-00004F1C0000}"/>
    <cellStyle name="Currency 2 6 4 6 4" xfId="7243" xr:uid="{00000000-0005-0000-0000-0000501C0000}"/>
    <cellStyle name="Currency 2 6 4 6 5" xfId="7244" xr:uid="{00000000-0005-0000-0000-0000511C0000}"/>
    <cellStyle name="Currency 2 6 4 6 6" xfId="7245" xr:uid="{00000000-0005-0000-0000-0000521C0000}"/>
    <cellStyle name="Currency 2 6 4 7" xfId="7246" xr:uid="{00000000-0005-0000-0000-0000531C0000}"/>
    <cellStyle name="Currency 2 6 4 7 2" xfId="7247" xr:uid="{00000000-0005-0000-0000-0000541C0000}"/>
    <cellStyle name="Currency 2 6 4 7 2 2" xfId="7248" xr:uid="{00000000-0005-0000-0000-0000551C0000}"/>
    <cellStyle name="Currency 2 6 4 7 3" xfId="7249" xr:uid="{00000000-0005-0000-0000-0000561C0000}"/>
    <cellStyle name="Currency 2 6 4 7 4" xfId="7250" xr:uid="{00000000-0005-0000-0000-0000571C0000}"/>
    <cellStyle name="Currency 2 6 4 8" xfId="7251" xr:uid="{00000000-0005-0000-0000-0000581C0000}"/>
    <cellStyle name="Currency 2 6 4 8 2" xfId="7252" xr:uid="{00000000-0005-0000-0000-0000591C0000}"/>
    <cellStyle name="Currency 2 6 4 8 2 2" xfId="7253" xr:uid="{00000000-0005-0000-0000-00005A1C0000}"/>
    <cellStyle name="Currency 2 6 4 8 3" xfId="7254" xr:uid="{00000000-0005-0000-0000-00005B1C0000}"/>
    <cellStyle name="Currency 2 6 4 8 4" xfId="7255" xr:uid="{00000000-0005-0000-0000-00005C1C0000}"/>
    <cellStyle name="Currency 2 6 4 9" xfId="7256" xr:uid="{00000000-0005-0000-0000-00005D1C0000}"/>
    <cellStyle name="Currency 2 6 4 9 2" xfId="7257" xr:uid="{00000000-0005-0000-0000-00005E1C0000}"/>
    <cellStyle name="Currency 2 6 5" xfId="7258" xr:uid="{00000000-0005-0000-0000-00005F1C0000}"/>
    <cellStyle name="Currency 2 6 5 10" xfId="7259" xr:uid="{00000000-0005-0000-0000-0000601C0000}"/>
    <cellStyle name="Currency 2 6 5 10 2" xfId="7260" xr:uid="{00000000-0005-0000-0000-0000611C0000}"/>
    <cellStyle name="Currency 2 6 5 11" xfId="7261" xr:uid="{00000000-0005-0000-0000-0000621C0000}"/>
    <cellStyle name="Currency 2 6 5 11 2" xfId="7262" xr:uid="{00000000-0005-0000-0000-0000631C0000}"/>
    <cellStyle name="Currency 2 6 5 12" xfId="7263" xr:uid="{00000000-0005-0000-0000-0000641C0000}"/>
    <cellStyle name="Currency 2 6 5 13" xfId="7264" xr:uid="{00000000-0005-0000-0000-0000651C0000}"/>
    <cellStyle name="Currency 2 6 5 14" xfId="7265" xr:uid="{00000000-0005-0000-0000-0000661C0000}"/>
    <cellStyle name="Currency 2 6 5 15" xfId="7266" xr:uid="{00000000-0005-0000-0000-0000671C0000}"/>
    <cellStyle name="Currency 2 6 5 2" xfId="7267" xr:uid="{00000000-0005-0000-0000-0000681C0000}"/>
    <cellStyle name="Currency 2 6 5 2 10" xfId="7268" xr:uid="{00000000-0005-0000-0000-0000691C0000}"/>
    <cellStyle name="Currency 2 6 5 2 11" xfId="7269" xr:uid="{00000000-0005-0000-0000-00006A1C0000}"/>
    <cellStyle name="Currency 2 6 5 2 12" xfId="7270" xr:uid="{00000000-0005-0000-0000-00006B1C0000}"/>
    <cellStyle name="Currency 2 6 5 2 13" xfId="7271" xr:uid="{00000000-0005-0000-0000-00006C1C0000}"/>
    <cellStyle name="Currency 2 6 5 2 2" xfId="7272" xr:uid="{00000000-0005-0000-0000-00006D1C0000}"/>
    <cellStyle name="Currency 2 6 5 2 2 2" xfId="7273" xr:uid="{00000000-0005-0000-0000-00006E1C0000}"/>
    <cellStyle name="Currency 2 6 5 2 2 2 2" xfId="7274" xr:uid="{00000000-0005-0000-0000-00006F1C0000}"/>
    <cellStyle name="Currency 2 6 5 2 2 2 3" xfId="7275" xr:uid="{00000000-0005-0000-0000-0000701C0000}"/>
    <cellStyle name="Currency 2 6 5 2 2 3" xfId="7276" xr:uid="{00000000-0005-0000-0000-0000711C0000}"/>
    <cellStyle name="Currency 2 6 5 2 2 3 2" xfId="7277" xr:uid="{00000000-0005-0000-0000-0000721C0000}"/>
    <cellStyle name="Currency 2 6 5 2 2 4" xfId="7278" xr:uid="{00000000-0005-0000-0000-0000731C0000}"/>
    <cellStyle name="Currency 2 6 5 2 2 5" xfId="7279" xr:uid="{00000000-0005-0000-0000-0000741C0000}"/>
    <cellStyle name="Currency 2 6 5 2 2 6" xfId="7280" xr:uid="{00000000-0005-0000-0000-0000751C0000}"/>
    <cellStyle name="Currency 2 6 5 2 3" xfId="7281" xr:uid="{00000000-0005-0000-0000-0000761C0000}"/>
    <cellStyle name="Currency 2 6 5 2 3 2" xfId="7282" xr:uid="{00000000-0005-0000-0000-0000771C0000}"/>
    <cellStyle name="Currency 2 6 5 2 3 2 2" xfId="7283" xr:uid="{00000000-0005-0000-0000-0000781C0000}"/>
    <cellStyle name="Currency 2 6 5 2 3 2 3" xfId="7284" xr:uid="{00000000-0005-0000-0000-0000791C0000}"/>
    <cellStyle name="Currency 2 6 5 2 3 3" xfId="7285" xr:uid="{00000000-0005-0000-0000-00007A1C0000}"/>
    <cellStyle name="Currency 2 6 5 2 3 3 2" xfId="7286" xr:uid="{00000000-0005-0000-0000-00007B1C0000}"/>
    <cellStyle name="Currency 2 6 5 2 3 4" xfId="7287" xr:uid="{00000000-0005-0000-0000-00007C1C0000}"/>
    <cellStyle name="Currency 2 6 5 2 3 5" xfId="7288" xr:uid="{00000000-0005-0000-0000-00007D1C0000}"/>
    <cellStyle name="Currency 2 6 5 2 3 6" xfId="7289" xr:uid="{00000000-0005-0000-0000-00007E1C0000}"/>
    <cellStyle name="Currency 2 6 5 2 4" xfId="7290" xr:uid="{00000000-0005-0000-0000-00007F1C0000}"/>
    <cellStyle name="Currency 2 6 5 2 4 2" xfId="7291" xr:uid="{00000000-0005-0000-0000-0000801C0000}"/>
    <cellStyle name="Currency 2 6 5 2 4 2 2" xfId="7292" xr:uid="{00000000-0005-0000-0000-0000811C0000}"/>
    <cellStyle name="Currency 2 6 5 2 4 2 3" xfId="7293" xr:uid="{00000000-0005-0000-0000-0000821C0000}"/>
    <cellStyle name="Currency 2 6 5 2 4 3" xfId="7294" xr:uid="{00000000-0005-0000-0000-0000831C0000}"/>
    <cellStyle name="Currency 2 6 5 2 4 3 2" xfId="7295" xr:uid="{00000000-0005-0000-0000-0000841C0000}"/>
    <cellStyle name="Currency 2 6 5 2 4 4" xfId="7296" xr:uid="{00000000-0005-0000-0000-0000851C0000}"/>
    <cellStyle name="Currency 2 6 5 2 4 5" xfId="7297" xr:uid="{00000000-0005-0000-0000-0000861C0000}"/>
    <cellStyle name="Currency 2 6 5 2 4 6" xfId="7298" xr:uid="{00000000-0005-0000-0000-0000871C0000}"/>
    <cellStyle name="Currency 2 6 5 2 5" xfId="7299" xr:uid="{00000000-0005-0000-0000-0000881C0000}"/>
    <cellStyle name="Currency 2 6 5 2 5 2" xfId="7300" xr:uid="{00000000-0005-0000-0000-0000891C0000}"/>
    <cellStyle name="Currency 2 6 5 2 5 2 2" xfId="7301" xr:uid="{00000000-0005-0000-0000-00008A1C0000}"/>
    <cellStyle name="Currency 2 6 5 2 5 3" xfId="7302" xr:uid="{00000000-0005-0000-0000-00008B1C0000}"/>
    <cellStyle name="Currency 2 6 5 2 5 4" xfId="7303" xr:uid="{00000000-0005-0000-0000-00008C1C0000}"/>
    <cellStyle name="Currency 2 6 5 2 6" xfId="7304" xr:uid="{00000000-0005-0000-0000-00008D1C0000}"/>
    <cellStyle name="Currency 2 6 5 2 6 2" xfId="7305" xr:uid="{00000000-0005-0000-0000-00008E1C0000}"/>
    <cellStyle name="Currency 2 6 5 2 6 2 2" xfId="7306" xr:uid="{00000000-0005-0000-0000-00008F1C0000}"/>
    <cellStyle name="Currency 2 6 5 2 6 3" xfId="7307" xr:uid="{00000000-0005-0000-0000-0000901C0000}"/>
    <cellStyle name="Currency 2 6 5 2 6 4" xfId="7308" xr:uid="{00000000-0005-0000-0000-0000911C0000}"/>
    <cellStyle name="Currency 2 6 5 2 7" xfId="7309" xr:uid="{00000000-0005-0000-0000-0000921C0000}"/>
    <cellStyle name="Currency 2 6 5 2 7 2" xfId="7310" xr:uid="{00000000-0005-0000-0000-0000931C0000}"/>
    <cellStyle name="Currency 2 6 5 2 8" xfId="7311" xr:uid="{00000000-0005-0000-0000-0000941C0000}"/>
    <cellStyle name="Currency 2 6 5 2 8 2" xfId="7312" xr:uid="{00000000-0005-0000-0000-0000951C0000}"/>
    <cellStyle name="Currency 2 6 5 2 9" xfId="7313" xr:uid="{00000000-0005-0000-0000-0000961C0000}"/>
    <cellStyle name="Currency 2 6 5 2 9 2" xfId="7314" xr:uid="{00000000-0005-0000-0000-0000971C0000}"/>
    <cellStyle name="Currency 2 6 5 3" xfId="7315" xr:uid="{00000000-0005-0000-0000-0000981C0000}"/>
    <cellStyle name="Currency 2 6 5 3 10" xfId="7316" xr:uid="{00000000-0005-0000-0000-0000991C0000}"/>
    <cellStyle name="Currency 2 6 5 3 11" xfId="7317" xr:uid="{00000000-0005-0000-0000-00009A1C0000}"/>
    <cellStyle name="Currency 2 6 5 3 12" xfId="7318" xr:uid="{00000000-0005-0000-0000-00009B1C0000}"/>
    <cellStyle name="Currency 2 6 5 3 13" xfId="7319" xr:uid="{00000000-0005-0000-0000-00009C1C0000}"/>
    <cellStyle name="Currency 2 6 5 3 2" xfId="7320" xr:uid="{00000000-0005-0000-0000-00009D1C0000}"/>
    <cellStyle name="Currency 2 6 5 3 2 2" xfId="7321" xr:uid="{00000000-0005-0000-0000-00009E1C0000}"/>
    <cellStyle name="Currency 2 6 5 3 2 2 2" xfId="7322" xr:uid="{00000000-0005-0000-0000-00009F1C0000}"/>
    <cellStyle name="Currency 2 6 5 3 2 2 3" xfId="7323" xr:uid="{00000000-0005-0000-0000-0000A01C0000}"/>
    <cellStyle name="Currency 2 6 5 3 2 3" xfId="7324" xr:uid="{00000000-0005-0000-0000-0000A11C0000}"/>
    <cellStyle name="Currency 2 6 5 3 2 3 2" xfId="7325" xr:uid="{00000000-0005-0000-0000-0000A21C0000}"/>
    <cellStyle name="Currency 2 6 5 3 2 4" xfId="7326" xr:uid="{00000000-0005-0000-0000-0000A31C0000}"/>
    <cellStyle name="Currency 2 6 5 3 2 5" xfId="7327" xr:uid="{00000000-0005-0000-0000-0000A41C0000}"/>
    <cellStyle name="Currency 2 6 5 3 2 6" xfId="7328" xr:uid="{00000000-0005-0000-0000-0000A51C0000}"/>
    <cellStyle name="Currency 2 6 5 3 3" xfId="7329" xr:uid="{00000000-0005-0000-0000-0000A61C0000}"/>
    <cellStyle name="Currency 2 6 5 3 3 2" xfId="7330" xr:uid="{00000000-0005-0000-0000-0000A71C0000}"/>
    <cellStyle name="Currency 2 6 5 3 3 2 2" xfId="7331" xr:uid="{00000000-0005-0000-0000-0000A81C0000}"/>
    <cellStyle name="Currency 2 6 5 3 3 2 3" xfId="7332" xr:uid="{00000000-0005-0000-0000-0000A91C0000}"/>
    <cellStyle name="Currency 2 6 5 3 3 3" xfId="7333" xr:uid="{00000000-0005-0000-0000-0000AA1C0000}"/>
    <cellStyle name="Currency 2 6 5 3 3 3 2" xfId="7334" xr:uid="{00000000-0005-0000-0000-0000AB1C0000}"/>
    <cellStyle name="Currency 2 6 5 3 3 4" xfId="7335" xr:uid="{00000000-0005-0000-0000-0000AC1C0000}"/>
    <cellStyle name="Currency 2 6 5 3 3 5" xfId="7336" xr:uid="{00000000-0005-0000-0000-0000AD1C0000}"/>
    <cellStyle name="Currency 2 6 5 3 3 6" xfId="7337" xr:uid="{00000000-0005-0000-0000-0000AE1C0000}"/>
    <cellStyle name="Currency 2 6 5 3 4" xfId="7338" xr:uid="{00000000-0005-0000-0000-0000AF1C0000}"/>
    <cellStyle name="Currency 2 6 5 3 4 2" xfId="7339" xr:uid="{00000000-0005-0000-0000-0000B01C0000}"/>
    <cellStyle name="Currency 2 6 5 3 4 2 2" xfId="7340" xr:uid="{00000000-0005-0000-0000-0000B11C0000}"/>
    <cellStyle name="Currency 2 6 5 3 4 2 3" xfId="7341" xr:uid="{00000000-0005-0000-0000-0000B21C0000}"/>
    <cellStyle name="Currency 2 6 5 3 4 3" xfId="7342" xr:uid="{00000000-0005-0000-0000-0000B31C0000}"/>
    <cellStyle name="Currency 2 6 5 3 4 3 2" xfId="7343" xr:uid="{00000000-0005-0000-0000-0000B41C0000}"/>
    <cellStyle name="Currency 2 6 5 3 4 4" xfId="7344" xr:uid="{00000000-0005-0000-0000-0000B51C0000}"/>
    <cellStyle name="Currency 2 6 5 3 4 5" xfId="7345" xr:uid="{00000000-0005-0000-0000-0000B61C0000}"/>
    <cellStyle name="Currency 2 6 5 3 4 6" xfId="7346" xr:uid="{00000000-0005-0000-0000-0000B71C0000}"/>
    <cellStyle name="Currency 2 6 5 3 5" xfId="7347" xr:uid="{00000000-0005-0000-0000-0000B81C0000}"/>
    <cellStyle name="Currency 2 6 5 3 5 2" xfId="7348" xr:uid="{00000000-0005-0000-0000-0000B91C0000}"/>
    <cellStyle name="Currency 2 6 5 3 5 2 2" xfId="7349" xr:uid="{00000000-0005-0000-0000-0000BA1C0000}"/>
    <cellStyle name="Currency 2 6 5 3 5 3" xfId="7350" xr:uid="{00000000-0005-0000-0000-0000BB1C0000}"/>
    <cellStyle name="Currency 2 6 5 3 5 4" xfId="7351" xr:uid="{00000000-0005-0000-0000-0000BC1C0000}"/>
    <cellStyle name="Currency 2 6 5 3 6" xfId="7352" xr:uid="{00000000-0005-0000-0000-0000BD1C0000}"/>
    <cellStyle name="Currency 2 6 5 3 6 2" xfId="7353" xr:uid="{00000000-0005-0000-0000-0000BE1C0000}"/>
    <cellStyle name="Currency 2 6 5 3 6 2 2" xfId="7354" xr:uid="{00000000-0005-0000-0000-0000BF1C0000}"/>
    <cellStyle name="Currency 2 6 5 3 6 3" xfId="7355" xr:uid="{00000000-0005-0000-0000-0000C01C0000}"/>
    <cellStyle name="Currency 2 6 5 3 6 4" xfId="7356" xr:uid="{00000000-0005-0000-0000-0000C11C0000}"/>
    <cellStyle name="Currency 2 6 5 3 7" xfId="7357" xr:uid="{00000000-0005-0000-0000-0000C21C0000}"/>
    <cellStyle name="Currency 2 6 5 3 7 2" xfId="7358" xr:uid="{00000000-0005-0000-0000-0000C31C0000}"/>
    <cellStyle name="Currency 2 6 5 3 8" xfId="7359" xr:uid="{00000000-0005-0000-0000-0000C41C0000}"/>
    <cellStyle name="Currency 2 6 5 3 8 2" xfId="7360" xr:uid="{00000000-0005-0000-0000-0000C51C0000}"/>
    <cellStyle name="Currency 2 6 5 3 9" xfId="7361" xr:uid="{00000000-0005-0000-0000-0000C61C0000}"/>
    <cellStyle name="Currency 2 6 5 3 9 2" xfId="7362" xr:uid="{00000000-0005-0000-0000-0000C71C0000}"/>
    <cellStyle name="Currency 2 6 5 4" xfId="7363" xr:uid="{00000000-0005-0000-0000-0000C81C0000}"/>
    <cellStyle name="Currency 2 6 5 4 2" xfId="7364" xr:uid="{00000000-0005-0000-0000-0000C91C0000}"/>
    <cellStyle name="Currency 2 6 5 4 2 2" xfId="7365" xr:uid="{00000000-0005-0000-0000-0000CA1C0000}"/>
    <cellStyle name="Currency 2 6 5 4 2 3" xfId="7366" xr:uid="{00000000-0005-0000-0000-0000CB1C0000}"/>
    <cellStyle name="Currency 2 6 5 4 3" xfId="7367" xr:uid="{00000000-0005-0000-0000-0000CC1C0000}"/>
    <cellStyle name="Currency 2 6 5 4 3 2" xfId="7368" xr:uid="{00000000-0005-0000-0000-0000CD1C0000}"/>
    <cellStyle name="Currency 2 6 5 4 4" xfId="7369" xr:uid="{00000000-0005-0000-0000-0000CE1C0000}"/>
    <cellStyle name="Currency 2 6 5 4 5" xfId="7370" xr:uid="{00000000-0005-0000-0000-0000CF1C0000}"/>
    <cellStyle name="Currency 2 6 5 4 6" xfId="7371" xr:uid="{00000000-0005-0000-0000-0000D01C0000}"/>
    <cellStyle name="Currency 2 6 5 4 7" xfId="7372" xr:uid="{00000000-0005-0000-0000-0000D11C0000}"/>
    <cellStyle name="Currency 2 6 5 5" xfId="7373" xr:uid="{00000000-0005-0000-0000-0000D21C0000}"/>
    <cellStyle name="Currency 2 6 5 5 2" xfId="7374" xr:uid="{00000000-0005-0000-0000-0000D31C0000}"/>
    <cellStyle name="Currency 2 6 5 5 2 2" xfId="7375" xr:uid="{00000000-0005-0000-0000-0000D41C0000}"/>
    <cellStyle name="Currency 2 6 5 5 2 3" xfId="7376" xr:uid="{00000000-0005-0000-0000-0000D51C0000}"/>
    <cellStyle name="Currency 2 6 5 5 3" xfId="7377" xr:uid="{00000000-0005-0000-0000-0000D61C0000}"/>
    <cellStyle name="Currency 2 6 5 5 3 2" xfId="7378" xr:uid="{00000000-0005-0000-0000-0000D71C0000}"/>
    <cellStyle name="Currency 2 6 5 5 4" xfId="7379" xr:uid="{00000000-0005-0000-0000-0000D81C0000}"/>
    <cellStyle name="Currency 2 6 5 5 5" xfId="7380" xr:uid="{00000000-0005-0000-0000-0000D91C0000}"/>
    <cellStyle name="Currency 2 6 5 5 6" xfId="7381" xr:uid="{00000000-0005-0000-0000-0000DA1C0000}"/>
    <cellStyle name="Currency 2 6 5 6" xfId="7382" xr:uid="{00000000-0005-0000-0000-0000DB1C0000}"/>
    <cellStyle name="Currency 2 6 5 6 2" xfId="7383" xr:uid="{00000000-0005-0000-0000-0000DC1C0000}"/>
    <cellStyle name="Currency 2 6 5 6 2 2" xfId="7384" xr:uid="{00000000-0005-0000-0000-0000DD1C0000}"/>
    <cellStyle name="Currency 2 6 5 6 2 3" xfId="7385" xr:uid="{00000000-0005-0000-0000-0000DE1C0000}"/>
    <cellStyle name="Currency 2 6 5 6 3" xfId="7386" xr:uid="{00000000-0005-0000-0000-0000DF1C0000}"/>
    <cellStyle name="Currency 2 6 5 6 3 2" xfId="7387" xr:uid="{00000000-0005-0000-0000-0000E01C0000}"/>
    <cellStyle name="Currency 2 6 5 6 4" xfId="7388" xr:uid="{00000000-0005-0000-0000-0000E11C0000}"/>
    <cellStyle name="Currency 2 6 5 6 5" xfId="7389" xr:uid="{00000000-0005-0000-0000-0000E21C0000}"/>
    <cellStyle name="Currency 2 6 5 6 6" xfId="7390" xr:uid="{00000000-0005-0000-0000-0000E31C0000}"/>
    <cellStyle name="Currency 2 6 5 7" xfId="7391" xr:uid="{00000000-0005-0000-0000-0000E41C0000}"/>
    <cellStyle name="Currency 2 6 5 7 2" xfId="7392" xr:uid="{00000000-0005-0000-0000-0000E51C0000}"/>
    <cellStyle name="Currency 2 6 5 7 2 2" xfId="7393" xr:uid="{00000000-0005-0000-0000-0000E61C0000}"/>
    <cellStyle name="Currency 2 6 5 7 3" xfId="7394" xr:uid="{00000000-0005-0000-0000-0000E71C0000}"/>
    <cellStyle name="Currency 2 6 5 7 4" xfId="7395" xr:uid="{00000000-0005-0000-0000-0000E81C0000}"/>
    <cellStyle name="Currency 2 6 5 8" xfId="7396" xr:uid="{00000000-0005-0000-0000-0000E91C0000}"/>
    <cellStyle name="Currency 2 6 5 8 2" xfId="7397" xr:uid="{00000000-0005-0000-0000-0000EA1C0000}"/>
    <cellStyle name="Currency 2 6 5 8 2 2" xfId="7398" xr:uid="{00000000-0005-0000-0000-0000EB1C0000}"/>
    <cellStyle name="Currency 2 6 5 8 3" xfId="7399" xr:uid="{00000000-0005-0000-0000-0000EC1C0000}"/>
    <cellStyle name="Currency 2 6 5 8 4" xfId="7400" xr:uid="{00000000-0005-0000-0000-0000ED1C0000}"/>
    <cellStyle name="Currency 2 6 5 9" xfId="7401" xr:uid="{00000000-0005-0000-0000-0000EE1C0000}"/>
    <cellStyle name="Currency 2 6 5 9 2" xfId="7402" xr:uid="{00000000-0005-0000-0000-0000EF1C0000}"/>
    <cellStyle name="Currency 2 6 6" xfId="7403" xr:uid="{00000000-0005-0000-0000-0000F01C0000}"/>
    <cellStyle name="Currency 2 6 6 10" xfId="7404" xr:uid="{00000000-0005-0000-0000-0000F11C0000}"/>
    <cellStyle name="Currency 2 6 6 11" xfId="7405" xr:uid="{00000000-0005-0000-0000-0000F21C0000}"/>
    <cellStyle name="Currency 2 6 6 12" xfId="7406" xr:uid="{00000000-0005-0000-0000-0000F31C0000}"/>
    <cellStyle name="Currency 2 6 6 13" xfId="7407" xr:uid="{00000000-0005-0000-0000-0000F41C0000}"/>
    <cellStyle name="Currency 2 6 6 2" xfId="7408" xr:uid="{00000000-0005-0000-0000-0000F51C0000}"/>
    <cellStyle name="Currency 2 6 6 2 2" xfId="7409" xr:uid="{00000000-0005-0000-0000-0000F61C0000}"/>
    <cellStyle name="Currency 2 6 6 2 2 2" xfId="7410" xr:uid="{00000000-0005-0000-0000-0000F71C0000}"/>
    <cellStyle name="Currency 2 6 6 2 2 3" xfId="7411" xr:uid="{00000000-0005-0000-0000-0000F81C0000}"/>
    <cellStyle name="Currency 2 6 6 2 3" xfId="7412" xr:uid="{00000000-0005-0000-0000-0000F91C0000}"/>
    <cellStyle name="Currency 2 6 6 2 3 2" xfId="7413" xr:uid="{00000000-0005-0000-0000-0000FA1C0000}"/>
    <cellStyle name="Currency 2 6 6 2 4" xfId="7414" xr:uid="{00000000-0005-0000-0000-0000FB1C0000}"/>
    <cellStyle name="Currency 2 6 6 2 5" xfId="7415" xr:uid="{00000000-0005-0000-0000-0000FC1C0000}"/>
    <cellStyle name="Currency 2 6 6 2 6" xfId="7416" xr:uid="{00000000-0005-0000-0000-0000FD1C0000}"/>
    <cellStyle name="Currency 2 6 6 3" xfId="7417" xr:uid="{00000000-0005-0000-0000-0000FE1C0000}"/>
    <cellStyle name="Currency 2 6 6 3 2" xfId="7418" xr:uid="{00000000-0005-0000-0000-0000FF1C0000}"/>
    <cellStyle name="Currency 2 6 6 3 2 2" xfId="7419" xr:uid="{00000000-0005-0000-0000-0000001D0000}"/>
    <cellStyle name="Currency 2 6 6 3 2 3" xfId="7420" xr:uid="{00000000-0005-0000-0000-0000011D0000}"/>
    <cellStyle name="Currency 2 6 6 3 3" xfId="7421" xr:uid="{00000000-0005-0000-0000-0000021D0000}"/>
    <cellStyle name="Currency 2 6 6 3 3 2" xfId="7422" xr:uid="{00000000-0005-0000-0000-0000031D0000}"/>
    <cellStyle name="Currency 2 6 6 3 4" xfId="7423" xr:uid="{00000000-0005-0000-0000-0000041D0000}"/>
    <cellStyle name="Currency 2 6 6 3 5" xfId="7424" xr:uid="{00000000-0005-0000-0000-0000051D0000}"/>
    <cellStyle name="Currency 2 6 6 3 6" xfId="7425" xr:uid="{00000000-0005-0000-0000-0000061D0000}"/>
    <cellStyle name="Currency 2 6 6 4" xfId="7426" xr:uid="{00000000-0005-0000-0000-0000071D0000}"/>
    <cellStyle name="Currency 2 6 6 4 2" xfId="7427" xr:uid="{00000000-0005-0000-0000-0000081D0000}"/>
    <cellStyle name="Currency 2 6 6 4 2 2" xfId="7428" xr:uid="{00000000-0005-0000-0000-0000091D0000}"/>
    <cellStyle name="Currency 2 6 6 4 2 3" xfId="7429" xr:uid="{00000000-0005-0000-0000-00000A1D0000}"/>
    <cellStyle name="Currency 2 6 6 4 3" xfId="7430" xr:uid="{00000000-0005-0000-0000-00000B1D0000}"/>
    <cellStyle name="Currency 2 6 6 4 3 2" xfId="7431" xr:uid="{00000000-0005-0000-0000-00000C1D0000}"/>
    <cellStyle name="Currency 2 6 6 4 4" xfId="7432" xr:uid="{00000000-0005-0000-0000-00000D1D0000}"/>
    <cellStyle name="Currency 2 6 6 4 5" xfId="7433" xr:uid="{00000000-0005-0000-0000-00000E1D0000}"/>
    <cellStyle name="Currency 2 6 6 4 6" xfId="7434" xr:uid="{00000000-0005-0000-0000-00000F1D0000}"/>
    <cellStyle name="Currency 2 6 6 5" xfId="7435" xr:uid="{00000000-0005-0000-0000-0000101D0000}"/>
    <cellStyle name="Currency 2 6 6 5 2" xfId="7436" xr:uid="{00000000-0005-0000-0000-0000111D0000}"/>
    <cellStyle name="Currency 2 6 6 5 2 2" xfId="7437" xr:uid="{00000000-0005-0000-0000-0000121D0000}"/>
    <cellStyle name="Currency 2 6 6 5 3" xfId="7438" xr:uid="{00000000-0005-0000-0000-0000131D0000}"/>
    <cellStyle name="Currency 2 6 6 5 4" xfId="7439" xr:uid="{00000000-0005-0000-0000-0000141D0000}"/>
    <cellStyle name="Currency 2 6 6 6" xfId="7440" xr:uid="{00000000-0005-0000-0000-0000151D0000}"/>
    <cellStyle name="Currency 2 6 6 6 2" xfId="7441" xr:uid="{00000000-0005-0000-0000-0000161D0000}"/>
    <cellStyle name="Currency 2 6 6 6 2 2" xfId="7442" xr:uid="{00000000-0005-0000-0000-0000171D0000}"/>
    <cellStyle name="Currency 2 6 6 6 3" xfId="7443" xr:uid="{00000000-0005-0000-0000-0000181D0000}"/>
    <cellStyle name="Currency 2 6 6 6 4" xfId="7444" xr:uid="{00000000-0005-0000-0000-0000191D0000}"/>
    <cellStyle name="Currency 2 6 6 7" xfId="7445" xr:uid="{00000000-0005-0000-0000-00001A1D0000}"/>
    <cellStyle name="Currency 2 6 6 7 2" xfId="7446" xr:uid="{00000000-0005-0000-0000-00001B1D0000}"/>
    <cellStyle name="Currency 2 6 6 8" xfId="7447" xr:uid="{00000000-0005-0000-0000-00001C1D0000}"/>
    <cellStyle name="Currency 2 6 6 8 2" xfId="7448" xr:uid="{00000000-0005-0000-0000-00001D1D0000}"/>
    <cellStyle name="Currency 2 6 6 9" xfId="7449" xr:uid="{00000000-0005-0000-0000-00001E1D0000}"/>
    <cellStyle name="Currency 2 6 6 9 2" xfId="7450" xr:uid="{00000000-0005-0000-0000-00001F1D0000}"/>
    <cellStyle name="Currency 2 6 7" xfId="7451" xr:uid="{00000000-0005-0000-0000-0000201D0000}"/>
    <cellStyle name="Currency 2 6 7 10" xfId="7452" xr:uid="{00000000-0005-0000-0000-0000211D0000}"/>
    <cellStyle name="Currency 2 6 7 11" xfId="7453" xr:uid="{00000000-0005-0000-0000-0000221D0000}"/>
    <cellStyle name="Currency 2 6 7 12" xfId="7454" xr:uid="{00000000-0005-0000-0000-0000231D0000}"/>
    <cellStyle name="Currency 2 6 7 13" xfId="7455" xr:uid="{00000000-0005-0000-0000-0000241D0000}"/>
    <cellStyle name="Currency 2 6 7 2" xfId="7456" xr:uid="{00000000-0005-0000-0000-0000251D0000}"/>
    <cellStyle name="Currency 2 6 7 2 2" xfId="7457" xr:uid="{00000000-0005-0000-0000-0000261D0000}"/>
    <cellStyle name="Currency 2 6 7 2 2 2" xfId="7458" xr:uid="{00000000-0005-0000-0000-0000271D0000}"/>
    <cellStyle name="Currency 2 6 7 2 2 3" xfId="7459" xr:uid="{00000000-0005-0000-0000-0000281D0000}"/>
    <cellStyle name="Currency 2 6 7 2 3" xfId="7460" xr:uid="{00000000-0005-0000-0000-0000291D0000}"/>
    <cellStyle name="Currency 2 6 7 2 3 2" xfId="7461" xr:uid="{00000000-0005-0000-0000-00002A1D0000}"/>
    <cellStyle name="Currency 2 6 7 2 4" xfId="7462" xr:uid="{00000000-0005-0000-0000-00002B1D0000}"/>
    <cellStyle name="Currency 2 6 7 2 5" xfId="7463" xr:uid="{00000000-0005-0000-0000-00002C1D0000}"/>
    <cellStyle name="Currency 2 6 7 2 6" xfId="7464" xr:uid="{00000000-0005-0000-0000-00002D1D0000}"/>
    <cellStyle name="Currency 2 6 7 3" xfId="7465" xr:uid="{00000000-0005-0000-0000-00002E1D0000}"/>
    <cellStyle name="Currency 2 6 7 3 2" xfId="7466" xr:uid="{00000000-0005-0000-0000-00002F1D0000}"/>
    <cellStyle name="Currency 2 6 7 3 2 2" xfId="7467" xr:uid="{00000000-0005-0000-0000-0000301D0000}"/>
    <cellStyle name="Currency 2 6 7 3 2 3" xfId="7468" xr:uid="{00000000-0005-0000-0000-0000311D0000}"/>
    <cellStyle name="Currency 2 6 7 3 3" xfId="7469" xr:uid="{00000000-0005-0000-0000-0000321D0000}"/>
    <cellStyle name="Currency 2 6 7 3 3 2" xfId="7470" xr:uid="{00000000-0005-0000-0000-0000331D0000}"/>
    <cellStyle name="Currency 2 6 7 3 4" xfId="7471" xr:uid="{00000000-0005-0000-0000-0000341D0000}"/>
    <cellStyle name="Currency 2 6 7 3 5" xfId="7472" xr:uid="{00000000-0005-0000-0000-0000351D0000}"/>
    <cellStyle name="Currency 2 6 7 3 6" xfId="7473" xr:uid="{00000000-0005-0000-0000-0000361D0000}"/>
    <cellStyle name="Currency 2 6 7 4" xfId="7474" xr:uid="{00000000-0005-0000-0000-0000371D0000}"/>
    <cellStyle name="Currency 2 6 7 4 2" xfId="7475" xr:uid="{00000000-0005-0000-0000-0000381D0000}"/>
    <cellStyle name="Currency 2 6 7 4 2 2" xfId="7476" xr:uid="{00000000-0005-0000-0000-0000391D0000}"/>
    <cellStyle name="Currency 2 6 7 4 2 3" xfId="7477" xr:uid="{00000000-0005-0000-0000-00003A1D0000}"/>
    <cellStyle name="Currency 2 6 7 4 3" xfId="7478" xr:uid="{00000000-0005-0000-0000-00003B1D0000}"/>
    <cellStyle name="Currency 2 6 7 4 3 2" xfId="7479" xr:uid="{00000000-0005-0000-0000-00003C1D0000}"/>
    <cellStyle name="Currency 2 6 7 4 4" xfId="7480" xr:uid="{00000000-0005-0000-0000-00003D1D0000}"/>
    <cellStyle name="Currency 2 6 7 4 5" xfId="7481" xr:uid="{00000000-0005-0000-0000-00003E1D0000}"/>
    <cellStyle name="Currency 2 6 7 4 6" xfId="7482" xr:uid="{00000000-0005-0000-0000-00003F1D0000}"/>
    <cellStyle name="Currency 2 6 7 5" xfId="7483" xr:uid="{00000000-0005-0000-0000-0000401D0000}"/>
    <cellStyle name="Currency 2 6 7 5 2" xfId="7484" xr:uid="{00000000-0005-0000-0000-0000411D0000}"/>
    <cellStyle name="Currency 2 6 7 5 2 2" xfId="7485" xr:uid="{00000000-0005-0000-0000-0000421D0000}"/>
    <cellStyle name="Currency 2 6 7 5 3" xfId="7486" xr:uid="{00000000-0005-0000-0000-0000431D0000}"/>
    <cellStyle name="Currency 2 6 7 5 4" xfId="7487" xr:uid="{00000000-0005-0000-0000-0000441D0000}"/>
    <cellStyle name="Currency 2 6 7 6" xfId="7488" xr:uid="{00000000-0005-0000-0000-0000451D0000}"/>
    <cellStyle name="Currency 2 6 7 6 2" xfId="7489" xr:uid="{00000000-0005-0000-0000-0000461D0000}"/>
    <cellStyle name="Currency 2 6 7 6 2 2" xfId="7490" xr:uid="{00000000-0005-0000-0000-0000471D0000}"/>
    <cellStyle name="Currency 2 6 7 6 3" xfId="7491" xr:uid="{00000000-0005-0000-0000-0000481D0000}"/>
    <cellStyle name="Currency 2 6 7 6 4" xfId="7492" xr:uid="{00000000-0005-0000-0000-0000491D0000}"/>
    <cellStyle name="Currency 2 6 7 7" xfId="7493" xr:uid="{00000000-0005-0000-0000-00004A1D0000}"/>
    <cellStyle name="Currency 2 6 7 7 2" xfId="7494" xr:uid="{00000000-0005-0000-0000-00004B1D0000}"/>
    <cellStyle name="Currency 2 6 7 8" xfId="7495" xr:uid="{00000000-0005-0000-0000-00004C1D0000}"/>
    <cellStyle name="Currency 2 6 7 8 2" xfId="7496" xr:uid="{00000000-0005-0000-0000-00004D1D0000}"/>
    <cellStyle name="Currency 2 6 7 9" xfId="7497" xr:uid="{00000000-0005-0000-0000-00004E1D0000}"/>
    <cellStyle name="Currency 2 6 7 9 2" xfId="7498" xr:uid="{00000000-0005-0000-0000-00004F1D0000}"/>
    <cellStyle name="Currency 2 6 8" xfId="7499" xr:uid="{00000000-0005-0000-0000-0000501D0000}"/>
    <cellStyle name="Currency 2 6 8 2" xfId="7500" xr:uid="{00000000-0005-0000-0000-0000511D0000}"/>
    <cellStyle name="Currency 2 6 8 2 2" xfId="7501" xr:uid="{00000000-0005-0000-0000-0000521D0000}"/>
    <cellStyle name="Currency 2 6 8 2 3" xfId="7502" xr:uid="{00000000-0005-0000-0000-0000531D0000}"/>
    <cellStyle name="Currency 2 6 8 3" xfId="7503" xr:uid="{00000000-0005-0000-0000-0000541D0000}"/>
    <cellStyle name="Currency 2 6 8 3 2" xfId="7504" xr:uid="{00000000-0005-0000-0000-0000551D0000}"/>
    <cellStyle name="Currency 2 6 8 4" xfId="7505" xr:uid="{00000000-0005-0000-0000-0000561D0000}"/>
    <cellStyle name="Currency 2 6 8 5" xfId="7506" xr:uid="{00000000-0005-0000-0000-0000571D0000}"/>
    <cellStyle name="Currency 2 6 8 6" xfId="7507" xr:uid="{00000000-0005-0000-0000-0000581D0000}"/>
    <cellStyle name="Currency 2 6 8 7" xfId="7508" xr:uid="{00000000-0005-0000-0000-0000591D0000}"/>
    <cellStyle name="Currency 2 6 9" xfId="7509" xr:uid="{00000000-0005-0000-0000-00005A1D0000}"/>
    <cellStyle name="Currency 2 6 9 2" xfId="7510" xr:uid="{00000000-0005-0000-0000-00005B1D0000}"/>
    <cellStyle name="Currency 2 6 9 2 2" xfId="7511" xr:uid="{00000000-0005-0000-0000-00005C1D0000}"/>
    <cellStyle name="Currency 2 6 9 2 3" xfId="7512" xr:uid="{00000000-0005-0000-0000-00005D1D0000}"/>
    <cellStyle name="Currency 2 6 9 3" xfId="7513" xr:uid="{00000000-0005-0000-0000-00005E1D0000}"/>
    <cellStyle name="Currency 2 6 9 3 2" xfId="7514" xr:uid="{00000000-0005-0000-0000-00005F1D0000}"/>
    <cellStyle name="Currency 2 6 9 4" xfId="7515" xr:uid="{00000000-0005-0000-0000-0000601D0000}"/>
    <cellStyle name="Currency 2 6 9 5" xfId="7516" xr:uid="{00000000-0005-0000-0000-0000611D0000}"/>
    <cellStyle name="Currency 2 6 9 6" xfId="7517" xr:uid="{00000000-0005-0000-0000-0000621D0000}"/>
    <cellStyle name="Currency 3" xfId="7518" xr:uid="{00000000-0005-0000-0000-0000631D0000}"/>
    <cellStyle name="Currency 3 2" xfId="7519" xr:uid="{00000000-0005-0000-0000-0000641D0000}"/>
    <cellStyle name="Currency 3 2 10" xfId="7520" xr:uid="{00000000-0005-0000-0000-0000651D0000}"/>
    <cellStyle name="Currency 3 2 10 2" xfId="7521" xr:uid="{00000000-0005-0000-0000-0000661D0000}"/>
    <cellStyle name="Currency 3 2 10 2 2" xfId="7522" xr:uid="{00000000-0005-0000-0000-0000671D0000}"/>
    <cellStyle name="Currency 3 2 10 2 3" xfId="7523" xr:uid="{00000000-0005-0000-0000-0000681D0000}"/>
    <cellStyle name="Currency 3 2 10 3" xfId="7524" xr:uid="{00000000-0005-0000-0000-0000691D0000}"/>
    <cellStyle name="Currency 3 2 10 3 2" xfId="7525" xr:uid="{00000000-0005-0000-0000-00006A1D0000}"/>
    <cellStyle name="Currency 3 2 10 4" xfId="7526" xr:uid="{00000000-0005-0000-0000-00006B1D0000}"/>
    <cellStyle name="Currency 3 2 10 5" xfId="7527" xr:uid="{00000000-0005-0000-0000-00006C1D0000}"/>
    <cellStyle name="Currency 3 2 10 6" xfId="7528" xr:uid="{00000000-0005-0000-0000-00006D1D0000}"/>
    <cellStyle name="Currency 3 2 11" xfId="7529" xr:uid="{00000000-0005-0000-0000-00006E1D0000}"/>
    <cellStyle name="Currency 3 2 11 2" xfId="7530" xr:uid="{00000000-0005-0000-0000-00006F1D0000}"/>
    <cellStyle name="Currency 3 2 11 2 2" xfId="7531" xr:uid="{00000000-0005-0000-0000-0000701D0000}"/>
    <cellStyle name="Currency 3 2 11 2 3" xfId="7532" xr:uid="{00000000-0005-0000-0000-0000711D0000}"/>
    <cellStyle name="Currency 3 2 11 3" xfId="7533" xr:uid="{00000000-0005-0000-0000-0000721D0000}"/>
    <cellStyle name="Currency 3 2 11 3 2" xfId="7534" xr:uid="{00000000-0005-0000-0000-0000731D0000}"/>
    <cellStyle name="Currency 3 2 11 4" xfId="7535" xr:uid="{00000000-0005-0000-0000-0000741D0000}"/>
    <cellStyle name="Currency 3 2 11 5" xfId="7536" xr:uid="{00000000-0005-0000-0000-0000751D0000}"/>
    <cellStyle name="Currency 3 2 11 6" xfId="7537" xr:uid="{00000000-0005-0000-0000-0000761D0000}"/>
    <cellStyle name="Currency 3 2 12" xfId="7538" xr:uid="{00000000-0005-0000-0000-0000771D0000}"/>
    <cellStyle name="Currency 3 2 12 2" xfId="7539" xr:uid="{00000000-0005-0000-0000-0000781D0000}"/>
    <cellStyle name="Currency 3 2 12 2 2" xfId="7540" xr:uid="{00000000-0005-0000-0000-0000791D0000}"/>
    <cellStyle name="Currency 3 2 12 3" xfId="7541" xr:uid="{00000000-0005-0000-0000-00007A1D0000}"/>
    <cellStyle name="Currency 3 2 12 4" xfId="7542" xr:uid="{00000000-0005-0000-0000-00007B1D0000}"/>
    <cellStyle name="Currency 3 2 13" xfId="7543" xr:uid="{00000000-0005-0000-0000-00007C1D0000}"/>
    <cellStyle name="Currency 3 2 13 2" xfId="7544" xr:uid="{00000000-0005-0000-0000-00007D1D0000}"/>
    <cellStyle name="Currency 3 2 13 2 2" xfId="7545" xr:uid="{00000000-0005-0000-0000-00007E1D0000}"/>
    <cellStyle name="Currency 3 2 13 3" xfId="7546" xr:uid="{00000000-0005-0000-0000-00007F1D0000}"/>
    <cellStyle name="Currency 3 2 13 4" xfId="7547" xr:uid="{00000000-0005-0000-0000-0000801D0000}"/>
    <cellStyle name="Currency 3 2 14" xfId="7548" xr:uid="{00000000-0005-0000-0000-0000811D0000}"/>
    <cellStyle name="Currency 3 2 14 2" xfId="7549" xr:uid="{00000000-0005-0000-0000-0000821D0000}"/>
    <cellStyle name="Currency 3 2 15" xfId="7550" xr:uid="{00000000-0005-0000-0000-0000831D0000}"/>
    <cellStyle name="Currency 3 2 15 2" xfId="7551" xr:uid="{00000000-0005-0000-0000-0000841D0000}"/>
    <cellStyle name="Currency 3 2 16" xfId="7552" xr:uid="{00000000-0005-0000-0000-0000851D0000}"/>
    <cellStyle name="Currency 3 2 16 2" xfId="7553" xr:uid="{00000000-0005-0000-0000-0000861D0000}"/>
    <cellStyle name="Currency 3 2 17" xfId="7554" xr:uid="{00000000-0005-0000-0000-0000871D0000}"/>
    <cellStyle name="Currency 3 2 18" xfId="7555" xr:uid="{00000000-0005-0000-0000-0000881D0000}"/>
    <cellStyle name="Currency 3 2 19" xfId="7556" xr:uid="{00000000-0005-0000-0000-0000891D0000}"/>
    <cellStyle name="Currency 3 2 2" xfId="7557" xr:uid="{00000000-0005-0000-0000-00008A1D0000}"/>
    <cellStyle name="Currency 3 2 2 10" xfId="7558" xr:uid="{00000000-0005-0000-0000-00008B1D0000}"/>
    <cellStyle name="Currency 3 2 2 10 2" xfId="7559" xr:uid="{00000000-0005-0000-0000-00008C1D0000}"/>
    <cellStyle name="Currency 3 2 2 10 2 2" xfId="7560" xr:uid="{00000000-0005-0000-0000-00008D1D0000}"/>
    <cellStyle name="Currency 3 2 2 10 2 3" xfId="7561" xr:uid="{00000000-0005-0000-0000-00008E1D0000}"/>
    <cellStyle name="Currency 3 2 2 10 3" xfId="7562" xr:uid="{00000000-0005-0000-0000-00008F1D0000}"/>
    <cellStyle name="Currency 3 2 2 10 3 2" xfId="7563" xr:uid="{00000000-0005-0000-0000-0000901D0000}"/>
    <cellStyle name="Currency 3 2 2 10 4" xfId="7564" xr:uid="{00000000-0005-0000-0000-0000911D0000}"/>
    <cellStyle name="Currency 3 2 2 10 5" xfId="7565" xr:uid="{00000000-0005-0000-0000-0000921D0000}"/>
    <cellStyle name="Currency 3 2 2 10 6" xfId="7566" xr:uid="{00000000-0005-0000-0000-0000931D0000}"/>
    <cellStyle name="Currency 3 2 2 11" xfId="7567" xr:uid="{00000000-0005-0000-0000-0000941D0000}"/>
    <cellStyle name="Currency 3 2 2 11 2" xfId="7568" xr:uid="{00000000-0005-0000-0000-0000951D0000}"/>
    <cellStyle name="Currency 3 2 2 11 2 2" xfId="7569" xr:uid="{00000000-0005-0000-0000-0000961D0000}"/>
    <cellStyle name="Currency 3 2 2 11 3" xfId="7570" xr:uid="{00000000-0005-0000-0000-0000971D0000}"/>
    <cellStyle name="Currency 3 2 2 11 4" xfId="7571" xr:uid="{00000000-0005-0000-0000-0000981D0000}"/>
    <cellStyle name="Currency 3 2 2 12" xfId="7572" xr:uid="{00000000-0005-0000-0000-0000991D0000}"/>
    <cellStyle name="Currency 3 2 2 12 2" xfId="7573" xr:uid="{00000000-0005-0000-0000-00009A1D0000}"/>
    <cellStyle name="Currency 3 2 2 12 2 2" xfId="7574" xr:uid="{00000000-0005-0000-0000-00009B1D0000}"/>
    <cellStyle name="Currency 3 2 2 12 3" xfId="7575" xr:uid="{00000000-0005-0000-0000-00009C1D0000}"/>
    <cellStyle name="Currency 3 2 2 12 4" xfId="7576" xr:uid="{00000000-0005-0000-0000-00009D1D0000}"/>
    <cellStyle name="Currency 3 2 2 13" xfId="7577" xr:uid="{00000000-0005-0000-0000-00009E1D0000}"/>
    <cellStyle name="Currency 3 2 2 13 2" xfId="7578" xr:uid="{00000000-0005-0000-0000-00009F1D0000}"/>
    <cellStyle name="Currency 3 2 2 14" xfId="7579" xr:uid="{00000000-0005-0000-0000-0000A01D0000}"/>
    <cellStyle name="Currency 3 2 2 14 2" xfId="7580" xr:uid="{00000000-0005-0000-0000-0000A11D0000}"/>
    <cellStyle name="Currency 3 2 2 15" xfId="7581" xr:uid="{00000000-0005-0000-0000-0000A21D0000}"/>
    <cellStyle name="Currency 3 2 2 15 2" xfId="7582" xr:uid="{00000000-0005-0000-0000-0000A31D0000}"/>
    <cellStyle name="Currency 3 2 2 16" xfId="7583" xr:uid="{00000000-0005-0000-0000-0000A41D0000}"/>
    <cellStyle name="Currency 3 2 2 17" xfId="7584" xr:uid="{00000000-0005-0000-0000-0000A51D0000}"/>
    <cellStyle name="Currency 3 2 2 18" xfId="7585" xr:uid="{00000000-0005-0000-0000-0000A61D0000}"/>
    <cellStyle name="Currency 3 2 2 19" xfId="7586" xr:uid="{00000000-0005-0000-0000-0000A71D0000}"/>
    <cellStyle name="Currency 3 2 2 2" xfId="7587" xr:uid="{00000000-0005-0000-0000-0000A81D0000}"/>
    <cellStyle name="Currency 3 2 2 2 10" xfId="7588" xr:uid="{00000000-0005-0000-0000-0000A91D0000}"/>
    <cellStyle name="Currency 3 2 2 2 10 2" xfId="7589" xr:uid="{00000000-0005-0000-0000-0000AA1D0000}"/>
    <cellStyle name="Currency 3 2 2 2 11" xfId="7590" xr:uid="{00000000-0005-0000-0000-0000AB1D0000}"/>
    <cellStyle name="Currency 3 2 2 2 11 2" xfId="7591" xr:uid="{00000000-0005-0000-0000-0000AC1D0000}"/>
    <cellStyle name="Currency 3 2 2 2 12" xfId="7592" xr:uid="{00000000-0005-0000-0000-0000AD1D0000}"/>
    <cellStyle name="Currency 3 2 2 2 13" xfId="7593" xr:uid="{00000000-0005-0000-0000-0000AE1D0000}"/>
    <cellStyle name="Currency 3 2 2 2 14" xfId="7594" xr:uid="{00000000-0005-0000-0000-0000AF1D0000}"/>
    <cellStyle name="Currency 3 2 2 2 15" xfId="7595" xr:uid="{00000000-0005-0000-0000-0000B01D0000}"/>
    <cellStyle name="Currency 3 2 2 2 2" xfId="7596" xr:uid="{00000000-0005-0000-0000-0000B11D0000}"/>
    <cellStyle name="Currency 3 2 2 2 2 10" xfId="7597" xr:uid="{00000000-0005-0000-0000-0000B21D0000}"/>
    <cellStyle name="Currency 3 2 2 2 2 11" xfId="7598" xr:uid="{00000000-0005-0000-0000-0000B31D0000}"/>
    <cellStyle name="Currency 3 2 2 2 2 12" xfId="7599" xr:uid="{00000000-0005-0000-0000-0000B41D0000}"/>
    <cellStyle name="Currency 3 2 2 2 2 13" xfId="7600" xr:uid="{00000000-0005-0000-0000-0000B51D0000}"/>
    <cellStyle name="Currency 3 2 2 2 2 2" xfId="7601" xr:uid="{00000000-0005-0000-0000-0000B61D0000}"/>
    <cellStyle name="Currency 3 2 2 2 2 2 2" xfId="7602" xr:uid="{00000000-0005-0000-0000-0000B71D0000}"/>
    <cellStyle name="Currency 3 2 2 2 2 2 2 2" xfId="7603" xr:uid="{00000000-0005-0000-0000-0000B81D0000}"/>
    <cellStyle name="Currency 3 2 2 2 2 2 2 3" xfId="7604" xr:uid="{00000000-0005-0000-0000-0000B91D0000}"/>
    <cellStyle name="Currency 3 2 2 2 2 2 3" xfId="7605" xr:uid="{00000000-0005-0000-0000-0000BA1D0000}"/>
    <cellStyle name="Currency 3 2 2 2 2 2 3 2" xfId="7606" xr:uid="{00000000-0005-0000-0000-0000BB1D0000}"/>
    <cellStyle name="Currency 3 2 2 2 2 2 4" xfId="7607" xr:uid="{00000000-0005-0000-0000-0000BC1D0000}"/>
    <cellStyle name="Currency 3 2 2 2 2 2 5" xfId="7608" xr:uid="{00000000-0005-0000-0000-0000BD1D0000}"/>
    <cellStyle name="Currency 3 2 2 2 2 2 6" xfId="7609" xr:uid="{00000000-0005-0000-0000-0000BE1D0000}"/>
    <cellStyle name="Currency 3 2 2 2 2 3" xfId="7610" xr:uid="{00000000-0005-0000-0000-0000BF1D0000}"/>
    <cellStyle name="Currency 3 2 2 2 2 3 2" xfId="7611" xr:uid="{00000000-0005-0000-0000-0000C01D0000}"/>
    <cellStyle name="Currency 3 2 2 2 2 3 2 2" xfId="7612" xr:uid="{00000000-0005-0000-0000-0000C11D0000}"/>
    <cellStyle name="Currency 3 2 2 2 2 3 2 3" xfId="7613" xr:uid="{00000000-0005-0000-0000-0000C21D0000}"/>
    <cellStyle name="Currency 3 2 2 2 2 3 3" xfId="7614" xr:uid="{00000000-0005-0000-0000-0000C31D0000}"/>
    <cellStyle name="Currency 3 2 2 2 2 3 3 2" xfId="7615" xr:uid="{00000000-0005-0000-0000-0000C41D0000}"/>
    <cellStyle name="Currency 3 2 2 2 2 3 4" xfId="7616" xr:uid="{00000000-0005-0000-0000-0000C51D0000}"/>
    <cellStyle name="Currency 3 2 2 2 2 3 5" xfId="7617" xr:uid="{00000000-0005-0000-0000-0000C61D0000}"/>
    <cellStyle name="Currency 3 2 2 2 2 3 6" xfId="7618" xr:uid="{00000000-0005-0000-0000-0000C71D0000}"/>
    <cellStyle name="Currency 3 2 2 2 2 4" xfId="7619" xr:uid="{00000000-0005-0000-0000-0000C81D0000}"/>
    <cellStyle name="Currency 3 2 2 2 2 4 2" xfId="7620" xr:uid="{00000000-0005-0000-0000-0000C91D0000}"/>
    <cellStyle name="Currency 3 2 2 2 2 4 2 2" xfId="7621" xr:uid="{00000000-0005-0000-0000-0000CA1D0000}"/>
    <cellStyle name="Currency 3 2 2 2 2 4 2 3" xfId="7622" xr:uid="{00000000-0005-0000-0000-0000CB1D0000}"/>
    <cellStyle name="Currency 3 2 2 2 2 4 3" xfId="7623" xr:uid="{00000000-0005-0000-0000-0000CC1D0000}"/>
    <cellStyle name="Currency 3 2 2 2 2 4 3 2" xfId="7624" xr:uid="{00000000-0005-0000-0000-0000CD1D0000}"/>
    <cellStyle name="Currency 3 2 2 2 2 4 4" xfId="7625" xr:uid="{00000000-0005-0000-0000-0000CE1D0000}"/>
    <cellStyle name="Currency 3 2 2 2 2 4 5" xfId="7626" xr:uid="{00000000-0005-0000-0000-0000CF1D0000}"/>
    <cellStyle name="Currency 3 2 2 2 2 4 6" xfId="7627" xr:uid="{00000000-0005-0000-0000-0000D01D0000}"/>
    <cellStyle name="Currency 3 2 2 2 2 5" xfId="7628" xr:uid="{00000000-0005-0000-0000-0000D11D0000}"/>
    <cellStyle name="Currency 3 2 2 2 2 5 2" xfId="7629" xr:uid="{00000000-0005-0000-0000-0000D21D0000}"/>
    <cellStyle name="Currency 3 2 2 2 2 5 2 2" xfId="7630" xr:uid="{00000000-0005-0000-0000-0000D31D0000}"/>
    <cellStyle name="Currency 3 2 2 2 2 5 3" xfId="7631" xr:uid="{00000000-0005-0000-0000-0000D41D0000}"/>
    <cellStyle name="Currency 3 2 2 2 2 5 4" xfId="7632" xr:uid="{00000000-0005-0000-0000-0000D51D0000}"/>
    <cellStyle name="Currency 3 2 2 2 2 6" xfId="7633" xr:uid="{00000000-0005-0000-0000-0000D61D0000}"/>
    <cellStyle name="Currency 3 2 2 2 2 6 2" xfId="7634" xr:uid="{00000000-0005-0000-0000-0000D71D0000}"/>
    <cellStyle name="Currency 3 2 2 2 2 6 2 2" xfId="7635" xr:uid="{00000000-0005-0000-0000-0000D81D0000}"/>
    <cellStyle name="Currency 3 2 2 2 2 6 3" xfId="7636" xr:uid="{00000000-0005-0000-0000-0000D91D0000}"/>
    <cellStyle name="Currency 3 2 2 2 2 6 4" xfId="7637" xr:uid="{00000000-0005-0000-0000-0000DA1D0000}"/>
    <cellStyle name="Currency 3 2 2 2 2 7" xfId="7638" xr:uid="{00000000-0005-0000-0000-0000DB1D0000}"/>
    <cellStyle name="Currency 3 2 2 2 2 7 2" xfId="7639" xr:uid="{00000000-0005-0000-0000-0000DC1D0000}"/>
    <cellStyle name="Currency 3 2 2 2 2 8" xfId="7640" xr:uid="{00000000-0005-0000-0000-0000DD1D0000}"/>
    <cellStyle name="Currency 3 2 2 2 2 8 2" xfId="7641" xr:uid="{00000000-0005-0000-0000-0000DE1D0000}"/>
    <cellStyle name="Currency 3 2 2 2 2 9" xfId="7642" xr:uid="{00000000-0005-0000-0000-0000DF1D0000}"/>
    <cellStyle name="Currency 3 2 2 2 2 9 2" xfId="7643" xr:uid="{00000000-0005-0000-0000-0000E01D0000}"/>
    <cellStyle name="Currency 3 2 2 2 3" xfId="7644" xr:uid="{00000000-0005-0000-0000-0000E11D0000}"/>
    <cellStyle name="Currency 3 2 2 2 3 10" xfId="7645" xr:uid="{00000000-0005-0000-0000-0000E21D0000}"/>
    <cellStyle name="Currency 3 2 2 2 3 11" xfId="7646" xr:uid="{00000000-0005-0000-0000-0000E31D0000}"/>
    <cellStyle name="Currency 3 2 2 2 3 12" xfId="7647" xr:uid="{00000000-0005-0000-0000-0000E41D0000}"/>
    <cellStyle name="Currency 3 2 2 2 3 13" xfId="7648" xr:uid="{00000000-0005-0000-0000-0000E51D0000}"/>
    <cellStyle name="Currency 3 2 2 2 3 2" xfId="7649" xr:uid="{00000000-0005-0000-0000-0000E61D0000}"/>
    <cellStyle name="Currency 3 2 2 2 3 2 2" xfId="7650" xr:uid="{00000000-0005-0000-0000-0000E71D0000}"/>
    <cellStyle name="Currency 3 2 2 2 3 2 2 2" xfId="7651" xr:uid="{00000000-0005-0000-0000-0000E81D0000}"/>
    <cellStyle name="Currency 3 2 2 2 3 2 2 3" xfId="7652" xr:uid="{00000000-0005-0000-0000-0000E91D0000}"/>
    <cellStyle name="Currency 3 2 2 2 3 2 3" xfId="7653" xr:uid="{00000000-0005-0000-0000-0000EA1D0000}"/>
    <cellStyle name="Currency 3 2 2 2 3 2 3 2" xfId="7654" xr:uid="{00000000-0005-0000-0000-0000EB1D0000}"/>
    <cellStyle name="Currency 3 2 2 2 3 2 4" xfId="7655" xr:uid="{00000000-0005-0000-0000-0000EC1D0000}"/>
    <cellStyle name="Currency 3 2 2 2 3 2 5" xfId="7656" xr:uid="{00000000-0005-0000-0000-0000ED1D0000}"/>
    <cellStyle name="Currency 3 2 2 2 3 2 6" xfId="7657" xr:uid="{00000000-0005-0000-0000-0000EE1D0000}"/>
    <cellStyle name="Currency 3 2 2 2 3 3" xfId="7658" xr:uid="{00000000-0005-0000-0000-0000EF1D0000}"/>
    <cellStyle name="Currency 3 2 2 2 3 3 2" xfId="7659" xr:uid="{00000000-0005-0000-0000-0000F01D0000}"/>
    <cellStyle name="Currency 3 2 2 2 3 3 2 2" xfId="7660" xr:uid="{00000000-0005-0000-0000-0000F11D0000}"/>
    <cellStyle name="Currency 3 2 2 2 3 3 2 3" xfId="7661" xr:uid="{00000000-0005-0000-0000-0000F21D0000}"/>
    <cellStyle name="Currency 3 2 2 2 3 3 3" xfId="7662" xr:uid="{00000000-0005-0000-0000-0000F31D0000}"/>
    <cellStyle name="Currency 3 2 2 2 3 3 3 2" xfId="7663" xr:uid="{00000000-0005-0000-0000-0000F41D0000}"/>
    <cellStyle name="Currency 3 2 2 2 3 3 4" xfId="7664" xr:uid="{00000000-0005-0000-0000-0000F51D0000}"/>
    <cellStyle name="Currency 3 2 2 2 3 3 5" xfId="7665" xr:uid="{00000000-0005-0000-0000-0000F61D0000}"/>
    <cellStyle name="Currency 3 2 2 2 3 3 6" xfId="7666" xr:uid="{00000000-0005-0000-0000-0000F71D0000}"/>
    <cellStyle name="Currency 3 2 2 2 3 4" xfId="7667" xr:uid="{00000000-0005-0000-0000-0000F81D0000}"/>
    <cellStyle name="Currency 3 2 2 2 3 4 2" xfId="7668" xr:uid="{00000000-0005-0000-0000-0000F91D0000}"/>
    <cellStyle name="Currency 3 2 2 2 3 4 2 2" xfId="7669" xr:uid="{00000000-0005-0000-0000-0000FA1D0000}"/>
    <cellStyle name="Currency 3 2 2 2 3 4 2 3" xfId="7670" xr:uid="{00000000-0005-0000-0000-0000FB1D0000}"/>
    <cellStyle name="Currency 3 2 2 2 3 4 3" xfId="7671" xr:uid="{00000000-0005-0000-0000-0000FC1D0000}"/>
    <cellStyle name="Currency 3 2 2 2 3 4 3 2" xfId="7672" xr:uid="{00000000-0005-0000-0000-0000FD1D0000}"/>
    <cellStyle name="Currency 3 2 2 2 3 4 4" xfId="7673" xr:uid="{00000000-0005-0000-0000-0000FE1D0000}"/>
    <cellStyle name="Currency 3 2 2 2 3 4 5" xfId="7674" xr:uid="{00000000-0005-0000-0000-0000FF1D0000}"/>
    <cellStyle name="Currency 3 2 2 2 3 4 6" xfId="7675" xr:uid="{00000000-0005-0000-0000-0000001E0000}"/>
    <cellStyle name="Currency 3 2 2 2 3 5" xfId="7676" xr:uid="{00000000-0005-0000-0000-0000011E0000}"/>
    <cellStyle name="Currency 3 2 2 2 3 5 2" xfId="7677" xr:uid="{00000000-0005-0000-0000-0000021E0000}"/>
    <cellStyle name="Currency 3 2 2 2 3 5 2 2" xfId="7678" xr:uid="{00000000-0005-0000-0000-0000031E0000}"/>
    <cellStyle name="Currency 3 2 2 2 3 5 3" xfId="7679" xr:uid="{00000000-0005-0000-0000-0000041E0000}"/>
    <cellStyle name="Currency 3 2 2 2 3 5 4" xfId="7680" xr:uid="{00000000-0005-0000-0000-0000051E0000}"/>
    <cellStyle name="Currency 3 2 2 2 3 6" xfId="7681" xr:uid="{00000000-0005-0000-0000-0000061E0000}"/>
    <cellStyle name="Currency 3 2 2 2 3 6 2" xfId="7682" xr:uid="{00000000-0005-0000-0000-0000071E0000}"/>
    <cellStyle name="Currency 3 2 2 2 3 6 2 2" xfId="7683" xr:uid="{00000000-0005-0000-0000-0000081E0000}"/>
    <cellStyle name="Currency 3 2 2 2 3 6 3" xfId="7684" xr:uid="{00000000-0005-0000-0000-0000091E0000}"/>
    <cellStyle name="Currency 3 2 2 2 3 6 4" xfId="7685" xr:uid="{00000000-0005-0000-0000-00000A1E0000}"/>
    <cellStyle name="Currency 3 2 2 2 3 7" xfId="7686" xr:uid="{00000000-0005-0000-0000-00000B1E0000}"/>
    <cellStyle name="Currency 3 2 2 2 3 7 2" xfId="7687" xr:uid="{00000000-0005-0000-0000-00000C1E0000}"/>
    <cellStyle name="Currency 3 2 2 2 3 8" xfId="7688" xr:uid="{00000000-0005-0000-0000-00000D1E0000}"/>
    <cellStyle name="Currency 3 2 2 2 3 8 2" xfId="7689" xr:uid="{00000000-0005-0000-0000-00000E1E0000}"/>
    <cellStyle name="Currency 3 2 2 2 3 9" xfId="7690" xr:uid="{00000000-0005-0000-0000-00000F1E0000}"/>
    <cellStyle name="Currency 3 2 2 2 3 9 2" xfId="7691" xr:uid="{00000000-0005-0000-0000-0000101E0000}"/>
    <cellStyle name="Currency 3 2 2 2 4" xfId="7692" xr:uid="{00000000-0005-0000-0000-0000111E0000}"/>
    <cellStyle name="Currency 3 2 2 2 4 2" xfId="7693" xr:uid="{00000000-0005-0000-0000-0000121E0000}"/>
    <cellStyle name="Currency 3 2 2 2 4 2 2" xfId="7694" xr:uid="{00000000-0005-0000-0000-0000131E0000}"/>
    <cellStyle name="Currency 3 2 2 2 4 2 3" xfId="7695" xr:uid="{00000000-0005-0000-0000-0000141E0000}"/>
    <cellStyle name="Currency 3 2 2 2 4 3" xfId="7696" xr:uid="{00000000-0005-0000-0000-0000151E0000}"/>
    <cellStyle name="Currency 3 2 2 2 4 3 2" xfId="7697" xr:uid="{00000000-0005-0000-0000-0000161E0000}"/>
    <cellStyle name="Currency 3 2 2 2 4 4" xfId="7698" xr:uid="{00000000-0005-0000-0000-0000171E0000}"/>
    <cellStyle name="Currency 3 2 2 2 4 5" xfId="7699" xr:uid="{00000000-0005-0000-0000-0000181E0000}"/>
    <cellStyle name="Currency 3 2 2 2 4 6" xfId="7700" xr:uid="{00000000-0005-0000-0000-0000191E0000}"/>
    <cellStyle name="Currency 3 2 2 2 4 7" xfId="7701" xr:uid="{00000000-0005-0000-0000-00001A1E0000}"/>
    <cellStyle name="Currency 3 2 2 2 5" xfId="7702" xr:uid="{00000000-0005-0000-0000-00001B1E0000}"/>
    <cellStyle name="Currency 3 2 2 2 5 2" xfId="7703" xr:uid="{00000000-0005-0000-0000-00001C1E0000}"/>
    <cellStyle name="Currency 3 2 2 2 5 2 2" xfId="7704" xr:uid="{00000000-0005-0000-0000-00001D1E0000}"/>
    <cellStyle name="Currency 3 2 2 2 5 2 3" xfId="7705" xr:uid="{00000000-0005-0000-0000-00001E1E0000}"/>
    <cellStyle name="Currency 3 2 2 2 5 3" xfId="7706" xr:uid="{00000000-0005-0000-0000-00001F1E0000}"/>
    <cellStyle name="Currency 3 2 2 2 5 3 2" xfId="7707" xr:uid="{00000000-0005-0000-0000-0000201E0000}"/>
    <cellStyle name="Currency 3 2 2 2 5 4" xfId="7708" xr:uid="{00000000-0005-0000-0000-0000211E0000}"/>
    <cellStyle name="Currency 3 2 2 2 5 5" xfId="7709" xr:uid="{00000000-0005-0000-0000-0000221E0000}"/>
    <cellStyle name="Currency 3 2 2 2 5 6" xfId="7710" xr:uid="{00000000-0005-0000-0000-0000231E0000}"/>
    <cellStyle name="Currency 3 2 2 2 6" xfId="7711" xr:uid="{00000000-0005-0000-0000-0000241E0000}"/>
    <cellStyle name="Currency 3 2 2 2 6 2" xfId="7712" xr:uid="{00000000-0005-0000-0000-0000251E0000}"/>
    <cellStyle name="Currency 3 2 2 2 6 2 2" xfId="7713" xr:uid="{00000000-0005-0000-0000-0000261E0000}"/>
    <cellStyle name="Currency 3 2 2 2 6 2 3" xfId="7714" xr:uid="{00000000-0005-0000-0000-0000271E0000}"/>
    <cellStyle name="Currency 3 2 2 2 6 3" xfId="7715" xr:uid="{00000000-0005-0000-0000-0000281E0000}"/>
    <cellStyle name="Currency 3 2 2 2 6 3 2" xfId="7716" xr:uid="{00000000-0005-0000-0000-0000291E0000}"/>
    <cellStyle name="Currency 3 2 2 2 6 4" xfId="7717" xr:uid="{00000000-0005-0000-0000-00002A1E0000}"/>
    <cellStyle name="Currency 3 2 2 2 6 5" xfId="7718" xr:uid="{00000000-0005-0000-0000-00002B1E0000}"/>
    <cellStyle name="Currency 3 2 2 2 6 6" xfId="7719" xr:uid="{00000000-0005-0000-0000-00002C1E0000}"/>
    <cellStyle name="Currency 3 2 2 2 7" xfId="7720" xr:uid="{00000000-0005-0000-0000-00002D1E0000}"/>
    <cellStyle name="Currency 3 2 2 2 7 2" xfId="7721" xr:uid="{00000000-0005-0000-0000-00002E1E0000}"/>
    <cellStyle name="Currency 3 2 2 2 7 2 2" xfId="7722" xr:uid="{00000000-0005-0000-0000-00002F1E0000}"/>
    <cellStyle name="Currency 3 2 2 2 7 3" xfId="7723" xr:uid="{00000000-0005-0000-0000-0000301E0000}"/>
    <cellStyle name="Currency 3 2 2 2 7 4" xfId="7724" xr:uid="{00000000-0005-0000-0000-0000311E0000}"/>
    <cellStyle name="Currency 3 2 2 2 8" xfId="7725" xr:uid="{00000000-0005-0000-0000-0000321E0000}"/>
    <cellStyle name="Currency 3 2 2 2 8 2" xfId="7726" xr:uid="{00000000-0005-0000-0000-0000331E0000}"/>
    <cellStyle name="Currency 3 2 2 2 8 2 2" xfId="7727" xr:uid="{00000000-0005-0000-0000-0000341E0000}"/>
    <cellStyle name="Currency 3 2 2 2 8 3" xfId="7728" xr:uid="{00000000-0005-0000-0000-0000351E0000}"/>
    <cellStyle name="Currency 3 2 2 2 8 4" xfId="7729" xr:uid="{00000000-0005-0000-0000-0000361E0000}"/>
    <cellStyle name="Currency 3 2 2 2 9" xfId="7730" xr:uid="{00000000-0005-0000-0000-0000371E0000}"/>
    <cellStyle name="Currency 3 2 2 2 9 2" xfId="7731" xr:uid="{00000000-0005-0000-0000-0000381E0000}"/>
    <cellStyle name="Currency 3 2 2 3" xfId="7732" xr:uid="{00000000-0005-0000-0000-0000391E0000}"/>
    <cellStyle name="Currency 3 2 2 3 10" xfId="7733" xr:uid="{00000000-0005-0000-0000-00003A1E0000}"/>
    <cellStyle name="Currency 3 2 2 3 10 2" xfId="7734" xr:uid="{00000000-0005-0000-0000-00003B1E0000}"/>
    <cellStyle name="Currency 3 2 2 3 11" xfId="7735" xr:uid="{00000000-0005-0000-0000-00003C1E0000}"/>
    <cellStyle name="Currency 3 2 2 3 11 2" xfId="7736" xr:uid="{00000000-0005-0000-0000-00003D1E0000}"/>
    <cellStyle name="Currency 3 2 2 3 12" xfId="7737" xr:uid="{00000000-0005-0000-0000-00003E1E0000}"/>
    <cellStyle name="Currency 3 2 2 3 13" xfId="7738" xr:uid="{00000000-0005-0000-0000-00003F1E0000}"/>
    <cellStyle name="Currency 3 2 2 3 14" xfId="7739" xr:uid="{00000000-0005-0000-0000-0000401E0000}"/>
    <cellStyle name="Currency 3 2 2 3 15" xfId="7740" xr:uid="{00000000-0005-0000-0000-0000411E0000}"/>
    <cellStyle name="Currency 3 2 2 3 2" xfId="7741" xr:uid="{00000000-0005-0000-0000-0000421E0000}"/>
    <cellStyle name="Currency 3 2 2 3 2 10" xfId="7742" xr:uid="{00000000-0005-0000-0000-0000431E0000}"/>
    <cellStyle name="Currency 3 2 2 3 2 11" xfId="7743" xr:uid="{00000000-0005-0000-0000-0000441E0000}"/>
    <cellStyle name="Currency 3 2 2 3 2 12" xfId="7744" xr:uid="{00000000-0005-0000-0000-0000451E0000}"/>
    <cellStyle name="Currency 3 2 2 3 2 13" xfId="7745" xr:uid="{00000000-0005-0000-0000-0000461E0000}"/>
    <cellStyle name="Currency 3 2 2 3 2 2" xfId="7746" xr:uid="{00000000-0005-0000-0000-0000471E0000}"/>
    <cellStyle name="Currency 3 2 2 3 2 2 2" xfId="7747" xr:uid="{00000000-0005-0000-0000-0000481E0000}"/>
    <cellStyle name="Currency 3 2 2 3 2 2 2 2" xfId="7748" xr:uid="{00000000-0005-0000-0000-0000491E0000}"/>
    <cellStyle name="Currency 3 2 2 3 2 2 2 3" xfId="7749" xr:uid="{00000000-0005-0000-0000-00004A1E0000}"/>
    <cellStyle name="Currency 3 2 2 3 2 2 3" xfId="7750" xr:uid="{00000000-0005-0000-0000-00004B1E0000}"/>
    <cellStyle name="Currency 3 2 2 3 2 2 3 2" xfId="7751" xr:uid="{00000000-0005-0000-0000-00004C1E0000}"/>
    <cellStyle name="Currency 3 2 2 3 2 2 4" xfId="7752" xr:uid="{00000000-0005-0000-0000-00004D1E0000}"/>
    <cellStyle name="Currency 3 2 2 3 2 2 5" xfId="7753" xr:uid="{00000000-0005-0000-0000-00004E1E0000}"/>
    <cellStyle name="Currency 3 2 2 3 2 2 6" xfId="7754" xr:uid="{00000000-0005-0000-0000-00004F1E0000}"/>
    <cellStyle name="Currency 3 2 2 3 2 3" xfId="7755" xr:uid="{00000000-0005-0000-0000-0000501E0000}"/>
    <cellStyle name="Currency 3 2 2 3 2 3 2" xfId="7756" xr:uid="{00000000-0005-0000-0000-0000511E0000}"/>
    <cellStyle name="Currency 3 2 2 3 2 3 2 2" xfId="7757" xr:uid="{00000000-0005-0000-0000-0000521E0000}"/>
    <cellStyle name="Currency 3 2 2 3 2 3 2 3" xfId="7758" xr:uid="{00000000-0005-0000-0000-0000531E0000}"/>
    <cellStyle name="Currency 3 2 2 3 2 3 3" xfId="7759" xr:uid="{00000000-0005-0000-0000-0000541E0000}"/>
    <cellStyle name="Currency 3 2 2 3 2 3 3 2" xfId="7760" xr:uid="{00000000-0005-0000-0000-0000551E0000}"/>
    <cellStyle name="Currency 3 2 2 3 2 3 4" xfId="7761" xr:uid="{00000000-0005-0000-0000-0000561E0000}"/>
    <cellStyle name="Currency 3 2 2 3 2 3 5" xfId="7762" xr:uid="{00000000-0005-0000-0000-0000571E0000}"/>
    <cellStyle name="Currency 3 2 2 3 2 3 6" xfId="7763" xr:uid="{00000000-0005-0000-0000-0000581E0000}"/>
    <cellStyle name="Currency 3 2 2 3 2 4" xfId="7764" xr:uid="{00000000-0005-0000-0000-0000591E0000}"/>
    <cellStyle name="Currency 3 2 2 3 2 4 2" xfId="7765" xr:uid="{00000000-0005-0000-0000-00005A1E0000}"/>
    <cellStyle name="Currency 3 2 2 3 2 4 2 2" xfId="7766" xr:uid="{00000000-0005-0000-0000-00005B1E0000}"/>
    <cellStyle name="Currency 3 2 2 3 2 4 2 3" xfId="7767" xr:uid="{00000000-0005-0000-0000-00005C1E0000}"/>
    <cellStyle name="Currency 3 2 2 3 2 4 3" xfId="7768" xr:uid="{00000000-0005-0000-0000-00005D1E0000}"/>
    <cellStyle name="Currency 3 2 2 3 2 4 3 2" xfId="7769" xr:uid="{00000000-0005-0000-0000-00005E1E0000}"/>
    <cellStyle name="Currency 3 2 2 3 2 4 4" xfId="7770" xr:uid="{00000000-0005-0000-0000-00005F1E0000}"/>
    <cellStyle name="Currency 3 2 2 3 2 4 5" xfId="7771" xr:uid="{00000000-0005-0000-0000-0000601E0000}"/>
    <cellStyle name="Currency 3 2 2 3 2 4 6" xfId="7772" xr:uid="{00000000-0005-0000-0000-0000611E0000}"/>
    <cellStyle name="Currency 3 2 2 3 2 5" xfId="7773" xr:uid="{00000000-0005-0000-0000-0000621E0000}"/>
    <cellStyle name="Currency 3 2 2 3 2 5 2" xfId="7774" xr:uid="{00000000-0005-0000-0000-0000631E0000}"/>
    <cellStyle name="Currency 3 2 2 3 2 5 2 2" xfId="7775" xr:uid="{00000000-0005-0000-0000-0000641E0000}"/>
    <cellStyle name="Currency 3 2 2 3 2 5 3" xfId="7776" xr:uid="{00000000-0005-0000-0000-0000651E0000}"/>
    <cellStyle name="Currency 3 2 2 3 2 5 4" xfId="7777" xr:uid="{00000000-0005-0000-0000-0000661E0000}"/>
    <cellStyle name="Currency 3 2 2 3 2 6" xfId="7778" xr:uid="{00000000-0005-0000-0000-0000671E0000}"/>
    <cellStyle name="Currency 3 2 2 3 2 6 2" xfId="7779" xr:uid="{00000000-0005-0000-0000-0000681E0000}"/>
    <cellStyle name="Currency 3 2 2 3 2 6 2 2" xfId="7780" xr:uid="{00000000-0005-0000-0000-0000691E0000}"/>
    <cellStyle name="Currency 3 2 2 3 2 6 3" xfId="7781" xr:uid="{00000000-0005-0000-0000-00006A1E0000}"/>
    <cellStyle name="Currency 3 2 2 3 2 6 4" xfId="7782" xr:uid="{00000000-0005-0000-0000-00006B1E0000}"/>
    <cellStyle name="Currency 3 2 2 3 2 7" xfId="7783" xr:uid="{00000000-0005-0000-0000-00006C1E0000}"/>
    <cellStyle name="Currency 3 2 2 3 2 7 2" xfId="7784" xr:uid="{00000000-0005-0000-0000-00006D1E0000}"/>
    <cellStyle name="Currency 3 2 2 3 2 8" xfId="7785" xr:uid="{00000000-0005-0000-0000-00006E1E0000}"/>
    <cellStyle name="Currency 3 2 2 3 2 8 2" xfId="7786" xr:uid="{00000000-0005-0000-0000-00006F1E0000}"/>
    <cellStyle name="Currency 3 2 2 3 2 9" xfId="7787" xr:uid="{00000000-0005-0000-0000-0000701E0000}"/>
    <cellStyle name="Currency 3 2 2 3 2 9 2" xfId="7788" xr:uid="{00000000-0005-0000-0000-0000711E0000}"/>
    <cellStyle name="Currency 3 2 2 3 3" xfId="7789" xr:uid="{00000000-0005-0000-0000-0000721E0000}"/>
    <cellStyle name="Currency 3 2 2 3 3 10" xfId="7790" xr:uid="{00000000-0005-0000-0000-0000731E0000}"/>
    <cellStyle name="Currency 3 2 2 3 3 11" xfId="7791" xr:uid="{00000000-0005-0000-0000-0000741E0000}"/>
    <cellStyle name="Currency 3 2 2 3 3 12" xfId="7792" xr:uid="{00000000-0005-0000-0000-0000751E0000}"/>
    <cellStyle name="Currency 3 2 2 3 3 13" xfId="7793" xr:uid="{00000000-0005-0000-0000-0000761E0000}"/>
    <cellStyle name="Currency 3 2 2 3 3 2" xfId="7794" xr:uid="{00000000-0005-0000-0000-0000771E0000}"/>
    <cellStyle name="Currency 3 2 2 3 3 2 2" xfId="7795" xr:uid="{00000000-0005-0000-0000-0000781E0000}"/>
    <cellStyle name="Currency 3 2 2 3 3 2 2 2" xfId="7796" xr:uid="{00000000-0005-0000-0000-0000791E0000}"/>
    <cellStyle name="Currency 3 2 2 3 3 2 2 3" xfId="7797" xr:uid="{00000000-0005-0000-0000-00007A1E0000}"/>
    <cellStyle name="Currency 3 2 2 3 3 2 3" xfId="7798" xr:uid="{00000000-0005-0000-0000-00007B1E0000}"/>
    <cellStyle name="Currency 3 2 2 3 3 2 3 2" xfId="7799" xr:uid="{00000000-0005-0000-0000-00007C1E0000}"/>
    <cellStyle name="Currency 3 2 2 3 3 2 4" xfId="7800" xr:uid="{00000000-0005-0000-0000-00007D1E0000}"/>
    <cellStyle name="Currency 3 2 2 3 3 2 5" xfId="7801" xr:uid="{00000000-0005-0000-0000-00007E1E0000}"/>
    <cellStyle name="Currency 3 2 2 3 3 2 6" xfId="7802" xr:uid="{00000000-0005-0000-0000-00007F1E0000}"/>
    <cellStyle name="Currency 3 2 2 3 3 3" xfId="7803" xr:uid="{00000000-0005-0000-0000-0000801E0000}"/>
    <cellStyle name="Currency 3 2 2 3 3 3 2" xfId="7804" xr:uid="{00000000-0005-0000-0000-0000811E0000}"/>
    <cellStyle name="Currency 3 2 2 3 3 3 2 2" xfId="7805" xr:uid="{00000000-0005-0000-0000-0000821E0000}"/>
    <cellStyle name="Currency 3 2 2 3 3 3 2 3" xfId="7806" xr:uid="{00000000-0005-0000-0000-0000831E0000}"/>
    <cellStyle name="Currency 3 2 2 3 3 3 3" xfId="7807" xr:uid="{00000000-0005-0000-0000-0000841E0000}"/>
    <cellStyle name="Currency 3 2 2 3 3 3 3 2" xfId="7808" xr:uid="{00000000-0005-0000-0000-0000851E0000}"/>
    <cellStyle name="Currency 3 2 2 3 3 3 4" xfId="7809" xr:uid="{00000000-0005-0000-0000-0000861E0000}"/>
    <cellStyle name="Currency 3 2 2 3 3 3 5" xfId="7810" xr:uid="{00000000-0005-0000-0000-0000871E0000}"/>
    <cellStyle name="Currency 3 2 2 3 3 3 6" xfId="7811" xr:uid="{00000000-0005-0000-0000-0000881E0000}"/>
    <cellStyle name="Currency 3 2 2 3 3 4" xfId="7812" xr:uid="{00000000-0005-0000-0000-0000891E0000}"/>
    <cellStyle name="Currency 3 2 2 3 3 4 2" xfId="7813" xr:uid="{00000000-0005-0000-0000-00008A1E0000}"/>
    <cellStyle name="Currency 3 2 2 3 3 4 2 2" xfId="7814" xr:uid="{00000000-0005-0000-0000-00008B1E0000}"/>
    <cellStyle name="Currency 3 2 2 3 3 4 2 3" xfId="7815" xr:uid="{00000000-0005-0000-0000-00008C1E0000}"/>
    <cellStyle name="Currency 3 2 2 3 3 4 3" xfId="7816" xr:uid="{00000000-0005-0000-0000-00008D1E0000}"/>
    <cellStyle name="Currency 3 2 2 3 3 4 3 2" xfId="7817" xr:uid="{00000000-0005-0000-0000-00008E1E0000}"/>
    <cellStyle name="Currency 3 2 2 3 3 4 4" xfId="7818" xr:uid="{00000000-0005-0000-0000-00008F1E0000}"/>
    <cellStyle name="Currency 3 2 2 3 3 4 5" xfId="7819" xr:uid="{00000000-0005-0000-0000-0000901E0000}"/>
    <cellStyle name="Currency 3 2 2 3 3 4 6" xfId="7820" xr:uid="{00000000-0005-0000-0000-0000911E0000}"/>
    <cellStyle name="Currency 3 2 2 3 3 5" xfId="7821" xr:uid="{00000000-0005-0000-0000-0000921E0000}"/>
    <cellStyle name="Currency 3 2 2 3 3 5 2" xfId="7822" xr:uid="{00000000-0005-0000-0000-0000931E0000}"/>
    <cellStyle name="Currency 3 2 2 3 3 5 2 2" xfId="7823" xr:uid="{00000000-0005-0000-0000-0000941E0000}"/>
    <cellStyle name="Currency 3 2 2 3 3 5 3" xfId="7824" xr:uid="{00000000-0005-0000-0000-0000951E0000}"/>
    <cellStyle name="Currency 3 2 2 3 3 5 4" xfId="7825" xr:uid="{00000000-0005-0000-0000-0000961E0000}"/>
    <cellStyle name="Currency 3 2 2 3 3 6" xfId="7826" xr:uid="{00000000-0005-0000-0000-0000971E0000}"/>
    <cellStyle name="Currency 3 2 2 3 3 6 2" xfId="7827" xr:uid="{00000000-0005-0000-0000-0000981E0000}"/>
    <cellStyle name="Currency 3 2 2 3 3 6 2 2" xfId="7828" xr:uid="{00000000-0005-0000-0000-0000991E0000}"/>
    <cellStyle name="Currency 3 2 2 3 3 6 3" xfId="7829" xr:uid="{00000000-0005-0000-0000-00009A1E0000}"/>
    <cellStyle name="Currency 3 2 2 3 3 6 4" xfId="7830" xr:uid="{00000000-0005-0000-0000-00009B1E0000}"/>
    <cellStyle name="Currency 3 2 2 3 3 7" xfId="7831" xr:uid="{00000000-0005-0000-0000-00009C1E0000}"/>
    <cellStyle name="Currency 3 2 2 3 3 7 2" xfId="7832" xr:uid="{00000000-0005-0000-0000-00009D1E0000}"/>
    <cellStyle name="Currency 3 2 2 3 3 8" xfId="7833" xr:uid="{00000000-0005-0000-0000-00009E1E0000}"/>
    <cellStyle name="Currency 3 2 2 3 3 8 2" xfId="7834" xr:uid="{00000000-0005-0000-0000-00009F1E0000}"/>
    <cellStyle name="Currency 3 2 2 3 3 9" xfId="7835" xr:uid="{00000000-0005-0000-0000-0000A01E0000}"/>
    <cellStyle name="Currency 3 2 2 3 3 9 2" xfId="7836" xr:uid="{00000000-0005-0000-0000-0000A11E0000}"/>
    <cellStyle name="Currency 3 2 2 3 4" xfId="7837" xr:uid="{00000000-0005-0000-0000-0000A21E0000}"/>
    <cellStyle name="Currency 3 2 2 3 4 2" xfId="7838" xr:uid="{00000000-0005-0000-0000-0000A31E0000}"/>
    <cellStyle name="Currency 3 2 2 3 4 2 2" xfId="7839" xr:uid="{00000000-0005-0000-0000-0000A41E0000}"/>
    <cellStyle name="Currency 3 2 2 3 4 2 3" xfId="7840" xr:uid="{00000000-0005-0000-0000-0000A51E0000}"/>
    <cellStyle name="Currency 3 2 2 3 4 3" xfId="7841" xr:uid="{00000000-0005-0000-0000-0000A61E0000}"/>
    <cellStyle name="Currency 3 2 2 3 4 3 2" xfId="7842" xr:uid="{00000000-0005-0000-0000-0000A71E0000}"/>
    <cellStyle name="Currency 3 2 2 3 4 4" xfId="7843" xr:uid="{00000000-0005-0000-0000-0000A81E0000}"/>
    <cellStyle name="Currency 3 2 2 3 4 5" xfId="7844" xr:uid="{00000000-0005-0000-0000-0000A91E0000}"/>
    <cellStyle name="Currency 3 2 2 3 4 6" xfId="7845" xr:uid="{00000000-0005-0000-0000-0000AA1E0000}"/>
    <cellStyle name="Currency 3 2 2 3 4 7" xfId="7846" xr:uid="{00000000-0005-0000-0000-0000AB1E0000}"/>
    <cellStyle name="Currency 3 2 2 3 5" xfId="7847" xr:uid="{00000000-0005-0000-0000-0000AC1E0000}"/>
    <cellStyle name="Currency 3 2 2 3 5 2" xfId="7848" xr:uid="{00000000-0005-0000-0000-0000AD1E0000}"/>
    <cellStyle name="Currency 3 2 2 3 5 2 2" xfId="7849" xr:uid="{00000000-0005-0000-0000-0000AE1E0000}"/>
    <cellStyle name="Currency 3 2 2 3 5 2 3" xfId="7850" xr:uid="{00000000-0005-0000-0000-0000AF1E0000}"/>
    <cellStyle name="Currency 3 2 2 3 5 3" xfId="7851" xr:uid="{00000000-0005-0000-0000-0000B01E0000}"/>
    <cellStyle name="Currency 3 2 2 3 5 3 2" xfId="7852" xr:uid="{00000000-0005-0000-0000-0000B11E0000}"/>
    <cellStyle name="Currency 3 2 2 3 5 4" xfId="7853" xr:uid="{00000000-0005-0000-0000-0000B21E0000}"/>
    <cellStyle name="Currency 3 2 2 3 5 5" xfId="7854" xr:uid="{00000000-0005-0000-0000-0000B31E0000}"/>
    <cellStyle name="Currency 3 2 2 3 5 6" xfId="7855" xr:uid="{00000000-0005-0000-0000-0000B41E0000}"/>
    <cellStyle name="Currency 3 2 2 3 6" xfId="7856" xr:uid="{00000000-0005-0000-0000-0000B51E0000}"/>
    <cellStyle name="Currency 3 2 2 3 6 2" xfId="7857" xr:uid="{00000000-0005-0000-0000-0000B61E0000}"/>
    <cellStyle name="Currency 3 2 2 3 6 2 2" xfId="7858" xr:uid="{00000000-0005-0000-0000-0000B71E0000}"/>
    <cellStyle name="Currency 3 2 2 3 6 2 3" xfId="7859" xr:uid="{00000000-0005-0000-0000-0000B81E0000}"/>
    <cellStyle name="Currency 3 2 2 3 6 3" xfId="7860" xr:uid="{00000000-0005-0000-0000-0000B91E0000}"/>
    <cellStyle name="Currency 3 2 2 3 6 3 2" xfId="7861" xr:uid="{00000000-0005-0000-0000-0000BA1E0000}"/>
    <cellStyle name="Currency 3 2 2 3 6 4" xfId="7862" xr:uid="{00000000-0005-0000-0000-0000BB1E0000}"/>
    <cellStyle name="Currency 3 2 2 3 6 5" xfId="7863" xr:uid="{00000000-0005-0000-0000-0000BC1E0000}"/>
    <cellStyle name="Currency 3 2 2 3 6 6" xfId="7864" xr:uid="{00000000-0005-0000-0000-0000BD1E0000}"/>
    <cellStyle name="Currency 3 2 2 3 7" xfId="7865" xr:uid="{00000000-0005-0000-0000-0000BE1E0000}"/>
    <cellStyle name="Currency 3 2 2 3 7 2" xfId="7866" xr:uid="{00000000-0005-0000-0000-0000BF1E0000}"/>
    <cellStyle name="Currency 3 2 2 3 7 2 2" xfId="7867" xr:uid="{00000000-0005-0000-0000-0000C01E0000}"/>
    <cellStyle name="Currency 3 2 2 3 7 3" xfId="7868" xr:uid="{00000000-0005-0000-0000-0000C11E0000}"/>
    <cellStyle name="Currency 3 2 2 3 7 4" xfId="7869" xr:uid="{00000000-0005-0000-0000-0000C21E0000}"/>
    <cellStyle name="Currency 3 2 2 3 8" xfId="7870" xr:uid="{00000000-0005-0000-0000-0000C31E0000}"/>
    <cellStyle name="Currency 3 2 2 3 8 2" xfId="7871" xr:uid="{00000000-0005-0000-0000-0000C41E0000}"/>
    <cellStyle name="Currency 3 2 2 3 8 2 2" xfId="7872" xr:uid="{00000000-0005-0000-0000-0000C51E0000}"/>
    <cellStyle name="Currency 3 2 2 3 8 3" xfId="7873" xr:uid="{00000000-0005-0000-0000-0000C61E0000}"/>
    <cellStyle name="Currency 3 2 2 3 8 4" xfId="7874" xr:uid="{00000000-0005-0000-0000-0000C71E0000}"/>
    <cellStyle name="Currency 3 2 2 3 9" xfId="7875" xr:uid="{00000000-0005-0000-0000-0000C81E0000}"/>
    <cellStyle name="Currency 3 2 2 3 9 2" xfId="7876" xr:uid="{00000000-0005-0000-0000-0000C91E0000}"/>
    <cellStyle name="Currency 3 2 2 4" xfId="7877" xr:uid="{00000000-0005-0000-0000-0000CA1E0000}"/>
    <cellStyle name="Currency 3 2 2 4 10" xfId="7878" xr:uid="{00000000-0005-0000-0000-0000CB1E0000}"/>
    <cellStyle name="Currency 3 2 2 4 10 2" xfId="7879" xr:uid="{00000000-0005-0000-0000-0000CC1E0000}"/>
    <cellStyle name="Currency 3 2 2 4 11" xfId="7880" xr:uid="{00000000-0005-0000-0000-0000CD1E0000}"/>
    <cellStyle name="Currency 3 2 2 4 11 2" xfId="7881" xr:uid="{00000000-0005-0000-0000-0000CE1E0000}"/>
    <cellStyle name="Currency 3 2 2 4 12" xfId="7882" xr:uid="{00000000-0005-0000-0000-0000CF1E0000}"/>
    <cellStyle name="Currency 3 2 2 4 13" xfId="7883" xr:uid="{00000000-0005-0000-0000-0000D01E0000}"/>
    <cellStyle name="Currency 3 2 2 4 14" xfId="7884" xr:uid="{00000000-0005-0000-0000-0000D11E0000}"/>
    <cellStyle name="Currency 3 2 2 4 15" xfId="7885" xr:uid="{00000000-0005-0000-0000-0000D21E0000}"/>
    <cellStyle name="Currency 3 2 2 4 2" xfId="7886" xr:uid="{00000000-0005-0000-0000-0000D31E0000}"/>
    <cellStyle name="Currency 3 2 2 4 2 10" xfId="7887" xr:uid="{00000000-0005-0000-0000-0000D41E0000}"/>
    <cellStyle name="Currency 3 2 2 4 2 11" xfId="7888" xr:uid="{00000000-0005-0000-0000-0000D51E0000}"/>
    <cellStyle name="Currency 3 2 2 4 2 12" xfId="7889" xr:uid="{00000000-0005-0000-0000-0000D61E0000}"/>
    <cellStyle name="Currency 3 2 2 4 2 13" xfId="7890" xr:uid="{00000000-0005-0000-0000-0000D71E0000}"/>
    <cellStyle name="Currency 3 2 2 4 2 2" xfId="7891" xr:uid="{00000000-0005-0000-0000-0000D81E0000}"/>
    <cellStyle name="Currency 3 2 2 4 2 2 2" xfId="7892" xr:uid="{00000000-0005-0000-0000-0000D91E0000}"/>
    <cellStyle name="Currency 3 2 2 4 2 2 2 2" xfId="7893" xr:uid="{00000000-0005-0000-0000-0000DA1E0000}"/>
    <cellStyle name="Currency 3 2 2 4 2 2 2 3" xfId="7894" xr:uid="{00000000-0005-0000-0000-0000DB1E0000}"/>
    <cellStyle name="Currency 3 2 2 4 2 2 3" xfId="7895" xr:uid="{00000000-0005-0000-0000-0000DC1E0000}"/>
    <cellStyle name="Currency 3 2 2 4 2 2 3 2" xfId="7896" xr:uid="{00000000-0005-0000-0000-0000DD1E0000}"/>
    <cellStyle name="Currency 3 2 2 4 2 2 4" xfId="7897" xr:uid="{00000000-0005-0000-0000-0000DE1E0000}"/>
    <cellStyle name="Currency 3 2 2 4 2 2 5" xfId="7898" xr:uid="{00000000-0005-0000-0000-0000DF1E0000}"/>
    <cellStyle name="Currency 3 2 2 4 2 2 6" xfId="7899" xr:uid="{00000000-0005-0000-0000-0000E01E0000}"/>
    <cellStyle name="Currency 3 2 2 4 2 3" xfId="7900" xr:uid="{00000000-0005-0000-0000-0000E11E0000}"/>
    <cellStyle name="Currency 3 2 2 4 2 3 2" xfId="7901" xr:uid="{00000000-0005-0000-0000-0000E21E0000}"/>
    <cellStyle name="Currency 3 2 2 4 2 3 2 2" xfId="7902" xr:uid="{00000000-0005-0000-0000-0000E31E0000}"/>
    <cellStyle name="Currency 3 2 2 4 2 3 2 3" xfId="7903" xr:uid="{00000000-0005-0000-0000-0000E41E0000}"/>
    <cellStyle name="Currency 3 2 2 4 2 3 3" xfId="7904" xr:uid="{00000000-0005-0000-0000-0000E51E0000}"/>
    <cellStyle name="Currency 3 2 2 4 2 3 3 2" xfId="7905" xr:uid="{00000000-0005-0000-0000-0000E61E0000}"/>
    <cellStyle name="Currency 3 2 2 4 2 3 4" xfId="7906" xr:uid="{00000000-0005-0000-0000-0000E71E0000}"/>
    <cellStyle name="Currency 3 2 2 4 2 3 5" xfId="7907" xr:uid="{00000000-0005-0000-0000-0000E81E0000}"/>
    <cellStyle name="Currency 3 2 2 4 2 3 6" xfId="7908" xr:uid="{00000000-0005-0000-0000-0000E91E0000}"/>
    <cellStyle name="Currency 3 2 2 4 2 4" xfId="7909" xr:uid="{00000000-0005-0000-0000-0000EA1E0000}"/>
    <cellStyle name="Currency 3 2 2 4 2 4 2" xfId="7910" xr:uid="{00000000-0005-0000-0000-0000EB1E0000}"/>
    <cellStyle name="Currency 3 2 2 4 2 4 2 2" xfId="7911" xr:uid="{00000000-0005-0000-0000-0000EC1E0000}"/>
    <cellStyle name="Currency 3 2 2 4 2 4 2 3" xfId="7912" xr:uid="{00000000-0005-0000-0000-0000ED1E0000}"/>
    <cellStyle name="Currency 3 2 2 4 2 4 3" xfId="7913" xr:uid="{00000000-0005-0000-0000-0000EE1E0000}"/>
    <cellStyle name="Currency 3 2 2 4 2 4 3 2" xfId="7914" xr:uid="{00000000-0005-0000-0000-0000EF1E0000}"/>
    <cellStyle name="Currency 3 2 2 4 2 4 4" xfId="7915" xr:uid="{00000000-0005-0000-0000-0000F01E0000}"/>
    <cellStyle name="Currency 3 2 2 4 2 4 5" xfId="7916" xr:uid="{00000000-0005-0000-0000-0000F11E0000}"/>
    <cellStyle name="Currency 3 2 2 4 2 4 6" xfId="7917" xr:uid="{00000000-0005-0000-0000-0000F21E0000}"/>
    <cellStyle name="Currency 3 2 2 4 2 5" xfId="7918" xr:uid="{00000000-0005-0000-0000-0000F31E0000}"/>
    <cellStyle name="Currency 3 2 2 4 2 5 2" xfId="7919" xr:uid="{00000000-0005-0000-0000-0000F41E0000}"/>
    <cellStyle name="Currency 3 2 2 4 2 5 2 2" xfId="7920" xr:uid="{00000000-0005-0000-0000-0000F51E0000}"/>
    <cellStyle name="Currency 3 2 2 4 2 5 3" xfId="7921" xr:uid="{00000000-0005-0000-0000-0000F61E0000}"/>
    <cellStyle name="Currency 3 2 2 4 2 5 4" xfId="7922" xr:uid="{00000000-0005-0000-0000-0000F71E0000}"/>
    <cellStyle name="Currency 3 2 2 4 2 6" xfId="7923" xr:uid="{00000000-0005-0000-0000-0000F81E0000}"/>
    <cellStyle name="Currency 3 2 2 4 2 6 2" xfId="7924" xr:uid="{00000000-0005-0000-0000-0000F91E0000}"/>
    <cellStyle name="Currency 3 2 2 4 2 6 2 2" xfId="7925" xr:uid="{00000000-0005-0000-0000-0000FA1E0000}"/>
    <cellStyle name="Currency 3 2 2 4 2 6 3" xfId="7926" xr:uid="{00000000-0005-0000-0000-0000FB1E0000}"/>
    <cellStyle name="Currency 3 2 2 4 2 6 4" xfId="7927" xr:uid="{00000000-0005-0000-0000-0000FC1E0000}"/>
    <cellStyle name="Currency 3 2 2 4 2 7" xfId="7928" xr:uid="{00000000-0005-0000-0000-0000FD1E0000}"/>
    <cellStyle name="Currency 3 2 2 4 2 7 2" xfId="7929" xr:uid="{00000000-0005-0000-0000-0000FE1E0000}"/>
    <cellStyle name="Currency 3 2 2 4 2 8" xfId="7930" xr:uid="{00000000-0005-0000-0000-0000FF1E0000}"/>
    <cellStyle name="Currency 3 2 2 4 2 8 2" xfId="7931" xr:uid="{00000000-0005-0000-0000-0000001F0000}"/>
    <cellStyle name="Currency 3 2 2 4 2 9" xfId="7932" xr:uid="{00000000-0005-0000-0000-0000011F0000}"/>
    <cellStyle name="Currency 3 2 2 4 2 9 2" xfId="7933" xr:uid="{00000000-0005-0000-0000-0000021F0000}"/>
    <cellStyle name="Currency 3 2 2 4 3" xfId="7934" xr:uid="{00000000-0005-0000-0000-0000031F0000}"/>
    <cellStyle name="Currency 3 2 2 4 3 10" xfId="7935" xr:uid="{00000000-0005-0000-0000-0000041F0000}"/>
    <cellStyle name="Currency 3 2 2 4 3 11" xfId="7936" xr:uid="{00000000-0005-0000-0000-0000051F0000}"/>
    <cellStyle name="Currency 3 2 2 4 3 12" xfId="7937" xr:uid="{00000000-0005-0000-0000-0000061F0000}"/>
    <cellStyle name="Currency 3 2 2 4 3 13" xfId="7938" xr:uid="{00000000-0005-0000-0000-0000071F0000}"/>
    <cellStyle name="Currency 3 2 2 4 3 2" xfId="7939" xr:uid="{00000000-0005-0000-0000-0000081F0000}"/>
    <cellStyle name="Currency 3 2 2 4 3 2 2" xfId="7940" xr:uid="{00000000-0005-0000-0000-0000091F0000}"/>
    <cellStyle name="Currency 3 2 2 4 3 2 2 2" xfId="7941" xr:uid="{00000000-0005-0000-0000-00000A1F0000}"/>
    <cellStyle name="Currency 3 2 2 4 3 2 2 3" xfId="7942" xr:uid="{00000000-0005-0000-0000-00000B1F0000}"/>
    <cellStyle name="Currency 3 2 2 4 3 2 3" xfId="7943" xr:uid="{00000000-0005-0000-0000-00000C1F0000}"/>
    <cellStyle name="Currency 3 2 2 4 3 2 3 2" xfId="7944" xr:uid="{00000000-0005-0000-0000-00000D1F0000}"/>
    <cellStyle name="Currency 3 2 2 4 3 2 4" xfId="7945" xr:uid="{00000000-0005-0000-0000-00000E1F0000}"/>
    <cellStyle name="Currency 3 2 2 4 3 2 5" xfId="7946" xr:uid="{00000000-0005-0000-0000-00000F1F0000}"/>
    <cellStyle name="Currency 3 2 2 4 3 2 6" xfId="7947" xr:uid="{00000000-0005-0000-0000-0000101F0000}"/>
    <cellStyle name="Currency 3 2 2 4 3 3" xfId="7948" xr:uid="{00000000-0005-0000-0000-0000111F0000}"/>
    <cellStyle name="Currency 3 2 2 4 3 3 2" xfId="7949" xr:uid="{00000000-0005-0000-0000-0000121F0000}"/>
    <cellStyle name="Currency 3 2 2 4 3 3 2 2" xfId="7950" xr:uid="{00000000-0005-0000-0000-0000131F0000}"/>
    <cellStyle name="Currency 3 2 2 4 3 3 2 3" xfId="7951" xr:uid="{00000000-0005-0000-0000-0000141F0000}"/>
    <cellStyle name="Currency 3 2 2 4 3 3 3" xfId="7952" xr:uid="{00000000-0005-0000-0000-0000151F0000}"/>
    <cellStyle name="Currency 3 2 2 4 3 3 3 2" xfId="7953" xr:uid="{00000000-0005-0000-0000-0000161F0000}"/>
    <cellStyle name="Currency 3 2 2 4 3 3 4" xfId="7954" xr:uid="{00000000-0005-0000-0000-0000171F0000}"/>
    <cellStyle name="Currency 3 2 2 4 3 3 5" xfId="7955" xr:uid="{00000000-0005-0000-0000-0000181F0000}"/>
    <cellStyle name="Currency 3 2 2 4 3 3 6" xfId="7956" xr:uid="{00000000-0005-0000-0000-0000191F0000}"/>
    <cellStyle name="Currency 3 2 2 4 3 4" xfId="7957" xr:uid="{00000000-0005-0000-0000-00001A1F0000}"/>
    <cellStyle name="Currency 3 2 2 4 3 4 2" xfId="7958" xr:uid="{00000000-0005-0000-0000-00001B1F0000}"/>
    <cellStyle name="Currency 3 2 2 4 3 4 2 2" xfId="7959" xr:uid="{00000000-0005-0000-0000-00001C1F0000}"/>
    <cellStyle name="Currency 3 2 2 4 3 4 2 3" xfId="7960" xr:uid="{00000000-0005-0000-0000-00001D1F0000}"/>
    <cellStyle name="Currency 3 2 2 4 3 4 3" xfId="7961" xr:uid="{00000000-0005-0000-0000-00001E1F0000}"/>
    <cellStyle name="Currency 3 2 2 4 3 4 3 2" xfId="7962" xr:uid="{00000000-0005-0000-0000-00001F1F0000}"/>
    <cellStyle name="Currency 3 2 2 4 3 4 4" xfId="7963" xr:uid="{00000000-0005-0000-0000-0000201F0000}"/>
    <cellStyle name="Currency 3 2 2 4 3 4 5" xfId="7964" xr:uid="{00000000-0005-0000-0000-0000211F0000}"/>
    <cellStyle name="Currency 3 2 2 4 3 4 6" xfId="7965" xr:uid="{00000000-0005-0000-0000-0000221F0000}"/>
    <cellStyle name="Currency 3 2 2 4 3 5" xfId="7966" xr:uid="{00000000-0005-0000-0000-0000231F0000}"/>
    <cellStyle name="Currency 3 2 2 4 3 5 2" xfId="7967" xr:uid="{00000000-0005-0000-0000-0000241F0000}"/>
    <cellStyle name="Currency 3 2 2 4 3 5 2 2" xfId="7968" xr:uid="{00000000-0005-0000-0000-0000251F0000}"/>
    <cellStyle name="Currency 3 2 2 4 3 5 3" xfId="7969" xr:uid="{00000000-0005-0000-0000-0000261F0000}"/>
    <cellStyle name="Currency 3 2 2 4 3 5 4" xfId="7970" xr:uid="{00000000-0005-0000-0000-0000271F0000}"/>
    <cellStyle name="Currency 3 2 2 4 3 6" xfId="7971" xr:uid="{00000000-0005-0000-0000-0000281F0000}"/>
    <cellStyle name="Currency 3 2 2 4 3 6 2" xfId="7972" xr:uid="{00000000-0005-0000-0000-0000291F0000}"/>
    <cellStyle name="Currency 3 2 2 4 3 6 2 2" xfId="7973" xr:uid="{00000000-0005-0000-0000-00002A1F0000}"/>
    <cellStyle name="Currency 3 2 2 4 3 6 3" xfId="7974" xr:uid="{00000000-0005-0000-0000-00002B1F0000}"/>
    <cellStyle name="Currency 3 2 2 4 3 6 4" xfId="7975" xr:uid="{00000000-0005-0000-0000-00002C1F0000}"/>
    <cellStyle name="Currency 3 2 2 4 3 7" xfId="7976" xr:uid="{00000000-0005-0000-0000-00002D1F0000}"/>
    <cellStyle name="Currency 3 2 2 4 3 7 2" xfId="7977" xr:uid="{00000000-0005-0000-0000-00002E1F0000}"/>
    <cellStyle name="Currency 3 2 2 4 3 8" xfId="7978" xr:uid="{00000000-0005-0000-0000-00002F1F0000}"/>
    <cellStyle name="Currency 3 2 2 4 3 8 2" xfId="7979" xr:uid="{00000000-0005-0000-0000-0000301F0000}"/>
    <cellStyle name="Currency 3 2 2 4 3 9" xfId="7980" xr:uid="{00000000-0005-0000-0000-0000311F0000}"/>
    <cellStyle name="Currency 3 2 2 4 3 9 2" xfId="7981" xr:uid="{00000000-0005-0000-0000-0000321F0000}"/>
    <cellStyle name="Currency 3 2 2 4 4" xfId="7982" xr:uid="{00000000-0005-0000-0000-0000331F0000}"/>
    <cellStyle name="Currency 3 2 2 4 4 2" xfId="7983" xr:uid="{00000000-0005-0000-0000-0000341F0000}"/>
    <cellStyle name="Currency 3 2 2 4 4 2 2" xfId="7984" xr:uid="{00000000-0005-0000-0000-0000351F0000}"/>
    <cellStyle name="Currency 3 2 2 4 4 2 3" xfId="7985" xr:uid="{00000000-0005-0000-0000-0000361F0000}"/>
    <cellStyle name="Currency 3 2 2 4 4 3" xfId="7986" xr:uid="{00000000-0005-0000-0000-0000371F0000}"/>
    <cellStyle name="Currency 3 2 2 4 4 3 2" xfId="7987" xr:uid="{00000000-0005-0000-0000-0000381F0000}"/>
    <cellStyle name="Currency 3 2 2 4 4 4" xfId="7988" xr:uid="{00000000-0005-0000-0000-0000391F0000}"/>
    <cellStyle name="Currency 3 2 2 4 4 5" xfId="7989" xr:uid="{00000000-0005-0000-0000-00003A1F0000}"/>
    <cellStyle name="Currency 3 2 2 4 4 6" xfId="7990" xr:uid="{00000000-0005-0000-0000-00003B1F0000}"/>
    <cellStyle name="Currency 3 2 2 4 4 7" xfId="7991" xr:uid="{00000000-0005-0000-0000-00003C1F0000}"/>
    <cellStyle name="Currency 3 2 2 4 5" xfId="7992" xr:uid="{00000000-0005-0000-0000-00003D1F0000}"/>
    <cellStyle name="Currency 3 2 2 4 5 2" xfId="7993" xr:uid="{00000000-0005-0000-0000-00003E1F0000}"/>
    <cellStyle name="Currency 3 2 2 4 5 2 2" xfId="7994" xr:uid="{00000000-0005-0000-0000-00003F1F0000}"/>
    <cellStyle name="Currency 3 2 2 4 5 2 3" xfId="7995" xr:uid="{00000000-0005-0000-0000-0000401F0000}"/>
    <cellStyle name="Currency 3 2 2 4 5 3" xfId="7996" xr:uid="{00000000-0005-0000-0000-0000411F0000}"/>
    <cellStyle name="Currency 3 2 2 4 5 3 2" xfId="7997" xr:uid="{00000000-0005-0000-0000-0000421F0000}"/>
    <cellStyle name="Currency 3 2 2 4 5 4" xfId="7998" xr:uid="{00000000-0005-0000-0000-0000431F0000}"/>
    <cellStyle name="Currency 3 2 2 4 5 5" xfId="7999" xr:uid="{00000000-0005-0000-0000-0000441F0000}"/>
    <cellStyle name="Currency 3 2 2 4 5 6" xfId="8000" xr:uid="{00000000-0005-0000-0000-0000451F0000}"/>
    <cellStyle name="Currency 3 2 2 4 6" xfId="8001" xr:uid="{00000000-0005-0000-0000-0000461F0000}"/>
    <cellStyle name="Currency 3 2 2 4 6 2" xfId="8002" xr:uid="{00000000-0005-0000-0000-0000471F0000}"/>
    <cellStyle name="Currency 3 2 2 4 6 2 2" xfId="8003" xr:uid="{00000000-0005-0000-0000-0000481F0000}"/>
    <cellStyle name="Currency 3 2 2 4 6 2 3" xfId="8004" xr:uid="{00000000-0005-0000-0000-0000491F0000}"/>
    <cellStyle name="Currency 3 2 2 4 6 3" xfId="8005" xr:uid="{00000000-0005-0000-0000-00004A1F0000}"/>
    <cellStyle name="Currency 3 2 2 4 6 3 2" xfId="8006" xr:uid="{00000000-0005-0000-0000-00004B1F0000}"/>
    <cellStyle name="Currency 3 2 2 4 6 4" xfId="8007" xr:uid="{00000000-0005-0000-0000-00004C1F0000}"/>
    <cellStyle name="Currency 3 2 2 4 6 5" xfId="8008" xr:uid="{00000000-0005-0000-0000-00004D1F0000}"/>
    <cellStyle name="Currency 3 2 2 4 6 6" xfId="8009" xr:uid="{00000000-0005-0000-0000-00004E1F0000}"/>
    <cellStyle name="Currency 3 2 2 4 7" xfId="8010" xr:uid="{00000000-0005-0000-0000-00004F1F0000}"/>
    <cellStyle name="Currency 3 2 2 4 7 2" xfId="8011" xr:uid="{00000000-0005-0000-0000-0000501F0000}"/>
    <cellStyle name="Currency 3 2 2 4 7 2 2" xfId="8012" xr:uid="{00000000-0005-0000-0000-0000511F0000}"/>
    <cellStyle name="Currency 3 2 2 4 7 3" xfId="8013" xr:uid="{00000000-0005-0000-0000-0000521F0000}"/>
    <cellStyle name="Currency 3 2 2 4 7 4" xfId="8014" xr:uid="{00000000-0005-0000-0000-0000531F0000}"/>
    <cellStyle name="Currency 3 2 2 4 8" xfId="8015" xr:uid="{00000000-0005-0000-0000-0000541F0000}"/>
    <cellStyle name="Currency 3 2 2 4 8 2" xfId="8016" xr:uid="{00000000-0005-0000-0000-0000551F0000}"/>
    <cellStyle name="Currency 3 2 2 4 8 2 2" xfId="8017" xr:uid="{00000000-0005-0000-0000-0000561F0000}"/>
    <cellStyle name="Currency 3 2 2 4 8 3" xfId="8018" xr:uid="{00000000-0005-0000-0000-0000571F0000}"/>
    <cellStyle name="Currency 3 2 2 4 8 4" xfId="8019" xr:uid="{00000000-0005-0000-0000-0000581F0000}"/>
    <cellStyle name="Currency 3 2 2 4 9" xfId="8020" xr:uid="{00000000-0005-0000-0000-0000591F0000}"/>
    <cellStyle name="Currency 3 2 2 4 9 2" xfId="8021" xr:uid="{00000000-0005-0000-0000-00005A1F0000}"/>
    <cellStyle name="Currency 3 2 2 5" xfId="8022" xr:uid="{00000000-0005-0000-0000-00005B1F0000}"/>
    <cellStyle name="Currency 3 2 2 5 10" xfId="8023" xr:uid="{00000000-0005-0000-0000-00005C1F0000}"/>
    <cellStyle name="Currency 3 2 2 5 10 2" xfId="8024" xr:uid="{00000000-0005-0000-0000-00005D1F0000}"/>
    <cellStyle name="Currency 3 2 2 5 11" xfId="8025" xr:uid="{00000000-0005-0000-0000-00005E1F0000}"/>
    <cellStyle name="Currency 3 2 2 5 11 2" xfId="8026" xr:uid="{00000000-0005-0000-0000-00005F1F0000}"/>
    <cellStyle name="Currency 3 2 2 5 12" xfId="8027" xr:uid="{00000000-0005-0000-0000-0000601F0000}"/>
    <cellStyle name="Currency 3 2 2 5 13" xfId="8028" xr:uid="{00000000-0005-0000-0000-0000611F0000}"/>
    <cellStyle name="Currency 3 2 2 5 14" xfId="8029" xr:uid="{00000000-0005-0000-0000-0000621F0000}"/>
    <cellStyle name="Currency 3 2 2 5 15" xfId="8030" xr:uid="{00000000-0005-0000-0000-0000631F0000}"/>
    <cellStyle name="Currency 3 2 2 5 2" xfId="8031" xr:uid="{00000000-0005-0000-0000-0000641F0000}"/>
    <cellStyle name="Currency 3 2 2 5 2 10" xfId="8032" xr:uid="{00000000-0005-0000-0000-0000651F0000}"/>
    <cellStyle name="Currency 3 2 2 5 2 11" xfId="8033" xr:uid="{00000000-0005-0000-0000-0000661F0000}"/>
    <cellStyle name="Currency 3 2 2 5 2 12" xfId="8034" xr:uid="{00000000-0005-0000-0000-0000671F0000}"/>
    <cellStyle name="Currency 3 2 2 5 2 13" xfId="8035" xr:uid="{00000000-0005-0000-0000-0000681F0000}"/>
    <cellStyle name="Currency 3 2 2 5 2 2" xfId="8036" xr:uid="{00000000-0005-0000-0000-0000691F0000}"/>
    <cellStyle name="Currency 3 2 2 5 2 2 2" xfId="8037" xr:uid="{00000000-0005-0000-0000-00006A1F0000}"/>
    <cellStyle name="Currency 3 2 2 5 2 2 2 2" xfId="8038" xr:uid="{00000000-0005-0000-0000-00006B1F0000}"/>
    <cellStyle name="Currency 3 2 2 5 2 2 2 3" xfId="8039" xr:uid="{00000000-0005-0000-0000-00006C1F0000}"/>
    <cellStyle name="Currency 3 2 2 5 2 2 3" xfId="8040" xr:uid="{00000000-0005-0000-0000-00006D1F0000}"/>
    <cellStyle name="Currency 3 2 2 5 2 2 3 2" xfId="8041" xr:uid="{00000000-0005-0000-0000-00006E1F0000}"/>
    <cellStyle name="Currency 3 2 2 5 2 2 4" xfId="8042" xr:uid="{00000000-0005-0000-0000-00006F1F0000}"/>
    <cellStyle name="Currency 3 2 2 5 2 2 5" xfId="8043" xr:uid="{00000000-0005-0000-0000-0000701F0000}"/>
    <cellStyle name="Currency 3 2 2 5 2 2 6" xfId="8044" xr:uid="{00000000-0005-0000-0000-0000711F0000}"/>
    <cellStyle name="Currency 3 2 2 5 2 3" xfId="8045" xr:uid="{00000000-0005-0000-0000-0000721F0000}"/>
    <cellStyle name="Currency 3 2 2 5 2 3 2" xfId="8046" xr:uid="{00000000-0005-0000-0000-0000731F0000}"/>
    <cellStyle name="Currency 3 2 2 5 2 3 2 2" xfId="8047" xr:uid="{00000000-0005-0000-0000-0000741F0000}"/>
    <cellStyle name="Currency 3 2 2 5 2 3 2 3" xfId="8048" xr:uid="{00000000-0005-0000-0000-0000751F0000}"/>
    <cellStyle name="Currency 3 2 2 5 2 3 3" xfId="8049" xr:uid="{00000000-0005-0000-0000-0000761F0000}"/>
    <cellStyle name="Currency 3 2 2 5 2 3 3 2" xfId="8050" xr:uid="{00000000-0005-0000-0000-0000771F0000}"/>
    <cellStyle name="Currency 3 2 2 5 2 3 4" xfId="8051" xr:uid="{00000000-0005-0000-0000-0000781F0000}"/>
    <cellStyle name="Currency 3 2 2 5 2 3 5" xfId="8052" xr:uid="{00000000-0005-0000-0000-0000791F0000}"/>
    <cellStyle name="Currency 3 2 2 5 2 3 6" xfId="8053" xr:uid="{00000000-0005-0000-0000-00007A1F0000}"/>
    <cellStyle name="Currency 3 2 2 5 2 4" xfId="8054" xr:uid="{00000000-0005-0000-0000-00007B1F0000}"/>
    <cellStyle name="Currency 3 2 2 5 2 4 2" xfId="8055" xr:uid="{00000000-0005-0000-0000-00007C1F0000}"/>
    <cellStyle name="Currency 3 2 2 5 2 4 2 2" xfId="8056" xr:uid="{00000000-0005-0000-0000-00007D1F0000}"/>
    <cellStyle name="Currency 3 2 2 5 2 4 2 3" xfId="8057" xr:uid="{00000000-0005-0000-0000-00007E1F0000}"/>
    <cellStyle name="Currency 3 2 2 5 2 4 3" xfId="8058" xr:uid="{00000000-0005-0000-0000-00007F1F0000}"/>
    <cellStyle name="Currency 3 2 2 5 2 4 3 2" xfId="8059" xr:uid="{00000000-0005-0000-0000-0000801F0000}"/>
    <cellStyle name="Currency 3 2 2 5 2 4 4" xfId="8060" xr:uid="{00000000-0005-0000-0000-0000811F0000}"/>
    <cellStyle name="Currency 3 2 2 5 2 4 5" xfId="8061" xr:uid="{00000000-0005-0000-0000-0000821F0000}"/>
    <cellStyle name="Currency 3 2 2 5 2 4 6" xfId="8062" xr:uid="{00000000-0005-0000-0000-0000831F0000}"/>
    <cellStyle name="Currency 3 2 2 5 2 5" xfId="8063" xr:uid="{00000000-0005-0000-0000-0000841F0000}"/>
    <cellStyle name="Currency 3 2 2 5 2 5 2" xfId="8064" xr:uid="{00000000-0005-0000-0000-0000851F0000}"/>
    <cellStyle name="Currency 3 2 2 5 2 5 2 2" xfId="8065" xr:uid="{00000000-0005-0000-0000-0000861F0000}"/>
    <cellStyle name="Currency 3 2 2 5 2 5 3" xfId="8066" xr:uid="{00000000-0005-0000-0000-0000871F0000}"/>
    <cellStyle name="Currency 3 2 2 5 2 5 4" xfId="8067" xr:uid="{00000000-0005-0000-0000-0000881F0000}"/>
    <cellStyle name="Currency 3 2 2 5 2 6" xfId="8068" xr:uid="{00000000-0005-0000-0000-0000891F0000}"/>
    <cellStyle name="Currency 3 2 2 5 2 6 2" xfId="8069" xr:uid="{00000000-0005-0000-0000-00008A1F0000}"/>
    <cellStyle name="Currency 3 2 2 5 2 6 2 2" xfId="8070" xr:uid="{00000000-0005-0000-0000-00008B1F0000}"/>
    <cellStyle name="Currency 3 2 2 5 2 6 3" xfId="8071" xr:uid="{00000000-0005-0000-0000-00008C1F0000}"/>
    <cellStyle name="Currency 3 2 2 5 2 6 4" xfId="8072" xr:uid="{00000000-0005-0000-0000-00008D1F0000}"/>
    <cellStyle name="Currency 3 2 2 5 2 7" xfId="8073" xr:uid="{00000000-0005-0000-0000-00008E1F0000}"/>
    <cellStyle name="Currency 3 2 2 5 2 7 2" xfId="8074" xr:uid="{00000000-0005-0000-0000-00008F1F0000}"/>
    <cellStyle name="Currency 3 2 2 5 2 8" xfId="8075" xr:uid="{00000000-0005-0000-0000-0000901F0000}"/>
    <cellStyle name="Currency 3 2 2 5 2 8 2" xfId="8076" xr:uid="{00000000-0005-0000-0000-0000911F0000}"/>
    <cellStyle name="Currency 3 2 2 5 2 9" xfId="8077" xr:uid="{00000000-0005-0000-0000-0000921F0000}"/>
    <cellStyle name="Currency 3 2 2 5 2 9 2" xfId="8078" xr:uid="{00000000-0005-0000-0000-0000931F0000}"/>
    <cellStyle name="Currency 3 2 2 5 3" xfId="8079" xr:uid="{00000000-0005-0000-0000-0000941F0000}"/>
    <cellStyle name="Currency 3 2 2 5 3 10" xfId="8080" xr:uid="{00000000-0005-0000-0000-0000951F0000}"/>
    <cellStyle name="Currency 3 2 2 5 3 11" xfId="8081" xr:uid="{00000000-0005-0000-0000-0000961F0000}"/>
    <cellStyle name="Currency 3 2 2 5 3 12" xfId="8082" xr:uid="{00000000-0005-0000-0000-0000971F0000}"/>
    <cellStyle name="Currency 3 2 2 5 3 13" xfId="8083" xr:uid="{00000000-0005-0000-0000-0000981F0000}"/>
    <cellStyle name="Currency 3 2 2 5 3 2" xfId="8084" xr:uid="{00000000-0005-0000-0000-0000991F0000}"/>
    <cellStyle name="Currency 3 2 2 5 3 2 2" xfId="8085" xr:uid="{00000000-0005-0000-0000-00009A1F0000}"/>
    <cellStyle name="Currency 3 2 2 5 3 2 2 2" xfId="8086" xr:uid="{00000000-0005-0000-0000-00009B1F0000}"/>
    <cellStyle name="Currency 3 2 2 5 3 2 2 3" xfId="8087" xr:uid="{00000000-0005-0000-0000-00009C1F0000}"/>
    <cellStyle name="Currency 3 2 2 5 3 2 3" xfId="8088" xr:uid="{00000000-0005-0000-0000-00009D1F0000}"/>
    <cellStyle name="Currency 3 2 2 5 3 2 3 2" xfId="8089" xr:uid="{00000000-0005-0000-0000-00009E1F0000}"/>
    <cellStyle name="Currency 3 2 2 5 3 2 4" xfId="8090" xr:uid="{00000000-0005-0000-0000-00009F1F0000}"/>
    <cellStyle name="Currency 3 2 2 5 3 2 5" xfId="8091" xr:uid="{00000000-0005-0000-0000-0000A01F0000}"/>
    <cellStyle name="Currency 3 2 2 5 3 2 6" xfId="8092" xr:uid="{00000000-0005-0000-0000-0000A11F0000}"/>
    <cellStyle name="Currency 3 2 2 5 3 3" xfId="8093" xr:uid="{00000000-0005-0000-0000-0000A21F0000}"/>
    <cellStyle name="Currency 3 2 2 5 3 3 2" xfId="8094" xr:uid="{00000000-0005-0000-0000-0000A31F0000}"/>
    <cellStyle name="Currency 3 2 2 5 3 3 2 2" xfId="8095" xr:uid="{00000000-0005-0000-0000-0000A41F0000}"/>
    <cellStyle name="Currency 3 2 2 5 3 3 2 3" xfId="8096" xr:uid="{00000000-0005-0000-0000-0000A51F0000}"/>
    <cellStyle name="Currency 3 2 2 5 3 3 3" xfId="8097" xr:uid="{00000000-0005-0000-0000-0000A61F0000}"/>
    <cellStyle name="Currency 3 2 2 5 3 3 3 2" xfId="8098" xr:uid="{00000000-0005-0000-0000-0000A71F0000}"/>
    <cellStyle name="Currency 3 2 2 5 3 3 4" xfId="8099" xr:uid="{00000000-0005-0000-0000-0000A81F0000}"/>
    <cellStyle name="Currency 3 2 2 5 3 3 5" xfId="8100" xr:uid="{00000000-0005-0000-0000-0000A91F0000}"/>
    <cellStyle name="Currency 3 2 2 5 3 3 6" xfId="8101" xr:uid="{00000000-0005-0000-0000-0000AA1F0000}"/>
    <cellStyle name="Currency 3 2 2 5 3 4" xfId="8102" xr:uid="{00000000-0005-0000-0000-0000AB1F0000}"/>
    <cellStyle name="Currency 3 2 2 5 3 4 2" xfId="8103" xr:uid="{00000000-0005-0000-0000-0000AC1F0000}"/>
    <cellStyle name="Currency 3 2 2 5 3 4 2 2" xfId="8104" xr:uid="{00000000-0005-0000-0000-0000AD1F0000}"/>
    <cellStyle name="Currency 3 2 2 5 3 4 2 3" xfId="8105" xr:uid="{00000000-0005-0000-0000-0000AE1F0000}"/>
    <cellStyle name="Currency 3 2 2 5 3 4 3" xfId="8106" xr:uid="{00000000-0005-0000-0000-0000AF1F0000}"/>
    <cellStyle name="Currency 3 2 2 5 3 4 3 2" xfId="8107" xr:uid="{00000000-0005-0000-0000-0000B01F0000}"/>
    <cellStyle name="Currency 3 2 2 5 3 4 4" xfId="8108" xr:uid="{00000000-0005-0000-0000-0000B11F0000}"/>
    <cellStyle name="Currency 3 2 2 5 3 4 5" xfId="8109" xr:uid="{00000000-0005-0000-0000-0000B21F0000}"/>
    <cellStyle name="Currency 3 2 2 5 3 4 6" xfId="8110" xr:uid="{00000000-0005-0000-0000-0000B31F0000}"/>
    <cellStyle name="Currency 3 2 2 5 3 5" xfId="8111" xr:uid="{00000000-0005-0000-0000-0000B41F0000}"/>
    <cellStyle name="Currency 3 2 2 5 3 5 2" xfId="8112" xr:uid="{00000000-0005-0000-0000-0000B51F0000}"/>
    <cellStyle name="Currency 3 2 2 5 3 5 2 2" xfId="8113" xr:uid="{00000000-0005-0000-0000-0000B61F0000}"/>
    <cellStyle name="Currency 3 2 2 5 3 5 3" xfId="8114" xr:uid="{00000000-0005-0000-0000-0000B71F0000}"/>
    <cellStyle name="Currency 3 2 2 5 3 5 4" xfId="8115" xr:uid="{00000000-0005-0000-0000-0000B81F0000}"/>
    <cellStyle name="Currency 3 2 2 5 3 6" xfId="8116" xr:uid="{00000000-0005-0000-0000-0000B91F0000}"/>
    <cellStyle name="Currency 3 2 2 5 3 6 2" xfId="8117" xr:uid="{00000000-0005-0000-0000-0000BA1F0000}"/>
    <cellStyle name="Currency 3 2 2 5 3 6 2 2" xfId="8118" xr:uid="{00000000-0005-0000-0000-0000BB1F0000}"/>
    <cellStyle name="Currency 3 2 2 5 3 6 3" xfId="8119" xr:uid="{00000000-0005-0000-0000-0000BC1F0000}"/>
    <cellStyle name="Currency 3 2 2 5 3 6 4" xfId="8120" xr:uid="{00000000-0005-0000-0000-0000BD1F0000}"/>
    <cellStyle name="Currency 3 2 2 5 3 7" xfId="8121" xr:uid="{00000000-0005-0000-0000-0000BE1F0000}"/>
    <cellStyle name="Currency 3 2 2 5 3 7 2" xfId="8122" xr:uid="{00000000-0005-0000-0000-0000BF1F0000}"/>
    <cellStyle name="Currency 3 2 2 5 3 8" xfId="8123" xr:uid="{00000000-0005-0000-0000-0000C01F0000}"/>
    <cellStyle name="Currency 3 2 2 5 3 8 2" xfId="8124" xr:uid="{00000000-0005-0000-0000-0000C11F0000}"/>
    <cellStyle name="Currency 3 2 2 5 3 9" xfId="8125" xr:uid="{00000000-0005-0000-0000-0000C21F0000}"/>
    <cellStyle name="Currency 3 2 2 5 3 9 2" xfId="8126" xr:uid="{00000000-0005-0000-0000-0000C31F0000}"/>
    <cellStyle name="Currency 3 2 2 5 4" xfId="8127" xr:uid="{00000000-0005-0000-0000-0000C41F0000}"/>
    <cellStyle name="Currency 3 2 2 5 4 2" xfId="8128" xr:uid="{00000000-0005-0000-0000-0000C51F0000}"/>
    <cellStyle name="Currency 3 2 2 5 4 2 2" xfId="8129" xr:uid="{00000000-0005-0000-0000-0000C61F0000}"/>
    <cellStyle name="Currency 3 2 2 5 4 2 3" xfId="8130" xr:uid="{00000000-0005-0000-0000-0000C71F0000}"/>
    <cellStyle name="Currency 3 2 2 5 4 3" xfId="8131" xr:uid="{00000000-0005-0000-0000-0000C81F0000}"/>
    <cellStyle name="Currency 3 2 2 5 4 3 2" xfId="8132" xr:uid="{00000000-0005-0000-0000-0000C91F0000}"/>
    <cellStyle name="Currency 3 2 2 5 4 4" xfId="8133" xr:uid="{00000000-0005-0000-0000-0000CA1F0000}"/>
    <cellStyle name="Currency 3 2 2 5 4 5" xfId="8134" xr:uid="{00000000-0005-0000-0000-0000CB1F0000}"/>
    <cellStyle name="Currency 3 2 2 5 4 6" xfId="8135" xr:uid="{00000000-0005-0000-0000-0000CC1F0000}"/>
    <cellStyle name="Currency 3 2 2 5 4 7" xfId="8136" xr:uid="{00000000-0005-0000-0000-0000CD1F0000}"/>
    <cellStyle name="Currency 3 2 2 5 5" xfId="8137" xr:uid="{00000000-0005-0000-0000-0000CE1F0000}"/>
    <cellStyle name="Currency 3 2 2 5 5 2" xfId="8138" xr:uid="{00000000-0005-0000-0000-0000CF1F0000}"/>
    <cellStyle name="Currency 3 2 2 5 5 2 2" xfId="8139" xr:uid="{00000000-0005-0000-0000-0000D01F0000}"/>
    <cellStyle name="Currency 3 2 2 5 5 2 3" xfId="8140" xr:uid="{00000000-0005-0000-0000-0000D11F0000}"/>
    <cellStyle name="Currency 3 2 2 5 5 3" xfId="8141" xr:uid="{00000000-0005-0000-0000-0000D21F0000}"/>
    <cellStyle name="Currency 3 2 2 5 5 3 2" xfId="8142" xr:uid="{00000000-0005-0000-0000-0000D31F0000}"/>
    <cellStyle name="Currency 3 2 2 5 5 4" xfId="8143" xr:uid="{00000000-0005-0000-0000-0000D41F0000}"/>
    <cellStyle name="Currency 3 2 2 5 5 5" xfId="8144" xr:uid="{00000000-0005-0000-0000-0000D51F0000}"/>
    <cellStyle name="Currency 3 2 2 5 5 6" xfId="8145" xr:uid="{00000000-0005-0000-0000-0000D61F0000}"/>
    <cellStyle name="Currency 3 2 2 5 6" xfId="8146" xr:uid="{00000000-0005-0000-0000-0000D71F0000}"/>
    <cellStyle name="Currency 3 2 2 5 6 2" xfId="8147" xr:uid="{00000000-0005-0000-0000-0000D81F0000}"/>
    <cellStyle name="Currency 3 2 2 5 6 2 2" xfId="8148" xr:uid="{00000000-0005-0000-0000-0000D91F0000}"/>
    <cellStyle name="Currency 3 2 2 5 6 2 3" xfId="8149" xr:uid="{00000000-0005-0000-0000-0000DA1F0000}"/>
    <cellStyle name="Currency 3 2 2 5 6 3" xfId="8150" xr:uid="{00000000-0005-0000-0000-0000DB1F0000}"/>
    <cellStyle name="Currency 3 2 2 5 6 3 2" xfId="8151" xr:uid="{00000000-0005-0000-0000-0000DC1F0000}"/>
    <cellStyle name="Currency 3 2 2 5 6 4" xfId="8152" xr:uid="{00000000-0005-0000-0000-0000DD1F0000}"/>
    <cellStyle name="Currency 3 2 2 5 6 5" xfId="8153" xr:uid="{00000000-0005-0000-0000-0000DE1F0000}"/>
    <cellStyle name="Currency 3 2 2 5 6 6" xfId="8154" xr:uid="{00000000-0005-0000-0000-0000DF1F0000}"/>
    <cellStyle name="Currency 3 2 2 5 7" xfId="8155" xr:uid="{00000000-0005-0000-0000-0000E01F0000}"/>
    <cellStyle name="Currency 3 2 2 5 7 2" xfId="8156" xr:uid="{00000000-0005-0000-0000-0000E11F0000}"/>
    <cellStyle name="Currency 3 2 2 5 7 2 2" xfId="8157" xr:uid="{00000000-0005-0000-0000-0000E21F0000}"/>
    <cellStyle name="Currency 3 2 2 5 7 3" xfId="8158" xr:uid="{00000000-0005-0000-0000-0000E31F0000}"/>
    <cellStyle name="Currency 3 2 2 5 7 4" xfId="8159" xr:uid="{00000000-0005-0000-0000-0000E41F0000}"/>
    <cellStyle name="Currency 3 2 2 5 8" xfId="8160" xr:uid="{00000000-0005-0000-0000-0000E51F0000}"/>
    <cellStyle name="Currency 3 2 2 5 8 2" xfId="8161" xr:uid="{00000000-0005-0000-0000-0000E61F0000}"/>
    <cellStyle name="Currency 3 2 2 5 8 2 2" xfId="8162" xr:uid="{00000000-0005-0000-0000-0000E71F0000}"/>
    <cellStyle name="Currency 3 2 2 5 8 3" xfId="8163" xr:uid="{00000000-0005-0000-0000-0000E81F0000}"/>
    <cellStyle name="Currency 3 2 2 5 8 4" xfId="8164" xr:uid="{00000000-0005-0000-0000-0000E91F0000}"/>
    <cellStyle name="Currency 3 2 2 5 9" xfId="8165" xr:uid="{00000000-0005-0000-0000-0000EA1F0000}"/>
    <cellStyle name="Currency 3 2 2 5 9 2" xfId="8166" xr:uid="{00000000-0005-0000-0000-0000EB1F0000}"/>
    <cellStyle name="Currency 3 2 2 6" xfId="8167" xr:uid="{00000000-0005-0000-0000-0000EC1F0000}"/>
    <cellStyle name="Currency 3 2 2 6 10" xfId="8168" xr:uid="{00000000-0005-0000-0000-0000ED1F0000}"/>
    <cellStyle name="Currency 3 2 2 6 11" xfId="8169" xr:uid="{00000000-0005-0000-0000-0000EE1F0000}"/>
    <cellStyle name="Currency 3 2 2 6 12" xfId="8170" xr:uid="{00000000-0005-0000-0000-0000EF1F0000}"/>
    <cellStyle name="Currency 3 2 2 6 13" xfId="8171" xr:uid="{00000000-0005-0000-0000-0000F01F0000}"/>
    <cellStyle name="Currency 3 2 2 6 2" xfId="8172" xr:uid="{00000000-0005-0000-0000-0000F11F0000}"/>
    <cellStyle name="Currency 3 2 2 6 2 2" xfId="8173" xr:uid="{00000000-0005-0000-0000-0000F21F0000}"/>
    <cellStyle name="Currency 3 2 2 6 2 2 2" xfId="8174" xr:uid="{00000000-0005-0000-0000-0000F31F0000}"/>
    <cellStyle name="Currency 3 2 2 6 2 2 3" xfId="8175" xr:uid="{00000000-0005-0000-0000-0000F41F0000}"/>
    <cellStyle name="Currency 3 2 2 6 2 3" xfId="8176" xr:uid="{00000000-0005-0000-0000-0000F51F0000}"/>
    <cellStyle name="Currency 3 2 2 6 2 3 2" xfId="8177" xr:uid="{00000000-0005-0000-0000-0000F61F0000}"/>
    <cellStyle name="Currency 3 2 2 6 2 4" xfId="8178" xr:uid="{00000000-0005-0000-0000-0000F71F0000}"/>
    <cellStyle name="Currency 3 2 2 6 2 5" xfId="8179" xr:uid="{00000000-0005-0000-0000-0000F81F0000}"/>
    <cellStyle name="Currency 3 2 2 6 2 6" xfId="8180" xr:uid="{00000000-0005-0000-0000-0000F91F0000}"/>
    <cellStyle name="Currency 3 2 2 6 3" xfId="8181" xr:uid="{00000000-0005-0000-0000-0000FA1F0000}"/>
    <cellStyle name="Currency 3 2 2 6 3 2" xfId="8182" xr:uid="{00000000-0005-0000-0000-0000FB1F0000}"/>
    <cellStyle name="Currency 3 2 2 6 3 2 2" xfId="8183" xr:uid="{00000000-0005-0000-0000-0000FC1F0000}"/>
    <cellStyle name="Currency 3 2 2 6 3 2 3" xfId="8184" xr:uid="{00000000-0005-0000-0000-0000FD1F0000}"/>
    <cellStyle name="Currency 3 2 2 6 3 3" xfId="8185" xr:uid="{00000000-0005-0000-0000-0000FE1F0000}"/>
    <cellStyle name="Currency 3 2 2 6 3 3 2" xfId="8186" xr:uid="{00000000-0005-0000-0000-0000FF1F0000}"/>
    <cellStyle name="Currency 3 2 2 6 3 4" xfId="8187" xr:uid="{00000000-0005-0000-0000-000000200000}"/>
    <cellStyle name="Currency 3 2 2 6 3 5" xfId="8188" xr:uid="{00000000-0005-0000-0000-000001200000}"/>
    <cellStyle name="Currency 3 2 2 6 3 6" xfId="8189" xr:uid="{00000000-0005-0000-0000-000002200000}"/>
    <cellStyle name="Currency 3 2 2 6 4" xfId="8190" xr:uid="{00000000-0005-0000-0000-000003200000}"/>
    <cellStyle name="Currency 3 2 2 6 4 2" xfId="8191" xr:uid="{00000000-0005-0000-0000-000004200000}"/>
    <cellStyle name="Currency 3 2 2 6 4 2 2" xfId="8192" xr:uid="{00000000-0005-0000-0000-000005200000}"/>
    <cellStyle name="Currency 3 2 2 6 4 2 3" xfId="8193" xr:uid="{00000000-0005-0000-0000-000006200000}"/>
    <cellStyle name="Currency 3 2 2 6 4 3" xfId="8194" xr:uid="{00000000-0005-0000-0000-000007200000}"/>
    <cellStyle name="Currency 3 2 2 6 4 3 2" xfId="8195" xr:uid="{00000000-0005-0000-0000-000008200000}"/>
    <cellStyle name="Currency 3 2 2 6 4 4" xfId="8196" xr:uid="{00000000-0005-0000-0000-000009200000}"/>
    <cellStyle name="Currency 3 2 2 6 4 5" xfId="8197" xr:uid="{00000000-0005-0000-0000-00000A200000}"/>
    <cellStyle name="Currency 3 2 2 6 4 6" xfId="8198" xr:uid="{00000000-0005-0000-0000-00000B200000}"/>
    <cellStyle name="Currency 3 2 2 6 5" xfId="8199" xr:uid="{00000000-0005-0000-0000-00000C200000}"/>
    <cellStyle name="Currency 3 2 2 6 5 2" xfId="8200" xr:uid="{00000000-0005-0000-0000-00000D200000}"/>
    <cellStyle name="Currency 3 2 2 6 5 2 2" xfId="8201" xr:uid="{00000000-0005-0000-0000-00000E200000}"/>
    <cellStyle name="Currency 3 2 2 6 5 3" xfId="8202" xr:uid="{00000000-0005-0000-0000-00000F200000}"/>
    <cellStyle name="Currency 3 2 2 6 5 4" xfId="8203" xr:uid="{00000000-0005-0000-0000-000010200000}"/>
    <cellStyle name="Currency 3 2 2 6 6" xfId="8204" xr:uid="{00000000-0005-0000-0000-000011200000}"/>
    <cellStyle name="Currency 3 2 2 6 6 2" xfId="8205" xr:uid="{00000000-0005-0000-0000-000012200000}"/>
    <cellStyle name="Currency 3 2 2 6 6 2 2" xfId="8206" xr:uid="{00000000-0005-0000-0000-000013200000}"/>
    <cellStyle name="Currency 3 2 2 6 6 3" xfId="8207" xr:uid="{00000000-0005-0000-0000-000014200000}"/>
    <cellStyle name="Currency 3 2 2 6 6 4" xfId="8208" xr:uid="{00000000-0005-0000-0000-000015200000}"/>
    <cellStyle name="Currency 3 2 2 6 7" xfId="8209" xr:uid="{00000000-0005-0000-0000-000016200000}"/>
    <cellStyle name="Currency 3 2 2 6 7 2" xfId="8210" xr:uid="{00000000-0005-0000-0000-000017200000}"/>
    <cellStyle name="Currency 3 2 2 6 8" xfId="8211" xr:uid="{00000000-0005-0000-0000-000018200000}"/>
    <cellStyle name="Currency 3 2 2 6 8 2" xfId="8212" xr:uid="{00000000-0005-0000-0000-000019200000}"/>
    <cellStyle name="Currency 3 2 2 6 9" xfId="8213" xr:uid="{00000000-0005-0000-0000-00001A200000}"/>
    <cellStyle name="Currency 3 2 2 6 9 2" xfId="8214" xr:uid="{00000000-0005-0000-0000-00001B200000}"/>
    <cellStyle name="Currency 3 2 2 7" xfId="8215" xr:uid="{00000000-0005-0000-0000-00001C200000}"/>
    <cellStyle name="Currency 3 2 2 7 10" xfId="8216" xr:uid="{00000000-0005-0000-0000-00001D200000}"/>
    <cellStyle name="Currency 3 2 2 7 11" xfId="8217" xr:uid="{00000000-0005-0000-0000-00001E200000}"/>
    <cellStyle name="Currency 3 2 2 7 12" xfId="8218" xr:uid="{00000000-0005-0000-0000-00001F200000}"/>
    <cellStyle name="Currency 3 2 2 7 13" xfId="8219" xr:uid="{00000000-0005-0000-0000-000020200000}"/>
    <cellStyle name="Currency 3 2 2 7 2" xfId="8220" xr:uid="{00000000-0005-0000-0000-000021200000}"/>
    <cellStyle name="Currency 3 2 2 7 2 2" xfId="8221" xr:uid="{00000000-0005-0000-0000-000022200000}"/>
    <cellStyle name="Currency 3 2 2 7 2 2 2" xfId="8222" xr:uid="{00000000-0005-0000-0000-000023200000}"/>
    <cellStyle name="Currency 3 2 2 7 2 2 3" xfId="8223" xr:uid="{00000000-0005-0000-0000-000024200000}"/>
    <cellStyle name="Currency 3 2 2 7 2 3" xfId="8224" xr:uid="{00000000-0005-0000-0000-000025200000}"/>
    <cellStyle name="Currency 3 2 2 7 2 3 2" xfId="8225" xr:uid="{00000000-0005-0000-0000-000026200000}"/>
    <cellStyle name="Currency 3 2 2 7 2 4" xfId="8226" xr:uid="{00000000-0005-0000-0000-000027200000}"/>
    <cellStyle name="Currency 3 2 2 7 2 5" xfId="8227" xr:uid="{00000000-0005-0000-0000-000028200000}"/>
    <cellStyle name="Currency 3 2 2 7 2 6" xfId="8228" xr:uid="{00000000-0005-0000-0000-000029200000}"/>
    <cellStyle name="Currency 3 2 2 7 3" xfId="8229" xr:uid="{00000000-0005-0000-0000-00002A200000}"/>
    <cellStyle name="Currency 3 2 2 7 3 2" xfId="8230" xr:uid="{00000000-0005-0000-0000-00002B200000}"/>
    <cellStyle name="Currency 3 2 2 7 3 2 2" xfId="8231" xr:uid="{00000000-0005-0000-0000-00002C200000}"/>
    <cellStyle name="Currency 3 2 2 7 3 2 3" xfId="8232" xr:uid="{00000000-0005-0000-0000-00002D200000}"/>
    <cellStyle name="Currency 3 2 2 7 3 3" xfId="8233" xr:uid="{00000000-0005-0000-0000-00002E200000}"/>
    <cellStyle name="Currency 3 2 2 7 3 3 2" xfId="8234" xr:uid="{00000000-0005-0000-0000-00002F200000}"/>
    <cellStyle name="Currency 3 2 2 7 3 4" xfId="8235" xr:uid="{00000000-0005-0000-0000-000030200000}"/>
    <cellStyle name="Currency 3 2 2 7 3 5" xfId="8236" xr:uid="{00000000-0005-0000-0000-000031200000}"/>
    <cellStyle name="Currency 3 2 2 7 3 6" xfId="8237" xr:uid="{00000000-0005-0000-0000-000032200000}"/>
    <cellStyle name="Currency 3 2 2 7 4" xfId="8238" xr:uid="{00000000-0005-0000-0000-000033200000}"/>
    <cellStyle name="Currency 3 2 2 7 4 2" xfId="8239" xr:uid="{00000000-0005-0000-0000-000034200000}"/>
    <cellStyle name="Currency 3 2 2 7 4 2 2" xfId="8240" xr:uid="{00000000-0005-0000-0000-000035200000}"/>
    <cellStyle name="Currency 3 2 2 7 4 2 3" xfId="8241" xr:uid="{00000000-0005-0000-0000-000036200000}"/>
    <cellStyle name="Currency 3 2 2 7 4 3" xfId="8242" xr:uid="{00000000-0005-0000-0000-000037200000}"/>
    <cellStyle name="Currency 3 2 2 7 4 3 2" xfId="8243" xr:uid="{00000000-0005-0000-0000-000038200000}"/>
    <cellStyle name="Currency 3 2 2 7 4 4" xfId="8244" xr:uid="{00000000-0005-0000-0000-000039200000}"/>
    <cellStyle name="Currency 3 2 2 7 4 5" xfId="8245" xr:uid="{00000000-0005-0000-0000-00003A200000}"/>
    <cellStyle name="Currency 3 2 2 7 4 6" xfId="8246" xr:uid="{00000000-0005-0000-0000-00003B200000}"/>
    <cellStyle name="Currency 3 2 2 7 5" xfId="8247" xr:uid="{00000000-0005-0000-0000-00003C200000}"/>
    <cellStyle name="Currency 3 2 2 7 5 2" xfId="8248" xr:uid="{00000000-0005-0000-0000-00003D200000}"/>
    <cellStyle name="Currency 3 2 2 7 5 2 2" xfId="8249" xr:uid="{00000000-0005-0000-0000-00003E200000}"/>
    <cellStyle name="Currency 3 2 2 7 5 3" xfId="8250" xr:uid="{00000000-0005-0000-0000-00003F200000}"/>
    <cellStyle name="Currency 3 2 2 7 5 4" xfId="8251" xr:uid="{00000000-0005-0000-0000-000040200000}"/>
    <cellStyle name="Currency 3 2 2 7 6" xfId="8252" xr:uid="{00000000-0005-0000-0000-000041200000}"/>
    <cellStyle name="Currency 3 2 2 7 6 2" xfId="8253" xr:uid="{00000000-0005-0000-0000-000042200000}"/>
    <cellStyle name="Currency 3 2 2 7 6 2 2" xfId="8254" xr:uid="{00000000-0005-0000-0000-000043200000}"/>
    <cellStyle name="Currency 3 2 2 7 6 3" xfId="8255" xr:uid="{00000000-0005-0000-0000-000044200000}"/>
    <cellStyle name="Currency 3 2 2 7 6 4" xfId="8256" xr:uid="{00000000-0005-0000-0000-000045200000}"/>
    <cellStyle name="Currency 3 2 2 7 7" xfId="8257" xr:uid="{00000000-0005-0000-0000-000046200000}"/>
    <cellStyle name="Currency 3 2 2 7 7 2" xfId="8258" xr:uid="{00000000-0005-0000-0000-000047200000}"/>
    <cellStyle name="Currency 3 2 2 7 8" xfId="8259" xr:uid="{00000000-0005-0000-0000-000048200000}"/>
    <cellStyle name="Currency 3 2 2 7 8 2" xfId="8260" xr:uid="{00000000-0005-0000-0000-000049200000}"/>
    <cellStyle name="Currency 3 2 2 7 9" xfId="8261" xr:uid="{00000000-0005-0000-0000-00004A200000}"/>
    <cellStyle name="Currency 3 2 2 7 9 2" xfId="8262" xr:uid="{00000000-0005-0000-0000-00004B200000}"/>
    <cellStyle name="Currency 3 2 2 8" xfId="8263" xr:uid="{00000000-0005-0000-0000-00004C200000}"/>
    <cellStyle name="Currency 3 2 2 8 2" xfId="8264" xr:uid="{00000000-0005-0000-0000-00004D200000}"/>
    <cellStyle name="Currency 3 2 2 8 2 2" xfId="8265" xr:uid="{00000000-0005-0000-0000-00004E200000}"/>
    <cellStyle name="Currency 3 2 2 8 2 3" xfId="8266" xr:uid="{00000000-0005-0000-0000-00004F200000}"/>
    <cellStyle name="Currency 3 2 2 8 3" xfId="8267" xr:uid="{00000000-0005-0000-0000-000050200000}"/>
    <cellStyle name="Currency 3 2 2 8 3 2" xfId="8268" xr:uid="{00000000-0005-0000-0000-000051200000}"/>
    <cellStyle name="Currency 3 2 2 8 4" xfId="8269" xr:uid="{00000000-0005-0000-0000-000052200000}"/>
    <cellStyle name="Currency 3 2 2 8 5" xfId="8270" xr:uid="{00000000-0005-0000-0000-000053200000}"/>
    <cellStyle name="Currency 3 2 2 8 6" xfId="8271" xr:uid="{00000000-0005-0000-0000-000054200000}"/>
    <cellStyle name="Currency 3 2 2 8 7" xfId="8272" xr:uid="{00000000-0005-0000-0000-000055200000}"/>
    <cellStyle name="Currency 3 2 2 9" xfId="8273" xr:uid="{00000000-0005-0000-0000-000056200000}"/>
    <cellStyle name="Currency 3 2 2 9 2" xfId="8274" xr:uid="{00000000-0005-0000-0000-000057200000}"/>
    <cellStyle name="Currency 3 2 2 9 2 2" xfId="8275" xr:uid="{00000000-0005-0000-0000-000058200000}"/>
    <cellStyle name="Currency 3 2 2 9 2 3" xfId="8276" xr:uid="{00000000-0005-0000-0000-000059200000}"/>
    <cellStyle name="Currency 3 2 2 9 3" xfId="8277" xr:uid="{00000000-0005-0000-0000-00005A200000}"/>
    <cellStyle name="Currency 3 2 2 9 3 2" xfId="8278" xr:uid="{00000000-0005-0000-0000-00005B200000}"/>
    <cellStyle name="Currency 3 2 2 9 4" xfId="8279" xr:uid="{00000000-0005-0000-0000-00005C200000}"/>
    <cellStyle name="Currency 3 2 2 9 5" xfId="8280" xr:uid="{00000000-0005-0000-0000-00005D200000}"/>
    <cellStyle name="Currency 3 2 2 9 6" xfId="8281" xr:uid="{00000000-0005-0000-0000-00005E200000}"/>
    <cellStyle name="Currency 3 2 20" xfId="8282" xr:uid="{00000000-0005-0000-0000-00005F200000}"/>
    <cellStyle name="Currency 3 2 3" xfId="8283" xr:uid="{00000000-0005-0000-0000-000060200000}"/>
    <cellStyle name="Currency 3 2 3 10" xfId="8284" xr:uid="{00000000-0005-0000-0000-000061200000}"/>
    <cellStyle name="Currency 3 2 3 10 2" xfId="8285" xr:uid="{00000000-0005-0000-0000-000062200000}"/>
    <cellStyle name="Currency 3 2 3 11" xfId="8286" xr:uid="{00000000-0005-0000-0000-000063200000}"/>
    <cellStyle name="Currency 3 2 3 11 2" xfId="8287" xr:uid="{00000000-0005-0000-0000-000064200000}"/>
    <cellStyle name="Currency 3 2 3 12" xfId="8288" xr:uid="{00000000-0005-0000-0000-000065200000}"/>
    <cellStyle name="Currency 3 2 3 13" xfId="8289" xr:uid="{00000000-0005-0000-0000-000066200000}"/>
    <cellStyle name="Currency 3 2 3 14" xfId="8290" xr:uid="{00000000-0005-0000-0000-000067200000}"/>
    <cellStyle name="Currency 3 2 3 15" xfId="8291" xr:uid="{00000000-0005-0000-0000-000068200000}"/>
    <cellStyle name="Currency 3 2 3 2" xfId="8292" xr:uid="{00000000-0005-0000-0000-000069200000}"/>
    <cellStyle name="Currency 3 2 3 2 10" xfId="8293" xr:uid="{00000000-0005-0000-0000-00006A200000}"/>
    <cellStyle name="Currency 3 2 3 2 11" xfId="8294" xr:uid="{00000000-0005-0000-0000-00006B200000}"/>
    <cellStyle name="Currency 3 2 3 2 12" xfId="8295" xr:uid="{00000000-0005-0000-0000-00006C200000}"/>
    <cellStyle name="Currency 3 2 3 2 13" xfId="8296" xr:uid="{00000000-0005-0000-0000-00006D200000}"/>
    <cellStyle name="Currency 3 2 3 2 2" xfId="8297" xr:uid="{00000000-0005-0000-0000-00006E200000}"/>
    <cellStyle name="Currency 3 2 3 2 2 2" xfId="8298" xr:uid="{00000000-0005-0000-0000-00006F200000}"/>
    <cellStyle name="Currency 3 2 3 2 2 2 2" xfId="8299" xr:uid="{00000000-0005-0000-0000-000070200000}"/>
    <cellStyle name="Currency 3 2 3 2 2 2 3" xfId="8300" xr:uid="{00000000-0005-0000-0000-000071200000}"/>
    <cellStyle name="Currency 3 2 3 2 2 3" xfId="8301" xr:uid="{00000000-0005-0000-0000-000072200000}"/>
    <cellStyle name="Currency 3 2 3 2 2 3 2" xfId="8302" xr:uid="{00000000-0005-0000-0000-000073200000}"/>
    <cellStyle name="Currency 3 2 3 2 2 4" xfId="8303" xr:uid="{00000000-0005-0000-0000-000074200000}"/>
    <cellStyle name="Currency 3 2 3 2 2 5" xfId="8304" xr:uid="{00000000-0005-0000-0000-000075200000}"/>
    <cellStyle name="Currency 3 2 3 2 2 6" xfId="8305" xr:uid="{00000000-0005-0000-0000-000076200000}"/>
    <cellStyle name="Currency 3 2 3 2 3" xfId="8306" xr:uid="{00000000-0005-0000-0000-000077200000}"/>
    <cellStyle name="Currency 3 2 3 2 3 2" xfId="8307" xr:uid="{00000000-0005-0000-0000-000078200000}"/>
    <cellStyle name="Currency 3 2 3 2 3 2 2" xfId="8308" xr:uid="{00000000-0005-0000-0000-000079200000}"/>
    <cellStyle name="Currency 3 2 3 2 3 2 3" xfId="8309" xr:uid="{00000000-0005-0000-0000-00007A200000}"/>
    <cellStyle name="Currency 3 2 3 2 3 3" xfId="8310" xr:uid="{00000000-0005-0000-0000-00007B200000}"/>
    <cellStyle name="Currency 3 2 3 2 3 3 2" xfId="8311" xr:uid="{00000000-0005-0000-0000-00007C200000}"/>
    <cellStyle name="Currency 3 2 3 2 3 4" xfId="8312" xr:uid="{00000000-0005-0000-0000-00007D200000}"/>
    <cellStyle name="Currency 3 2 3 2 3 5" xfId="8313" xr:uid="{00000000-0005-0000-0000-00007E200000}"/>
    <cellStyle name="Currency 3 2 3 2 3 6" xfId="8314" xr:uid="{00000000-0005-0000-0000-00007F200000}"/>
    <cellStyle name="Currency 3 2 3 2 4" xfId="8315" xr:uid="{00000000-0005-0000-0000-000080200000}"/>
    <cellStyle name="Currency 3 2 3 2 4 2" xfId="8316" xr:uid="{00000000-0005-0000-0000-000081200000}"/>
    <cellStyle name="Currency 3 2 3 2 4 2 2" xfId="8317" xr:uid="{00000000-0005-0000-0000-000082200000}"/>
    <cellStyle name="Currency 3 2 3 2 4 2 3" xfId="8318" xr:uid="{00000000-0005-0000-0000-000083200000}"/>
    <cellStyle name="Currency 3 2 3 2 4 3" xfId="8319" xr:uid="{00000000-0005-0000-0000-000084200000}"/>
    <cellStyle name="Currency 3 2 3 2 4 3 2" xfId="8320" xr:uid="{00000000-0005-0000-0000-000085200000}"/>
    <cellStyle name="Currency 3 2 3 2 4 4" xfId="8321" xr:uid="{00000000-0005-0000-0000-000086200000}"/>
    <cellStyle name="Currency 3 2 3 2 4 5" xfId="8322" xr:uid="{00000000-0005-0000-0000-000087200000}"/>
    <cellStyle name="Currency 3 2 3 2 4 6" xfId="8323" xr:uid="{00000000-0005-0000-0000-000088200000}"/>
    <cellStyle name="Currency 3 2 3 2 5" xfId="8324" xr:uid="{00000000-0005-0000-0000-000089200000}"/>
    <cellStyle name="Currency 3 2 3 2 5 2" xfId="8325" xr:uid="{00000000-0005-0000-0000-00008A200000}"/>
    <cellStyle name="Currency 3 2 3 2 5 2 2" xfId="8326" xr:uid="{00000000-0005-0000-0000-00008B200000}"/>
    <cellStyle name="Currency 3 2 3 2 5 3" xfId="8327" xr:uid="{00000000-0005-0000-0000-00008C200000}"/>
    <cellStyle name="Currency 3 2 3 2 5 4" xfId="8328" xr:uid="{00000000-0005-0000-0000-00008D200000}"/>
    <cellStyle name="Currency 3 2 3 2 6" xfId="8329" xr:uid="{00000000-0005-0000-0000-00008E200000}"/>
    <cellStyle name="Currency 3 2 3 2 6 2" xfId="8330" xr:uid="{00000000-0005-0000-0000-00008F200000}"/>
    <cellStyle name="Currency 3 2 3 2 6 2 2" xfId="8331" xr:uid="{00000000-0005-0000-0000-000090200000}"/>
    <cellStyle name="Currency 3 2 3 2 6 3" xfId="8332" xr:uid="{00000000-0005-0000-0000-000091200000}"/>
    <cellStyle name="Currency 3 2 3 2 6 4" xfId="8333" xr:uid="{00000000-0005-0000-0000-000092200000}"/>
    <cellStyle name="Currency 3 2 3 2 7" xfId="8334" xr:uid="{00000000-0005-0000-0000-000093200000}"/>
    <cellStyle name="Currency 3 2 3 2 7 2" xfId="8335" xr:uid="{00000000-0005-0000-0000-000094200000}"/>
    <cellStyle name="Currency 3 2 3 2 8" xfId="8336" xr:uid="{00000000-0005-0000-0000-000095200000}"/>
    <cellStyle name="Currency 3 2 3 2 8 2" xfId="8337" xr:uid="{00000000-0005-0000-0000-000096200000}"/>
    <cellStyle name="Currency 3 2 3 2 9" xfId="8338" xr:uid="{00000000-0005-0000-0000-000097200000}"/>
    <cellStyle name="Currency 3 2 3 2 9 2" xfId="8339" xr:uid="{00000000-0005-0000-0000-000098200000}"/>
    <cellStyle name="Currency 3 2 3 3" xfId="8340" xr:uid="{00000000-0005-0000-0000-000099200000}"/>
    <cellStyle name="Currency 3 2 3 3 10" xfId="8341" xr:uid="{00000000-0005-0000-0000-00009A200000}"/>
    <cellStyle name="Currency 3 2 3 3 11" xfId="8342" xr:uid="{00000000-0005-0000-0000-00009B200000}"/>
    <cellStyle name="Currency 3 2 3 3 12" xfId="8343" xr:uid="{00000000-0005-0000-0000-00009C200000}"/>
    <cellStyle name="Currency 3 2 3 3 13" xfId="8344" xr:uid="{00000000-0005-0000-0000-00009D200000}"/>
    <cellStyle name="Currency 3 2 3 3 2" xfId="8345" xr:uid="{00000000-0005-0000-0000-00009E200000}"/>
    <cellStyle name="Currency 3 2 3 3 2 2" xfId="8346" xr:uid="{00000000-0005-0000-0000-00009F200000}"/>
    <cellStyle name="Currency 3 2 3 3 2 2 2" xfId="8347" xr:uid="{00000000-0005-0000-0000-0000A0200000}"/>
    <cellStyle name="Currency 3 2 3 3 2 2 3" xfId="8348" xr:uid="{00000000-0005-0000-0000-0000A1200000}"/>
    <cellStyle name="Currency 3 2 3 3 2 3" xfId="8349" xr:uid="{00000000-0005-0000-0000-0000A2200000}"/>
    <cellStyle name="Currency 3 2 3 3 2 3 2" xfId="8350" xr:uid="{00000000-0005-0000-0000-0000A3200000}"/>
    <cellStyle name="Currency 3 2 3 3 2 4" xfId="8351" xr:uid="{00000000-0005-0000-0000-0000A4200000}"/>
    <cellStyle name="Currency 3 2 3 3 2 5" xfId="8352" xr:uid="{00000000-0005-0000-0000-0000A5200000}"/>
    <cellStyle name="Currency 3 2 3 3 2 6" xfId="8353" xr:uid="{00000000-0005-0000-0000-0000A6200000}"/>
    <cellStyle name="Currency 3 2 3 3 3" xfId="8354" xr:uid="{00000000-0005-0000-0000-0000A7200000}"/>
    <cellStyle name="Currency 3 2 3 3 3 2" xfId="8355" xr:uid="{00000000-0005-0000-0000-0000A8200000}"/>
    <cellStyle name="Currency 3 2 3 3 3 2 2" xfId="8356" xr:uid="{00000000-0005-0000-0000-0000A9200000}"/>
    <cellStyle name="Currency 3 2 3 3 3 2 3" xfId="8357" xr:uid="{00000000-0005-0000-0000-0000AA200000}"/>
    <cellStyle name="Currency 3 2 3 3 3 3" xfId="8358" xr:uid="{00000000-0005-0000-0000-0000AB200000}"/>
    <cellStyle name="Currency 3 2 3 3 3 3 2" xfId="8359" xr:uid="{00000000-0005-0000-0000-0000AC200000}"/>
    <cellStyle name="Currency 3 2 3 3 3 4" xfId="8360" xr:uid="{00000000-0005-0000-0000-0000AD200000}"/>
    <cellStyle name="Currency 3 2 3 3 3 5" xfId="8361" xr:uid="{00000000-0005-0000-0000-0000AE200000}"/>
    <cellStyle name="Currency 3 2 3 3 3 6" xfId="8362" xr:uid="{00000000-0005-0000-0000-0000AF200000}"/>
    <cellStyle name="Currency 3 2 3 3 4" xfId="8363" xr:uid="{00000000-0005-0000-0000-0000B0200000}"/>
    <cellStyle name="Currency 3 2 3 3 4 2" xfId="8364" xr:uid="{00000000-0005-0000-0000-0000B1200000}"/>
    <cellStyle name="Currency 3 2 3 3 4 2 2" xfId="8365" xr:uid="{00000000-0005-0000-0000-0000B2200000}"/>
    <cellStyle name="Currency 3 2 3 3 4 2 3" xfId="8366" xr:uid="{00000000-0005-0000-0000-0000B3200000}"/>
    <cellStyle name="Currency 3 2 3 3 4 3" xfId="8367" xr:uid="{00000000-0005-0000-0000-0000B4200000}"/>
    <cellStyle name="Currency 3 2 3 3 4 3 2" xfId="8368" xr:uid="{00000000-0005-0000-0000-0000B5200000}"/>
    <cellStyle name="Currency 3 2 3 3 4 4" xfId="8369" xr:uid="{00000000-0005-0000-0000-0000B6200000}"/>
    <cellStyle name="Currency 3 2 3 3 4 5" xfId="8370" xr:uid="{00000000-0005-0000-0000-0000B7200000}"/>
    <cellStyle name="Currency 3 2 3 3 4 6" xfId="8371" xr:uid="{00000000-0005-0000-0000-0000B8200000}"/>
    <cellStyle name="Currency 3 2 3 3 5" xfId="8372" xr:uid="{00000000-0005-0000-0000-0000B9200000}"/>
    <cellStyle name="Currency 3 2 3 3 5 2" xfId="8373" xr:uid="{00000000-0005-0000-0000-0000BA200000}"/>
    <cellStyle name="Currency 3 2 3 3 5 2 2" xfId="8374" xr:uid="{00000000-0005-0000-0000-0000BB200000}"/>
    <cellStyle name="Currency 3 2 3 3 5 3" xfId="8375" xr:uid="{00000000-0005-0000-0000-0000BC200000}"/>
    <cellStyle name="Currency 3 2 3 3 5 4" xfId="8376" xr:uid="{00000000-0005-0000-0000-0000BD200000}"/>
    <cellStyle name="Currency 3 2 3 3 6" xfId="8377" xr:uid="{00000000-0005-0000-0000-0000BE200000}"/>
    <cellStyle name="Currency 3 2 3 3 6 2" xfId="8378" xr:uid="{00000000-0005-0000-0000-0000BF200000}"/>
    <cellStyle name="Currency 3 2 3 3 6 2 2" xfId="8379" xr:uid="{00000000-0005-0000-0000-0000C0200000}"/>
    <cellStyle name="Currency 3 2 3 3 6 3" xfId="8380" xr:uid="{00000000-0005-0000-0000-0000C1200000}"/>
    <cellStyle name="Currency 3 2 3 3 6 4" xfId="8381" xr:uid="{00000000-0005-0000-0000-0000C2200000}"/>
    <cellStyle name="Currency 3 2 3 3 7" xfId="8382" xr:uid="{00000000-0005-0000-0000-0000C3200000}"/>
    <cellStyle name="Currency 3 2 3 3 7 2" xfId="8383" xr:uid="{00000000-0005-0000-0000-0000C4200000}"/>
    <cellStyle name="Currency 3 2 3 3 8" xfId="8384" xr:uid="{00000000-0005-0000-0000-0000C5200000}"/>
    <cellStyle name="Currency 3 2 3 3 8 2" xfId="8385" xr:uid="{00000000-0005-0000-0000-0000C6200000}"/>
    <cellStyle name="Currency 3 2 3 3 9" xfId="8386" xr:uid="{00000000-0005-0000-0000-0000C7200000}"/>
    <cellStyle name="Currency 3 2 3 3 9 2" xfId="8387" xr:uid="{00000000-0005-0000-0000-0000C8200000}"/>
    <cellStyle name="Currency 3 2 3 4" xfId="8388" xr:uid="{00000000-0005-0000-0000-0000C9200000}"/>
    <cellStyle name="Currency 3 2 3 4 2" xfId="8389" xr:uid="{00000000-0005-0000-0000-0000CA200000}"/>
    <cellStyle name="Currency 3 2 3 4 2 2" xfId="8390" xr:uid="{00000000-0005-0000-0000-0000CB200000}"/>
    <cellStyle name="Currency 3 2 3 4 2 3" xfId="8391" xr:uid="{00000000-0005-0000-0000-0000CC200000}"/>
    <cellStyle name="Currency 3 2 3 4 3" xfId="8392" xr:uid="{00000000-0005-0000-0000-0000CD200000}"/>
    <cellStyle name="Currency 3 2 3 4 3 2" xfId="8393" xr:uid="{00000000-0005-0000-0000-0000CE200000}"/>
    <cellStyle name="Currency 3 2 3 4 4" xfId="8394" xr:uid="{00000000-0005-0000-0000-0000CF200000}"/>
    <cellStyle name="Currency 3 2 3 4 5" xfId="8395" xr:uid="{00000000-0005-0000-0000-0000D0200000}"/>
    <cellStyle name="Currency 3 2 3 4 6" xfId="8396" xr:uid="{00000000-0005-0000-0000-0000D1200000}"/>
    <cellStyle name="Currency 3 2 3 4 7" xfId="8397" xr:uid="{00000000-0005-0000-0000-0000D2200000}"/>
    <cellStyle name="Currency 3 2 3 5" xfId="8398" xr:uid="{00000000-0005-0000-0000-0000D3200000}"/>
    <cellStyle name="Currency 3 2 3 5 2" xfId="8399" xr:uid="{00000000-0005-0000-0000-0000D4200000}"/>
    <cellStyle name="Currency 3 2 3 5 2 2" xfId="8400" xr:uid="{00000000-0005-0000-0000-0000D5200000}"/>
    <cellStyle name="Currency 3 2 3 5 2 3" xfId="8401" xr:uid="{00000000-0005-0000-0000-0000D6200000}"/>
    <cellStyle name="Currency 3 2 3 5 3" xfId="8402" xr:uid="{00000000-0005-0000-0000-0000D7200000}"/>
    <cellStyle name="Currency 3 2 3 5 3 2" xfId="8403" xr:uid="{00000000-0005-0000-0000-0000D8200000}"/>
    <cellStyle name="Currency 3 2 3 5 4" xfId="8404" xr:uid="{00000000-0005-0000-0000-0000D9200000}"/>
    <cellStyle name="Currency 3 2 3 5 5" xfId="8405" xr:uid="{00000000-0005-0000-0000-0000DA200000}"/>
    <cellStyle name="Currency 3 2 3 5 6" xfId="8406" xr:uid="{00000000-0005-0000-0000-0000DB200000}"/>
    <cellStyle name="Currency 3 2 3 6" xfId="8407" xr:uid="{00000000-0005-0000-0000-0000DC200000}"/>
    <cellStyle name="Currency 3 2 3 6 2" xfId="8408" xr:uid="{00000000-0005-0000-0000-0000DD200000}"/>
    <cellStyle name="Currency 3 2 3 6 2 2" xfId="8409" xr:uid="{00000000-0005-0000-0000-0000DE200000}"/>
    <cellStyle name="Currency 3 2 3 6 2 3" xfId="8410" xr:uid="{00000000-0005-0000-0000-0000DF200000}"/>
    <cellStyle name="Currency 3 2 3 6 3" xfId="8411" xr:uid="{00000000-0005-0000-0000-0000E0200000}"/>
    <cellStyle name="Currency 3 2 3 6 3 2" xfId="8412" xr:uid="{00000000-0005-0000-0000-0000E1200000}"/>
    <cellStyle name="Currency 3 2 3 6 4" xfId="8413" xr:uid="{00000000-0005-0000-0000-0000E2200000}"/>
    <cellStyle name="Currency 3 2 3 6 5" xfId="8414" xr:uid="{00000000-0005-0000-0000-0000E3200000}"/>
    <cellStyle name="Currency 3 2 3 6 6" xfId="8415" xr:uid="{00000000-0005-0000-0000-0000E4200000}"/>
    <cellStyle name="Currency 3 2 3 7" xfId="8416" xr:uid="{00000000-0005-0000-0000-0000E5200000}"/>
    <cellStyle name="Currency 3 2 3 7 2" xfId="8417" xr:uid="{00000000-0005-0000-0000-0000E6200000}"/>
    <cellStyle name="Currency 3 2 3 7 2 2" xfId="8418" xr:uid="{00000000-0005-0000-0000-0000E7200000}"/>
    <cellStyle name="Currency 3 2 3 7 3" xfId="8419" xr:uid="{00000000-0005-0000-0000-0000E8200000}"/>
    <cellStyle name="Currency 3 2 3 7 4" xfId="8420" xr:uid="{00000000-0005-0000-0000-0000E9200000}"/>
    <cellStyle name="Currency 3 2 3 8" xfId="8421" xr:uid="{00000000-0005-0000-0000-0000EA200000}"/>
    <cellStyle name="Currency 3 2 3 8 2" xfId="8422" xr:uid="{00000000-0005-0000-0000-0000EB200000}"/>
    <cellStyle name="Currency 3 2 3 8 2 2" xfId="8423" xr:uid="{00000000-0005-0000-0000-0000EC200000}"/>
    <cellStyle name="Currency 3 2 3 8 3" xfId="8424" xr:uid="{00000000-0005-0000-0000-0000ED200000}"/>
    <cellStyle name="Currency 3 2 3 8 4" xfId="8425" xr:uid="{00000000-0005-0000-0000-0000EE200000}"/>
    <cellStyle name="Currency 3 2 3 9" xfId="8426" xr:uid="{00000000-0005-0000-0000-0000EF200000}"/>
    <cellStyle name="Currency 3 2 3 9 2" xfId="8427" xr:uid="{00000000-0005-0000-0000-0000F0200000}"/>
    <cellStyle name="Currency 3 2 4" xfId="8428" xr:uid="{00000000-0005-0000-0000-0000F1200000}"/>
    <cellStyle name="Currency 3 2 4 10" xfId="8429" xr:uid="{00000000-0005-0000-0000-0000F2200000}"/>
    <cellStyle name="Currency 3 2 4 10 2" xfId="8430" xr:uid="{00000000-0005-0000-0000-0000F3200000}"/>
    <cellStyle name="Currency 3 2 4 11" xfId="8431" xr:uid="{00000000-0005-0000-0000-0000F4200000}"/>
    <cellStyle name="Currency 3 2 4 11 2" xfId="8432" xr:uid="{00000000-0005-0000-0000-0000F5200000}"/>
    <cellStyle name="Currency 3 2 4 12" xfId="8433" xr:uid="{00000000-0005-0000-0000-0000F6200000}"/>
    <cellStyle name="Currency 3 2 4 13" xfId="8434" xr:uid="{00000000-0005-0000-0000-0000F7200000}"/>
    <cellStyle name="Currency 3 2 4 14" xfId="8435" xr:uid="{00000000-0005-0000-0000-0000F8200000}"/>
    <cellStyle name="Currency 3 2 4 15" xfId="8436" xr:uid="{00000000-0005-0000-0000-0000F9200000}"/>
    <cellStyle name="Currency 3 2 4 2" xfId="8437" xr:uid="{00000000-0005-0000-0000-0000FA200000}"/>
    <cellStyle name="Currency 3 2 4 2 10" xfId="8438" xr:uid="{00000000-0005-0000-0000-0000FB200000}"/>
    <cellStyle name="Currency 3 2 4 2 11" xfId="8439" xr:uid="{00000000-0005-0000-0000-0000FC200000}"/>
    <cellStyle name="Currency 3 2 4 2 12" xfId="8440" xr:uid="{00000000-0005-0000-0000-0000FD200000}"/>
    <cellStyle name="Currency 3 2 4 2 13" xfId="8441" xr:uid="{00000000-0005-0000-0000-0000FE200000}"/>
    <cellStyle name="Currency 3 2 4 2 2" xfId="8442" xr:uid="{00000000-0005-0000-0000-0000FF200000}"/>
    <cellStyle name="Currency 3 2 4 2 2 2" xfId="8443" xr:uid="{00000000-0005-0000-0000-000000210000}"/>
    <cellStyle name="Currency 3 2 4 2 2 2 2" xfId="8444" xr:uid="{00000000-0005-0000-0000-000001210000}"/>
    <cellStyle name="Currency 3 2 4 2 2 2 3" xfId="8445" xr:uid="{00000000-0005-0000-0000-000002210000}"/>
    <cellStyle name="Currency 3 2 4 2 2 3" xfId="8446" xr:uid="{00000000-0005-0000-0000-000003210000}"/>
    <cellStyle name="Currency 3 2 4 2 2 3 2" xfId="8447" xr:uid="{00000000-0005-0000-0000-000004210000}"/>
    <cellStyle name="Currency 3 2 4 2 2 4" xfId="8448" xr:uid="{00000000-0005-0000-0000-000005210000}"/>
    <cellStyle name="Currency 3 2 4 2 2 5" xfId="8449" xr:uid="{00000000-0005-0000-0000-000006210000}"/>
    <cellStyle name="Currency 3 2 4 2 2 6" xfId="8450" xr:uid="{00000000-0005-0000-0000-000007210000}"/>
    <cellStyle name="Currency 3 2 4 2 3" xfId="8451" xr:uid="{00000000-0005-0000-0000-000008210000}"/>
    <cellStyle name="Currency 3 2 4 2 3 2" xfId="8452" xr:uid="{00000000-0005-0000-0000-000009210000}"/>
    <cellStyle name="Currency 3 2 4 2 3 2 2" xfId="8453" xr:uid="{00000000-0005-0000-0000-00000A210000}"/>
    <cellStyle name="Currency 3 2 4 2 3 2 3" xfId="8454" xr:uid="{00000000-0005-0000-0000-00000B210000}"/>
    <cellStyle name="Currency 3 2 4 2 3 3" xfId="8455" xr:uid="{00000000-0005-0000-0000-00000C210000}"/>
    <cellStyle name="Currency 3 2 4 2 3 3 2" xfId="8456" xr:uid="{00000000-0005-0000-0000-00000D210000}"/>
    <cellStyle name="Currency 3 2 4 2 3 4" xfId="8457" xr:uid="{00000000-0005-0000-0000-00000E210000}"/>
    <cellStyle name="Currency 3 2 4 2 3 5" xfId="8458" xr:uid="{00000000-0005-0000-0000-00000F210000}"/>
    <cellStyle name="Currency 3 2 4 2 3 6" xfId="8459" xr:uid="{00000000-0005-0000-0000-000010210000}"/>
    <cellStyle name="Currency 3 2 4 2 4" xfId="8460" xr:uid="{00000000-0005-0000-0000-000011210000}"/>
    <cellStyle name="Currency 3 2 4 2 4 2" xfId="8461" xr:uid="{00000000-0005-0000-0000-000012210000}"/>
    <cellStyle name="Currency 3 2 4 2 4 2 2" xfId="8462" xr:uid="{00000000-0005-0000-0000-000013210000}"/>
    <cellStyle name="Currency 3 2 4 2 4 2 3" xfId="8463" xr:uid="{00000000-0005-0000-0000-000014210000}"/>
    <cellStyle name="Currency 3 2 4 2 4 3" xfId="8464" xr:uid="{00000000-0005-0000-0000-000015210000}"/>
    <cellStyle name="Currency 3 2 4 2 4 3 2" xfId="8465" xr:uid="{00000000-0005-0000-0000-000016210000}"/>
    <cellStyle name="Currency 3 2 4 2 4 4" xfId="8466" xr:uid="{00000000-0005-0000-0000-000017210000}"/>
    <cellStyle name="Currency 3 2 4 2 4 5" xfId="8467" xr:uid="{00000000-0005-0000-0000-000018210000}"/>
    <cellStyle name="Currency 3 2 4 2 4 6" xfId="8468" xr:uid="{00000000-0005-0000-0000-000019210000}"/>
    <cellStyle name="Currency 3 2 4 2 5" xfId="8469" xr:uid="{00000000-0005-0000-0000-00001A210000}"/>
    <cellStyle name="Currency 3 2 4 2 5 2" xfId="8470" xr:uid="{00000000-0005-0000-0000-00001B210000}"/>
    <cellStyle name="Currency 3 2 4 2 5 2 2" xfId="8471" xr:uid="{00000000-0005-0000-0000-00001C210000}"/>
    <cellStyle name="Currency 3 2 4 2 5 3" xfId="8472" xr:uid="{00000000-0005-0000-0000-00001D210000}"/>
    <cellStyle name="Currency 3 2 4 2 5 4" xfId="8473" xr:uid="{00000000-0005-0000-0000-00001E210000}"/>
    <cellStyle name="Currency 3 2 4 2 6" xfId="8474" xr:uid="{00000000-0005-0000-0000-00001F210000}"/>
    <cellStyle name="Currency 3 2 4 2 6 2" xfId="8475" xr:uid="{00000000-0005-0000-0000-000020210000}"/>
    <cellStyle name="Currency 3 2 4 2 6 2 2" xfId="8476" xr:uid="{00000000-0005-0000-0000-000021210000}"/>
    <cellStyle name="Currency 3 2 4 2 6 3" xfId="8477" xr:uid="{00000000-0005-0000-0000-000022210000}"/>
    <cellStyle name="Currency 3 2 4 2 6 4" xfId="8478" xr:uid="{00000000-0005-0000-0000-000023210000}"/>
    <cellStyle name="Currency 3 2 4 2 7" xfId="8479" xr:uid="{00000000-0005-0000-0000-000024210000}"/>
    <cellStyle name="Currency 3 2 4 2 7 2" xfId="8480" xr:uid="{00000000-0005-0000-0000-000025210000}"/>
    <cellStyle name="Currency 3 2 4 2 8" xfId="8481" xr:uid="{00000000-0005-0000-0000-000026210000}"/>
    <cellStyle name="Currency 3 2 4 2 8 2" xfId="8482" xr:uid="{00000000-0005-0000-0000-000027210000}"/>
    <cellStyle name="Currency 3 2 4 2 9" xfId="8483" xr:uid="{00000000-0005-0000-0000-000028210000}"/>
    <cellStyle name="Currency 3 2 4 2 9 2" xfId="8484" xr:uid="{00000000-0005-0000-0000-000029210000}"/>
    <cellStyle name="Currency 3 2 4 3" xfId="8485" xr:uid="{00000000-0005-0000-0000-00002A210000}"/>
    <cellStyle name="Currency 3 2 4 3 10" xfId="8486" xr:uid="{00000000-0005-0000-0000-00002B210000}"/>
    <cellStyle name="Currency 3 2 4 3 11" xfId="8487" xr:uid="{00000000-0005-0000-0000-00002C210000}"/>
    <cellStyle name="Currency 3 2 4 3 12" xfId="8488" xr:uid="{00000000-0005-0000-0000-00002D210000}"/>
    <cellStyle name="Currency 3 2 4 3 13" xfId="8489" xr:uid="{00000000-0005-0000-0000-00002E210000}"/>
    <cellStyle name="Currency 3 2 4 3 2" xfId="8490" xr:uid="{00000000-0005-0000-0000-00002F210000}"/>
    <cellStyle name="Currency 3 2 4 3 2 2" xfId="8491" xr:uid="{00000000-0005-0000-0000-000030210000}"/>
    <cellStyle name="Currency 3 2 4 3 2 2 2" xfId="8492" xr:uid="{00000000-0005-0000-0000-000031210000}"/>
    <cellStyle name="Currency 3 2 4 3 2 2 3" xfId="8493" xr:uid="{00000000-0005-0000-0000-000032210000}"/>
    <cellStyle name="Currency 3 2 4 3 2 3" xfId="8494" xr:uid="{00000000-0005-0000-0000-000033210000}"/>
    <cellStyle name="Currency 3 2 4 3 2 3 2" xfId="8495" xr:uid="{00000000-0005-0000-0000-000034210000}"/>
    <cellStyle name="Currency 3 2 4 3 2 4" xfId="8496" xr:uid="{00000000-0005-0000-0000-000035210000}"/>
    <cellStyle name="Currency 3 2 4 3 2 5" xfId="8497" xr:uid="{00000000-0005-0000-0000-000036210000}"/>
    <cellStyle name="Currency 3 2 4 3 2 6" xfId="8498" xr:uid="{00000000-0005-0000-0000-000037210000}"/>
    <cellStyle name="Currency 3 2 4 3 3" xfId="8499" xr:uid="{00000000-0005-0000-0000-000038210000}"/>
    <cellStyle name="Currency 3 2 4 3 3 2" xfId="8500" xr:uid="{00000000-0005-0000-0000-000039210000}"/>
    <cellStyle name="Currency 3 2 4 3 3 2 2" xfId="8501" xr:uid="{00000000-0005-0000-0000-00003A210000}"/>
    <cellStyle name="Currency 3 2 4 3 3 2 3" xfId="8502" xr:uid="{00000000-0005-0000-0000-00003B210000}"/>
    <cellStyle name="Currency 3 2 4 3 3 3" xfId="8503" xr:uid="{00000000-0005-0000-0000-00003C210000}"/>
    <cellStyle name="Currency 3 2 4 3 3 3 2" xfId="8504" xr:uid="{00000000-0005-0000-0000-00003D210000}"/>
    <cellStyle name="Currency 3 2 4 3 3 4" xfId="8505" xr:uid="{00000000-0005-0000-0000-00003E210000}"/>
    <cellStyle name="Currency 3 2 4 3 3 5" xfId="8506" xr:uid="{00000000-0005-0000-0000-00003F210000}"/>
    <cellStyle name="Currency 3 2 4 3 3 6" xfId="8507" xr:uid="{00000000-0005-0000-0000-000040210000}"/>
    <cellStyle name="Currency 3 2 4 3 4" xfId="8508" xr:uid="{00000000-0005-0000-0000-000041210000}"/>
    <cellStyle name="Currency 3 2 4 3 4 2" xfId="8509" xr:uid="{00000000-0005-0000-0000-000042210000}"/>
    <cellStyle name="Currency 3 2 4 3 4 2 2" xfId="8510" xr:uid="{00000000-0005-0000-0000-000043210000}"/>
    <cellStyle name="Currency 3 2 4 3 4 2 3" xfId="8511" xr:uid="{00000000-0005-0000-0000-000044210000}"/>
    <cellStyle name="Currency 3 2 4 3 4 3" xfId="8512" xr:uid="{00000000-0005-0000-0000-000045210000}"/>
    <cellStyle name="Currency 3 2 4 3 4 3 2" xfId="8513" xr:uid="{00000000-0005-0000-0000-000046210000}"/>
    <cellStyle name="Currency 3 2 4 3 4 4" xfId="8514" xr:uid="{00000000-0005-0000-0000-000047210000}"/>
    <cellStyle name="Currency 3 2 4 3 4 5" xfId="8515" xr:uid="{00000000-0005-0000-0000-000048210000}"/>
    <cellStyle name="Currency 3 2 4 3 4 6" xfId="8516" xr:uid="{00000000-0005-0000-0000-000049210000}"/>
    <cellStyle name="Currency 3 2 4 3 5" xfId="8517" xr:uid="{00000000-0005-0000-0000-00004A210000}"/>
    <cellStyle name="Currency 3 2 4 3 5 2" xfId="8518" xr:uid="{00000000-0005-0000-0000-00004B210000}"/>
    <cellStyle name="Currency 3 2 4 3 5 2 2" xfId="8519" xr:uid="{00000000-0005-0000-0000-00004C210000}"/>
    <cellStyle name="Currency 3 2 4 3 5 3" xfId="8520" xr:uid="{00000000-0005-0000-0000-00004D210000}"/>
    <cellStyle name="Currency 3 2 4 3 5 4" xfId="8521" xr:uid="{00000000-0005-0000-0000-00004E210000}"/>
    <cellStyle name="Currency 3 2 4 3 6" xfId="8522" xr:uid="{00000000-0005-0000-0000-00004F210000}"/>
    <cellStyle name="Currency 3 2 4 3 6 2" xfId="8523" xr:uid="{00000000-0005-0000-0000-000050210000}"/>
    <cellStyle name="Currency 3 2 4 3 6 2 2" xfId="8524" xr:uid="{00000000-0005-0000-0000-000051210000}"/>
    <cellStyle name="Currency 3 2 4 3 6 3" xfId="8525" xr:uid="{00000000-0005-0000-0000-000052210000}"/>
    <cellStyle name="Currency 3 2 4 3 6 4" xfId="8526" xr:uid="{00000000-0005-0000-0000-000053210000}"/>
    <cellStyle name="Currency 3 2 4 3 7" xfId="8527" xr:uid="{00000000-0005-0000-0000-000054210000}"/>
    <cellStyle name="Currency 3 2 4 3 7 2" xfId="8528" xr:uid="{00000000-0005-0000-0000-000055210000}"/>
    <cellStyle name="Currency 3 2 4 3 8" xfId="8529" xr:uid="{00000000-0005-0000-0000-000056210000}"/>
    <cellStyle name="Currency 3 2 4 3 8 2" xfId="8530" xr:uid="{00000000-0005-0000-0000-000057210000}"/>
    <cellStyle name="Currency 3 2 4 3 9" xfId="8531" xr:uid="{00000000-0005-0000-0000-000058210000}"/>
    <cellStyle name="Currency 3 2 4 3 9 2" xfId="8532" xr:uid="{00000000-0005-0000-0000-000059210000}"/>
    <cellStyle name="Currency 3 2 4 4" xfId="8533" xr:uid="{00000000-0005-0000-0000-00005A210000}"/>
    <cellStyle name="Currency 3 2 4 4 2" xfId="8534" xr:uid="{00000000-0005-0000-0000-00005B210000}"/>
    <cellStyle name="Currency 3 2 4 4 2 2" xfId="8535" xr:uid="{00000000-0005-0000-0000-00005C210000}"/>
    <cellStyle name="Currency 3 2 4 4 2 3" xfId="8536" xr:uid="{00000000-0005-0000-0000-00005D210000}"/>
    <cellStyle name="Currency 3 2 4 4 3" xfId="8537" xr:uid="{00000000-0005-0000-0000-00005E210000}"/>
    <cellStyle name="Currency 3 2 4 4 3 2" xfId="8538" xr:uid="{00000000-0005-0000-0000-00005F210000}"/>
    <cellStyle name="Currency 3 2 4 4 4" xfId="8539" xr:uid="{00000000-0005-0000-0000-000060210000}"/>
    <cellStyle name="Currency 3 2 4 4 5" xfId="8540" xr:uid="{00000000-0005-0000-0000-000061210000}"/>
    <cellStyle name="Currency 3 2 4 4 6" xfId="8541" xr:uid="{00000000-0005-0000-0000-000062210000}"/>
    <cellStyle name="Currency 3 2 4 4 7" xfId="8542" xr:uid="{00000000-0005-0000-0000-000063210000}"/>
    <cellStyle name="Currency 3 2 4 5" xfId="8543" xr:uid="{00000000-0005-0000-0000-000064210000}"/>
    <cellStyle name="Currency 3 2 4 5 2" xfId="8544" xr:uid="{00000000-0005-0000-0000-000065210000}"/>
    <cellStyle name="Currency 3 2 4 5 2 2" xfId="8545" xr:uid="{00000000-0005-0000-0000-000066210000}"/>
    <cellStyle name="Currency 3 2 4 5 2 3" xfId="8546" xr:uid="{00000000-0005-0000-0000-000067210000}"/>
    <cellStyle name="Currency 3 2 4 5 3" xfId="8547" xr:uid="{00000000-0005-0000-0000-000068210000}"/>
    <cellStyle name="Currency 3 2 4 5 3 2" xfId="8548" xr:uid="{00000000-0005-0000-0000-000069210000}"/>
    <cellStyle name="Currency 3 2 4 5 4" xfId="8549" xr:uid="{00000000-0005-0000-0000-00006A210000}"/>
    <cellStyle name="Currency 3 2 4 5 5" xfId="8550" xr:uid="{00000000-0005-0000-0000-00006B210000}"/>
    <cellStyle name="Currency 3 2 4 5 6" xfId="8551" xr:uid="{00000000-0005-0000-0000-00006C210000}"/>
    <cellStyle name="Currency 3 2 4 6" xfId="8552" xr:uid="{00000000-0005-0000-0000-00006D210000}"/>
    <cellStyle name="Currency 3 2 4 6 2" xfId="8553" xr:uid="{00000000-0005-0000-0000-00006E210000}"/>
    <cellStyle name="Currency 3 2 4 6 2 2" xfId="8554" xr:uid="{00000000-0005-0000-0000-00006F210000}"/>
    <cellStyle name="Currency 3 2 4 6 2 3" xfId="8555" xr:uid="{00000000-0005-0000-0000-000070210000}"/>
    <cellStyle name="Currency 3 2 4 6 3" xfId="8556" xr:uid="{00000000-0005-0000-0000-000071210000}"/>
    <cellStyle name="Currency 3 2 4 6 3 2" xfId="8557" xr:uid="{00000000-0005-0000-0000-000072210000}"/>
    <cellStyle name="Currency 3 2 4 6 4" xfId="8558" xr:uid="{00000000-0005-0000-0000-000073210000}"/>
    <cellStyle name="Currency 3 2 4 6 5" xfId="8559" xr:uid="{00000000-0005-0000-0000-000074210000}"/>
    <cellStyle name="Currency 3 2 4 6 6" xfId="8560" xr:uid="{00000000-0005-0000-0000-000075210000}"/>
    <cellStyle name="Currency 3 2 4 7" xfId="8561" xr:uid="{00000000-0005-0000-0000-000076210000}"/>
    <cellStyle name="Currency 3 2 4 7 2" xfId="8562" xr:uid="{00000000-0005-0000-0000-000077210000}"/>
    <cellStyle name="Currency 3 2 4 7 2 2" xfId="8563" xr:uid="{00000000-0005-0000-0000-000078210000}"/>
    <cellStyle name="Currency 3 2 4 7 3" xfId="8564" xr:uid="{00000000-0005-0000-0000-000079210000}"/>
    <cellStyle name="Currency 3 2 4 7 4" xfId="8565" xr:uid="{00000000-0005-0000-0000-00007A210000}"/>
    <cellStyle name="Currency 3 2 4 8" xfId="8566" xr:uid="{00000000-0005-0000-0000-00007B210000}"/>
    <cellStyle name="Currency 3 2 4 8 2" xfId="8567" xr:uid="{00000000-0005-0000-0000-00007C210000}"/>
    <cellStyle name="Currency 3 2 4 8 2 2" xfId="8568" xr:uid="{00000000-0005-0000-0000-00007D210000}"/>
    <cellStyle name="Currency 3 2 4 8 3" xfId="8569" xr:uid="{00000000-0005-0000-0000-00007E210000}"/>
    <cellStyle name="Currency 3 2 4 8 4" xfId="8570" xr:uid="{00000000-0005-0000-0000-00007F210000}"/>
    <cellStyle name="Currency 3 2 4 9" xfId="8571" xr:uid="{00000000-0005-0000-0000-000080210000}"/>
    <cellStyle name="Currency 3 2 4 9 2" xfId="8572" xr:uid="{00000000-0005-0000-0000-000081210000}"/>
    <cellStyle name="Currency 3 2 5" xfId="8573" xr:uid="{00000000-0005-0000-0000-000082210000}"/>
    <cellStyle name="Currency 3 2 5 10" xfId="8574" xr:uid="{00000000-0005-0000-0000-000083210000}"/>
    <cellStyle name="Currency 3 2 5 10 2" xfId="8575" xr:uid="{00000000-0005-0000-0000-000084210000}"/>
    <cellStyle name="Currency 3 2 5 11" xfId="8576" xr:uid="{00000000-0005-0000-0000-000085210000}"/>
    <cellStyle name="Currency 3 2 5 11 2" xfId="8577" xr:uid="{00000000-0005-0000-0000-000086210000}"/>
    <cellStyle name="Currency 3 2 5 12" xfId="8578" xr:uid="{00000000-0005-0000-0000-000087210000}"/>
    <cellStyle name="Currency 3 2 5 13" xfId="8579" xr:uid="{00000000-0005-0000-0000-000088210000}"/>
    <cellStyle name="Currency 3 2 5 14" xfId="8580" xr:uid="{00000000-0005-0000-0000-000089210000}"/>
    <cellStyle name="Currency 3 2 5 15" xfId="8581" xr:uid="{00000000-0005-0000-0000-00008A210000}"/>
    <cellStyle name="Currency 3 2 5 2" xfId="8582" xr:uid="{00000000-0005-0000-0000-00008B210000}"/>
    <cellStyle name="Currency 3 2 5 2 10" xfId="8583" xr:uid="{00000000-0005-0000-0000-00008C210000}"/>
    <cellStyle name="Currency 3 2 5 2 11" xfId="8584" xr:uid="{00000000-0005-0000-0000-00008D210000}"/>
    <cellStyle name="Currency 3 2 5 2 12" xfId="8585" xr:uid="{00000000-0005-0000-0000-00008E210000}"/>
    <cellStyle name="Currency 3 2 5 2 13" xfId="8586" xr:uid="{00000000-0005-0000-0000-00008F210000}"/>
    <cellStyle name="Currency 3 2 5 2 2" xfId="8587" xr:uid="{00000000-0005-0000-0000-000090210000}"/>
    <cellStyle name="Currency 3 2 5 2 2 2" xfId="8588" xr:uid="{00000000-0005-0000-0000-000091210000}"/>
    <cellStyle name="Currency 3 2 5 2 2 2 2" xfId="8589" xr:uid="{00000000-0005-0000-0000-000092210000}"/>
    <cellStyle name="Currency 3 2 5 2 2 2 3" xfId="8590" xr:uid="{00000000-0005-0000-0000-000093210000}"/>
    <cellStyle name="Currency 3 2 5 2 2 3" xfId="8591" xr:uid="{00000000-0005-0000-0000-000094210000}"/>
    <cellStyle name="Currency 3 2 5 2 2 3 2" xfId="8592" xr:uid="{00000000-0005-0000-0000-000095210000}"/>
    <cellStyle name="Currency 3 2 5 2 2 4" xfId="8593" xr:uid="{00000000-0005-0000-0000-000096210000}"/>
    <cellStyle name="Currency 3 2 5 2 2 5" xfId="8594" xr:uid="{00000000-0005-0000-0000-000097210000}"/>
    <cellStyle name="Currency 3 2 5 2 2 6" xfId="8595" xr:uid="{00000000-0005-0000-0000-000098210000}"/>
    <cellStyle name="Currency 3 2 5 2 3" xfId="8596" xr:uid="{00000000-0005-0000-0000-000099210000}"/>
    <cellStyle name="Currency 3 2 5 2 3 2" xfId="8597" xr:uid="{00000000-0005-0000-0000-00009A210000}"/>
    <cellStyle name="Currency 3 2 5 2 3 2 2" xfId="8598" xr:uid="{00000000-0005-0000-0000-00009B210000}"/>
    <cellStyle name="Currency 3 2 5 2 3 2 3" xfId="8599" xr:uid="{00000000-0005-0000-0000-00009C210000}"/>
    <cellStyle name="Currency 3 2 5 2 3 3" xfId="8600" xr:uid="{00000000-0005-0000-0000-00009D210000}"/>
    <cellStyle name="Currency 3 2 5 2 3 3 2" xfId="8601" xr:uid="{00000000-0005-0000-0000-00009E210000}"/>
    <cellStyle name="Currency 3 2 5 2 3 4" xfId="8602" xr:uid="{00000000-0005-0000-0000-00009F210000}"/>
    <cellStyle name="Currency 3 2 5 2 3 5" xfId="8603" xr:uid="{00000000-0005-0000-0000-0000A0210000}"/>
    <cellStyle name="Currency 3 2 5 2 3 6" xfId="8604" xr:uid="{00000000-0005-0000-0000-0000A1210000}"/>
    <cellStyle name="Currency 3 2 5 2 4" xfId="8605" xr:uid="{00000000-0005-0000-0000-0000A2210000}"/>
    <cellStyle name="Currency 3 2 5 2 4 2" xfId="8606" xr:uid="{00000000-0005-0000-0000-0000A3210000}"/>
    <cellStyle name="Currency 3 2 5 2 4 2 2" xfId="8607" xr:uid="{00000000-0005-0000-0000-0000A4210000}"/>
    <cellStyle name="Currency 3 2 5 2 4 2 3" xfId="8608" xr:uid="{00000000-0005-0000-0000-0000A5210000}"/>
    <cellStyle name="Currency 3 2 5 2 4 3" xfId="8609" xr:uid="{00000000-0005-0000-0000-0000A6210000}"/>
    <cellStyle name="Currency 3 2 5 2 4 3 2" xfId="8610" xr:uid="{00000000-0005-0000-0000-0000A7210000}"/>
    <cellStyle name="Currency 3 2 5 2 4 4" xfId="8611" xr:uid="{00000000-0005-0000-0000-0000A8210000}"/>
    <cellStyle name="Currency 3 2 5 2 4 5" xfId="8612" xr:uid="{00000000-0005-0000-0000-0000A9210000}"/>
    <cellStyle name="Currency 3 2 5 2 4 6" xfId="8613" xr:uid="{00000000-0005-0000-0000-0000AA210000}"/>
    <cellStyle name="Currency 3 2 5 2 5" xfId="8614" xr:uid="{00000000-0005-0000-0000-0000AB210000}"/>
    <cellStyle name="Currency 3 2 5 2 5 2" xfId="8615" xr:uid="{00000000-0005-0000-0000-0000AC210000}"/>
    <cellStyle name="Currency 3 2 5 2 5 2 2" xfId="8616" xr:uid="{00000000-0005-0000-0000-0000AD210000}"/>
    <cellStyle name="Currency 3 2 5 2 5 3" xfId="8617" xr:uid="{00000000-0005-0000-0000-0000AE210000}"/>
    <cellStyle name="Currency 3 2 5 2 5 4" xfId="8618" xr:uid="{00000000-0005-0000-0000-0000AF210000}"/>
    <cellStyle name="Currency 3 2 5 2 6" xfId="8619" xr:uid="{00000000-0005-0000-0000-0000B0210000}"/>
    <cellStyle name="Currency 3 2 5 2 6 2" xfId="8620" xr:uid="{00000000-0005-0000-0000-0000B1210000}"/>
    <cellStyle name="Currency 3 2 5 2 6 2 2" xfId="8621" xr:uid="{00000000-0005-0000-0000-0000B2210000}"/>
    <cellStyle name="Currency 3 2 5 2 6 3" xfId="8622" xr:uid="{00000000-0005-0000-0000-0000B3210000}"/>
    <cellStyle name="Currency 3 2 5 2 6 4" xfId="8623" xr:uid="{00000000-0005-0000-0000-0000B4210000}"/>
    <cellStyle name="Currency 3 2 5 2 7" xfId="8624" xr:uid="{00000000-0005-0000-0000-0000B5210000}"/>
    <cellStyle name="Currency 3 2 5 2 7 2" xfId="8625" xr:uid="{00000000-0005-0000-0000-0000B6210000}"/>
    <cellStyle name="Currency 3 2 5 2 8" xfId="8626" xr:uid="{00000000-0005-0000-0000-0000B7210000}"/>
    <cellStyle name="Currency 3 2 5 2 8 2" xfId="8627" xr:uid="{00000000-0005-0000-0000-0000B8210000}"/>
    <cellStyle name="Currency 3 2 5 2 9" xfId="8628" xr:uid="{00000000-0005-0000-0000-0000B9210000}"/>
    <cellStyle name="Currency 3 2 5 2 9 2" xfId="8629" xr:uid="{00000000-0005-0000-0000-0000BA210000}"/>
    <cellStyle name="Currency 3 2 5 3" xfId="8630" xr:uid="{00000000-0005-0000-0000-0000BB210000}"/>
    <cellStyle name="Currency 3 2 5 3 10" xfId="8631" xr:uid="{00000000-0005-0000-0000-0000BC210000}"/>
    <cellStyle name="Currency 3 2 5 3 11" xfId="8632" xr:uid="{00000000-0005-0000-0000-0000BD210000}"/>
    <cellStyle name="Currency 3 2 5 3 12" xfId="8633" xr:uid="{00000000-0005-0000-0000-0000BE210000}"/>
    <cellStyle name="Currency 3 2 5 3 13" xfId="8634" xr:uid="{00000000-0005-0000-0000-0000BF210000}"/>
    <cellStyle name="Currency 3 2 5 3 2" xfId="8635" xr:uid="{00000000-0005-0000-0000-0000C0210000}"/>
    <cellStyle name="Currency 3 2 5 3 2 2" xfId="8636" xr:uid="{00000000-0005-0000-0000-0000C1210000}"/>
    <cellStyle name="Currency 3 2 5 3 2 2 2" xfId="8637" xr:uid="{00000000-0005-0000-0000-0000C2210000}"/>
    <cellStyle name="Currency 3 2 5 3 2 2 3" xfId="8638" xr:uid="{00000000-0005-0000-0000-0000C3210000}"/>
    <cellStyle name="Currency 3 2 5 3 2 3" xfId="8639" xr:uid="{00000000-0005-0000-0000-0000C4210000}"/>
    <cellStyle name="Currency 3 2 5 3 2 3 2" xfId="8640" xr:uid="{00000000-0005-0000-0000-0000C5210000}"/>
    <cellStyle name="Currency 3 2 5 3 2 4" xfId="8641" xr:uid="{00000000-0005-0000-0000-0000C6210000}"/>
    <cellStyle name="Currency 3 2 5 3 2 5" xfId="8642" xr:uid="{00000000-0005-0000-0000-0000C7210000}"/>
    <cellStyle name="Currency 3 2 5 3 2 6" xfId="8643" xr:uid="{00000000-0005-0000-0000-0000C8210000}"/>
    <cellStyle name="Currency 3 2 5 3 3" xfId="8644" xr:uid="{00000000-0005-0000-0000-0000C9210000}"/>
    <cellStyle name="Currency 3 2 5 3 3 2" xfId="8645" xr:uid="{00000000-0005-0000-0000-0000CA210000}"/>
    <cellStyle name="Currency 3 2 5 3 3 2 2" xfId="8646" xr:uid="{00000000-0005-0000-0000-0000CB210000}"/>
    <cellStyle name="Currency 3 2 5 3 3 2 3" xfId="8647" xr:uid="{00000000-0005-0000-0000-0000CC210000}"/>
    <cellStyle name="Currency 3 2 5 3 3 3" xfId="8648" xr:uid="{00000000-0005-0000-0000-0000CD210000}"/>
    <cellStyle name="Currency 3 2 5 3 3 3 2" xfId="8649" xr:uid="{00000000-0005-0000-0000-0000CE210000}"/>
    <cellStyle name="Currency 3 2 5 3 3 4" xfId="8650" xr:uid="{00000000-0005-0000-0000-0000CF210000}"/>
    <cellStyle name="Currency 3 2 5 3 3 5" xfId="8651" xr:uid="{00000000-0005-0000-0000-0000D0210000}"/>
    <cellStyle name="Currency 3 2 5 3 3 6" xfId="8652" xr:uid="{00000000-0005-0000-0000-0000D1210000}"/>
    <cellStyle name="Currency 3 2 5 3 4" xfId="8653" xr:uid="{00000000-0005-0000-0000-0000D2210000}"/>
    <cellStyle name="Currency 3 2 5 3 4 2" xfId="8654" xr:uid="{00000000-0005-0000-0000-0000D3210000}"/>
    <cellStyle name="Currency 3 2 5 3 4 2 2" xfId="8655" xr:uid="{00000000-0005-0000-0000-0000D4210000}"/>
    <cellStyle name="Currency 3 2 5 3 4 2 3" xfId="8656" xr:uid="{00000000-0005-0000-0000-0000D5210000}"/>
    <cellStyle name="Currency 3 2 5 3 4 3" xfId="8657" xr:uid="{00000000-0005-0000-0000-0000D6210000}"/>
    <cellStyle name="Currency 3 2 5 3 4 3 2" xfId="8658" xr:uid="{00000000-0005-0000-0000-0000D7210000}"/>
    <cellStyle name="Currency 3 2 5 3 4 4" xfId="8659" xr:uid="{00000000-0005-0000-0000-0000D8210000}"/>
    <cellStyle name="Currency 3 2 5 3 4 5" xfId="8660" xr:uid="{00000000-0005-0000-0000-0000D9210000}"/>
    <cellStyle name="Currency 3 2 5 3 4 6" xfId="8661" xr:uid="{00000000-0005-0000-0000-0000DA210000}"/>
    <cellStyle name="Currency 3 2 5 3 5" xfId="8662" xr:uid="{00000000-0005-0000-0000-0000DB210000}"/>
    <cellStyle name="Currency 3 2 5 3 5 2" xfId="8663" xr:uid="{00000000-0005-0000-0000-0000DC210000}"/>
    <cellStyle name="Currency 3 2 5 3 5 2 2" xfId="8664" xr:uid="{00000000-0005-0000-0000-0000DD210000}"/>
    <cellStyle name="Currency 3 2 5 3 5 3" xfId="8665" xr:uid="{00000000-0005-0000-0000-0000DE210000}"/>
    <cellStyle name="Currency 3 2 5 3 5 4" xfId="8666" xr:uid="{00000000-0005-0000-0000-0000DF210000}"/>
    <cellStyle name="Currency 3 2 5 3 6" xfId="8667" xr:uid="{00000000-0005-0000-0000-0000E0210000}"/>
    <cellStyle name="Currency 3 2 5 3 6 2" xfId="8668" xr:uid="{00000000-0005-0000-0000-0000E1210000}"/>
    <cellStyle name="Currency 3 2 5 3 6 2 2" xfId="8669" xr:uid="{00000000-0005-0000-0000-0000E2210000}"/>
    <cellStyle name="Currency 3 2 5 3 6 3" xfId="8670" xr:uid="{00000000-0005-0000-0000-0000E3210000}"/>
    <cellStyle name="Currency 3 2 5 3 6 4" xfId="8671" xr:uid="{00000000-0005-0000-0000-0000E4210000}"/>
    <cellStyle name="Currency 3 2 5 3 7" xfId="8672" xr:uid="{00000000-0005-0000-0000-0000E5210000}"/>
    <cellStyle name="Currency 3 2 5 3 7 2" xfId="8673" xr:uid="{00000000-0005-0000-0000-0000E6210000}"/>
    <cellStyle name="Currency 3 2 5 3 8" xfId="8674" xr:uid="{00000000-0005-0000-0000-0000E7210000}"/>
    <cellStyle name="Currency 3 2 5 3 8 2" xfId="8675" xr:uid="{00000000-0005-0000-0000-0000E8210000}"/>
    <cellStyle name="Currency 3 2 5 3 9" xfId="8676" xr:uid="{00000000-0005-0000-0000-0000E9210000}"/>
    <cellStyle name="Currency 3 2 5 3 9 2" xfId="8677" xr:uid="{00000000-0005-0000-0000-0000EA210000}"/>
    <cellStyle name="Currency 3 2 5 4" xfId="8678" xr:uid="{00000000-0005-0000-0000-0000EB210000}"/>
    <cellStyle name="Currency 3 2 5 4 2" xfId="8679" xr:uid="{00000000-0005-0000-0000-0000EC210000}"/>
    <cellStyle name="Currency 3 2 5 4 2 2" xfId="8680" xr:uid="{00000000-0005-0000-0000-0000ED210000}"/>
    <cellStyle name="Currency 3 2 5 4 2 3" xfId="8681" xr:uid="{00000000-0005-0000-0000-0000EE210000}"/>
    <cellStyle name="Currency 3 2 5 4 3" xfId="8682" xr:uid="{00000000-0005-0000-0000-0000EF210000}"/>
    <cellStyle name="Currency 3 2 5 4 3 2" xfId="8683" xr:uid="{00000000-0005-0000-0000-0000F0210000}"/>
    <cellStyle name="Currency 3 2 5 4 4" xfId="8684" xr:uid="{00000000-0005-0000-0000-0000F1210000}"/>
    <cellStyle name="Currency 3 2 5 4 5" xfId="8685" xr:uid="{00000000-0005-0000-0000-0000F2210000}"/>
    <cellStyle name="Currency 3 2 5 4 6" xfId="8686" xr:uid="{00000000-0005-0000-0000-0000F3210000}"/>
    <cellStyle name="Currency 3 2 5 4 7" xfId="8687" xr:uid="{00000000-0005-0000-0000-0000F4210000}"/>
    <cellStyle name="Currency 3 2 5 5" xfId="8688" xr:uid="{00000000-0005-0000-0000-0000F5210000}"/>
    <cellStyle name="Currency 3 2 5 5 2" xfId="8689" xr:uid="{00000000-0005-0000-0000-0000F6210000}"/>
    <cellStyle name="Currency 3 2 5 5 2 2" xfId="8690" xr:uid="{00000000-0005-0000-0000-0000F7210000}"/>
    <cellStyle name="Currency 3 2 5 5 2 3" xfId="8691" xr:uid="{00000000-0005-0000-0000-0000F8210000}"/>
    <cellStyle name="Currency 3 2 5 5 3" xfId="8692" xr:uid="{00000000-0005-0000-0000-0000F9210000}"/>
    <cellStyle name="Currency 3 2 5 5 3 2" xfId="8693" xr:uid="{00000000-0005-0000-0000-0000FA210000}"/>
    <cellStyle name="Currency 3 2 5 5 4" xfId="8694" xr:uid="{00000000-0005-0000-0000-0000FB210000}"/>
    <cellStyle name="Currency 3 2 5 5 5" xfId="8695" xr:uid="{00000000-0005-0000-0000-0000FC210000}"/>
    <cellStyle name="Currency 3 2 5 5 6" xfId="8696" xr:uid="{00000000-0005-0000-0000-0000FD210000}"/>
    <cellStyle name="Currency 3 2 5 6" xfId="8697" xr:uid="{00000000-0005-0000-0000-0000FE210000}"/>
    <cellStyle name="Currency 3 2 5 6 2" xfId="8698" xr:uid="{00000000-0005-0000-0000-0000FF210000}"/>
    <cellStyle name="Currency 3 2 5 6 2 2" xfId="8699" xr:uid="{00000000-0005-0000-0000-000000220000}"/>
    <cellStyle name="Currency 3 2 5 6 2 3" xfId="8700" xr:uid="{00000000-0005-0000-0000-000001220000}"/>
    <cellStyle name="Currency 3 2 5 6 3" xfId="8701" xr:uid="{00000000-0005-0000-0000-000002220000}"/>
    <cellStyle name="Currency 3 2 5 6 3 2" xfId="8702" xr:uid="{00000000-0005-0000-0000-000003220000}"/>
    <cellStyle name="Currency 3 2 5 6 4" xfId="8703" xr:uid="{00000000-0005-0000-0000-000004220000}"/>
    <cellStyle name="Currency 3 2 5 6 5" xfId="8704" xr:uid="{00000000-0005-0000-0000-000005220000}"/>
    <cellStyle name="Currency 3 2 5 6 6" xfId="8705" xr:uid="{00000000-0005-0000-0000-000006220000}"/>
    <cellStyle name="Currency 3 2 5 7" xfId="8706" xr:uid="{00000000-0005-0000-0000-000007220000}"/>
    <cellStyle name="Currency 3 2 5 7 2" xfId="8707" xr:uid="{00000000-0005-0000-0000-000008220000}"/>
    <cellStyle name="Currency 3 2 5 7 2 2" xfId="8708" xr:uid="{00000000-0005-0000-0000-000009220000}"/>
    <cellStyle name="Currency 3 2 5 7 3" xfId="8709" xr:uid="{00000000-0005-0000-0000-00000A220000}"/>
    <cellStyle name="Currency 3 2 5 7 4" xfId="8710" xr:uid="{00000000-0005-0000-0000-00000B220000}"/>
    <cellStyle name="Currency 3 2 5 8" xfId="8711" xr:uid="{00000000-0005-0000-0000-00000C220000}"/>
    <cellStyle name="Currency 3 2 5 8 2" xfId="8712" xr:uid="{00000000-0005-0000-0000-00000D220000}"/>
    <cellStyle name="Currency 3 2 5 8 2 2" xfId="8713" xr:uid="{00000000-0005-0000-0000-00000E220000}"/>
    <cellStyle name="Currency 3 2 5 8 3" xfId="8714" xr:uid="{00000000-0005-0000-0000-00000F220000}"/>
    <cellStyle name="Currency 3 2 5 8 4" xfId="8715" xr:uid="{00000000-0005-0000-0000-000010220000}"/>
    <cellStyle name="Currency 3 2 5 9" xfId="8716" xr:uid="{00000000-0005-0000-0000-000011220000}"/>
    <cellStyle name="Currency 3 2 5 9 2" xfId="8717" xr:uid="{00000000-0005-0000-0000-000012220000}"/>
    <cellStyle name="Currency 3 2 6" xfId="8718" xr:uid="{00000000-0005-0000-0000-000013220000}"/>
    <cellStyle name="Currency 3 2 6 10" xfId="8719" xr:uid="{00000000-0005-0000-0000-000014220000}"/>
    <cellStyle name="Currency 3 2 6 10 2" xfId="8720" xr:uid="{00000000-0005-0000-0000-000015220000}"/>
    <cellStyle name="Currency 3 2 6 11" xfId="8721" xr:uid="{00000000-0005-0000-0000-000016220000}"/>
    <cellStyle name="Currency 3 2 6 11 2" xfId="8722" xr:uid="{00000000-0005-0000-0000-000017220000}"/>
    <cellStyle name="Currency 3 2 6 12" xfId="8723" xr:uid="{00000000-0005-0000-0000-000018220000}"/>
    <cellStyle name="Currency 3 2 6 13" xfId="8724" xr:uid="{00000000-0005-0000-0000-000019220000}"/>
    <cellStyle name="Currency 3 2 6 14" xfId="8725" xr:uid="{00000000-0005-0000-0000-00001A220000}"/>
    <cellStyle name="Currency 3 2 6 15" xfId="8726" xr:uid="{00000000-0005-0000-0000-00001B220000}"/>
    <cellStyle name="Currency 3 2 6 2" xfId="8727" xr:uid="{00000000-0005-0000-0000-00001C220000}"/>
    <cellStyle name="Currency 3 2 6 2 10" xfId="8728" xr:uid="{00000000-0005-0000-0000-00001D220000}"/>
    <cellStyle name="Currency 3 2 6 2 11" xfId="8729" xr:uid="{00000000-0005-0000-0000-00001E220000}"/>
    <cellStyle name="Currency 3 2 6 2 12" xfId="8730" xr:uid="{00000000-0005-0000-0000-00001F220000}"/>
    <cellStyle name="Currency 3 2 6 2 13" xfId="8731" xr:uid="{00000000-0005-0000-0000-000020220000}"/>
    <cellStyle name="Currency 3 2 6 2 2" xfId="8732" xr:uid="{00000000-0005-0000-0000-000021220000}"/>
    <cellStyle name="Currency 3 2 6 2 2 2" xfId="8733" xr:uid="{00000000-0005-0000-0000-000022220000}"/>
    <cellStyle name="Currency 3 2 6 2 2 2 2" xfId="8734" xr:uid="{00000000-0005-0000-0000-000023220000}"/>
    <cellStyle name="Currency 3 2 6 2 2 2 3" xfId="8735" xr:uid="{00000000-0005-0000-0000-000024220000}"/>
    <cellStyle name="Currency 3 2 6 2 2 3" xfId="8736" xr:uid="{00000000-0005-0000-0000-000025220000}"/>
    <cellStyle name="Currency 3 2 6 2 2 3 2" xfId="8737" xr:uid="{00000000-0005-0000-0000-000026220000}"/>
    <cellStyle name="Currency 3 2 6 2 2 4" xfId="8738" xr:uid="{00000000-0005-0000-0000-000027220000}"/>
    <cellStyle name="Currency 3 2 6 2 2 5" xfId="8739" xr:uid="{00000000-0005-0000-0000-000028220000}"/>
    <cellStyle name="Currency 3 2 6 2 2 6" xfId="8740" xr:uid="{00000000-0005-0000-0000-000029220000}"/>
    <cellStyle name="Currency 3 2 6 2 3" xfId="8741" xr:uid="{00000000-0005-0000-0000-00002A220000}"/>
    <cellStyle name="Currency 3 2 6 2 3 2" xfId="8742" xr:uid="{00000000-0005-0000-0000-00002B220000}"/>
    <cellStyle name="Currency 3 2 6 2 3 2 2" xfId="8743" xr:uid="{00000000-0005-0000-0000-00002C220000}"/>
    <cellStyle name="Currency 3 2 6 2 3 2 3" xfId="8744" xr:uid="{00000000-0005-0000-0000-00002D220000}"/>
    <cellStyle name="Currency 3 2 6 2 3 3" xfId="8745" xr:uid="{00000000-0005-0000-0000-00002E220000}"/>
    <cellStyle name="Currency 3 2 6 2 3 3 2" xfId="8746" xr:uid="{00000000-0005-0000-0000-00002F220000}"/>
    <cellStyle name="Currency 3 2 6 2 3 4" xfId="8747" xr:uid="{00000000-0005-0000-0000-000030220000}"/>
    <cellStyle name="Currency 3 2 6 2 3 5" xfId="8748" xr:uid="{00000000-0005-0000-0000-000031220000}"/>
    <cellStyle name="Currency 3 2 6 2 3 6" xfId="8749" xr:uid="{00000000-0005-0000-0000-000032220000}"/>
    <cellStyle name="Currency 3 2 6 2 4" xfId="8750" xr:uid="{00000000-0005-0000-0000-000033220000}"/>
    <cellStyle name="Currency 3 2 6 2 4 2" xfId="8751" xr:uid="{00000000-0005-0000-0000-000034220000}"/>
    <cellStyle name="Currency 3 2 6 2 4 2 2" xfId="8752" xr:uid="{00000000-0005-0000-0000-000035220000}"/>
    <cellStyle name="Currency 3 2 6 2 4 2 3" xfId="8753" xr:uid="{00000000-0005-0000-0000-000036220000}"/>
    <cellStyle name="Currency 3 2 6 2 4 3" xfId="8754" xr:uid="{00000000-0005-0000-0000-000037220000}"/>
    <cellStyle name="Currency 3 2 6 2 4 3 2" xfId="8755" xr:uid="{00000000-0005-0000-0000-000038220000}"/>
    <cellStyle name="Currency 3 2 6 2 4 4" xfId="8756" xr:uid="{00000000-0005-0000-0000-000039220000}"/>
    <cellStyle name="Currency 3 2 6 2 4 5" xfId="8757" xr:uid="{00000000-0005-0000-0000-00003A220000}"/>
    <cellStyle name="Currency 3 2 6 2 4 6" xfId="8758" xr:uid="{00000000-0005-0000-0000-00003B220000}"/>
    <cellStyle name="Currency 3 2 6 2 5" xfId="8759" xr:uid="{00000000-0005-0000-0000-00003C220000}"/>
    <cellStyle name="Currency 3 2 6 2 5 2" xfId="8760" xr:uid="{00000000-0005-0000-0000-00003D220000}"/>
    <cellStyle name="Currency 3 2 6 2 5 2 2" xfId="8761" xr:uid="{00000000-0005-0000-0000-00003E220000}"/>
    <cellStyle name="Currency 3 2 6 2 5 3" xfId="8762" xr:uid="{00000000-0005-0000-0000-00003F220000}"/>
    <cellStyle name="Currency 3 2 6 2 5 4" xfId="8763" xr:uid="{00000000-0005-0000-0000-000040220000}"/>
    <cellStyle name="Currency 3 2 6 2 6" xfId="8764" xr:uid="{00000000-0005-0000-0000-000041220000}"/>
    <cellStyle name="Currency 3 2 6 2 6 2" xfId="8765" xr:uid="{00000000-0005-0000-0000-000042220000}"/>
    <cellStyle name="Currency 3 2 6 2 6 2 2" xfId="8766" xr:uid="{00000000-0005-0000-0000-000043220000}"/>
    <cellStyle name="Currency 3 2 6 2 6 3" xfId="8767" xr:uid="{00000000-0005-0000-0000-000044220000}"/>
    <cellStyle name="Currency 3 2 6 2 6 4" xfId="8768" xr:uid="{00000000-0005-0000-0000-000045220000}"/>
    <cellStyle name="Currency 3 2 6 2 7" xfId="8769" xr:uid="{00000000-0005-0000-0000-000046220000}"/>
    <cellStyle name="Currency 3 2 6 2 7 2" xfId="8770" xr:uid="{00000000-0005-0000-0000-000047220000}"/>
    <cellStyle name="Currency 3 2 6 2 8" xfId="8771" xr:uid="{00000000-0005-0000-0000-000048220000}"/>
    <cellStyle name="Currency 3 2 6 2 8 2" xfId="8772" xr:uid="{00000000-0005-0000-0000-000049220000}"/>
    <cellStyle name="Currency 3 2 6 2 9" xfId="8773" xr:uid="{00000000-0005-0000-0000-00004A220000}"/>
    <cellStyle name="Currency 3 2 6 2 9 2" xfId="8774" xr:uid="{00000000-0005-0000-0000-00004B220000}"/>
    <cellStyle name="Currency 3 2 6 3" xfId="8775" xr:uid="{00000000-0005-0000-0000-00004C220000}"/>
    <cellStyle name="Currency 3 2 6 3 10" xfId="8776" xr:uid="{00000000-0005-0000-0000-00004D220000}"/>
    <cellStyle name="Currency 3 2 6 3 11" xfId="8777" xr:uid="{00000000-0005-0000-0000-00004E220000}"/>
    <cellStyle name="Currency 3 2 6 3 12" xfId="8778" xr:uid="{00000000-0005-0000-0000-00004F220000}"/>
    <cellStyle name="Currency 3 2 6 3 13" xfId="8779" xr:uid="{00000000-0005-0000-0000-000050220000}"/>
    <cellStyle name="Currency 3 2 6 3 2" xfId="8780" xr:uid="{00000000-0005-0000-0000-000051220000}"/>
    <cellStyle name="Currency 3 2 6 3 2 2" xfId="8781" xr:uid="{00000000-0005-0000-0000-000052220000}"/>
    <cellStyle name="Currency 3 2 6 3 2 2 2" xfId="8782" xr:uid="{00000000-0005-0000-0000-000053220000}"/>
    <cellStyle name="Currency 3 2 6 3 2 2 3" xfId="8783" xr:uid="{00000000-0005-0000-0000-000054220000}"/>
    <cellStyle name="Currency 3 2 6 3 2 3" xfId="8784" xr:uid="{00000000-0005-0000-0000-000055220000}"/>
    <cellStyle name="Currency 3 2 6 3 2 3 2" xfId="8785" xr:uid="{00000000-0005-0000-0000-000056220000}"/>
    <cellStyle name="Currency 3 2 6 3 2 4" xfId="8786" xr:uid="{00000000-0005-0000-0000-000057220000}"/>
    <cellStyle name="Currency 3 2 6 3 2 5" xfId="8787" xr:uid="{00000000-0005-0000-0000-000058220000}"/>
    <cellStyle name="Currency 3 2 6 3 2 6" xfId="8788" xr:uid="{00000000-0005-0000-0000-000059220000}"/>
    <cellStyle name="Currency 3 2 6 3 3" xfId="8789" xr:uid="{00000000-0005-0000-0000-00005A220000}"/>
    <cellStyle name="Currency 3 2 6 3 3 2" xfId="8790" xr:uid="{00000000-0005-0000-0000-00005B220000}"/>
    <cellStyle name="Currency 3 2 6 3 3 2 2" xfId="8791" xr:uid="{00000000-0005-0000-0000-00005C220000}"/>
    <cellStyle name="Currency 3 2 6 3 3 2 3" xfId="8792" xr:uid="{00000000-0005-0000-0000-00005D220000}"/>
    <cellStyle name="Currency 3 2 6 3 3 3" xfId="8793" xr:uid="{00000000-0005-0000-0000-00005E220000}"/>
    <cellStyle name="Currency 3 2 6 3 3 3 2" xfId="8794" xr:uid="{00000000-0005-0000-0000-00005F220000}"/>
    <cellStyle name="Currency 3 2 6 3 3 4" xfId="8795" xr:uid="{00000000-0005-0000-0000-000060220000}"/>
    <cellStyle name="Currency 3 2 6 3 3 5" xfId="8796" xr:uid="{00000000-0005-0000-0000-000061220000}"/>
    <cellStyle name="Currency 3 2 6 3 3 6" xfId="8797" xr:uid="{00000000-0005-0000-0000-000062220000}"/>
    <cellStyle name="Currency 3 2 6 3 4" xfId="8798" xr:uid="{00000000-0005-0000-0000-000063220000}"/>
    <cellStyle name="Currency 3 2 6 3 4 2" xfId="8799" xr:uid="{00000000-0005-0000-0000-000064220000}"/>
    <cellStyle name="Currency 3 2 6 3 4 2 2" xfId="8800" xr:uid="{00000000-0005-0000-0000-000065220000}"/>
    <cellStyle name="Currency 3 2 6 3 4 2 3" xfId="8801" xr:uid="{00000000-0005-0000-0000-000066220000}"/>
    <cellStyle name="Currency 3 2 6 3 4 3" xfId="8802" xr:uid="{00000000-0005-0000-0000-000067220000}"/>
    <cellStyle name="Currency 3 2 6 3 4 3 2" xfId="8803" xr:uid="{00000000-0005-0000-0000-000068220000}"/>
    <cellStyle name="Currency 3 2 6 3 4 4" xfId="8804" xr:uid="{00000000-0005-0000-0000-000069220000}"/>
    <cellStyle name="Currency 3 2 6 3 4 5" xfId="8805" xr:uid="{00000000-0005-0000-0000-00006A220000}"/>
    <cellStyle name="Currency 3 2 6 3 4 6" xfId="8806" xr:uid="{00000000-0005-0000-0000-00006B220000}"/>
    <cellStyle name="Currency 3 2 6 3 5" xfId="8807" xr:uid="{00000000-0005-0000-0000-00006C220000}"/>
    <cellStyle name="Currency 3 2 6 3 5 2" xfId="8808" xr:uid="{00000000-0005-0000-0000-00006D220000}"/>
    <cellStyle name="Currency 3 2 6 3 5 2 2" xfId="8809" xr:uid="{00000000-0005-0000-0000-00006E220000}"/>
    <cellStyle name="Currency 3 2 6 3 5 3" xfId="8810" xr:uid="{00000000-0005-0000-0000-00006F220000}"/>
    <cellStyle name="Currency 3 2 6 3 5 4" xfId="8811" xr:uid="{00000000-0005-0000-0000-000070220000}"/>
    <cellStyle name="Currency 3 2 6 3 6" xfId="8812" xr:uid="{00000000-0005-0000-0000-000071220000}"/>
    <cellStyle name="Currency 3 2 6 3 6 2" xfId="8813" xr:uid="{00000000-0005-0000-0000-000072220000}"/>
    <cellStyle name="Currency 3 2 6 3 6 2 2" xfId="8814" xr:uid="{00000000-0005-0000-0000-000073220000}"/>
    <cellStyle name="Currency 3 2 6 3 6 3" xfId="8815" xr:uid="{00000000-0005-0000-0000-000074220000}"/>
    <cellStyle name="Currency 3 2 6 3 6 4" xfId="8816" xr:uid="{00000000-0005-0000-0000-000075220000}"/>
    <cellStyle name="Currency 3 2 6 3 7" xfId="8817" xr:uid="{00000000-0005-0000-0000-000076220000}"/>
    <cellStyle name="Currency 3 2 6 3 7 2" xfId="8818" xr:uid="{00000000-0005-0000-0000-000077220000}"/>
    <cellStyle name="Currency 3 2 6 3 8" xfId="8819" xr:uid="{00000000-0005-0000-0000-000078220000}"/>
    <cellStyle name="Currency 3 2 6 3 8 2" xfId="8820" xr:uid="{00000000-0005-0000-0000-000079220000}"/>
    <cellStyle name="Currency 3 2 6 3 9" xfId="8821" xr:uid="{00000000-0005-0000-0000-00007A220000}"/>
    <cellStyle name="Currency 3 2 6 3 9 2" xfId="8822" xr:uid="{00000000-0005-0000-0000-00007B220000}"/>
    <cellStyle name="Currency 3 2 6 4" xfId="8823" xr:uid="{00000000-0005-0000-0000-00007C220000}"/>
    <cellStyle name="Currency 3 2 6 4 2" xfId="8824" xr:uid="{00000000-0005-0000-0000-00007D220000}"/>
    <cellStyle name="Currency 3 2 6 4 2 2" xfId="8825" xr:uid="{00000000-0005-0000-0000-00007E220000}"/>
    <cellStyle name="Currency 3 2 6 4 2 3" xfId="8826" xr:uid="{00000000-0005-0000-0000-00007F220000}"/>
    <cellStyle name="Currency 3 2 6 4 3" xfId="8827" xr:uid="{00000000-0005-0000-0000-000080220000}"/>
    <cellStyle name="Currency 3 2 6 4 3 2" xfId="8828" xr:uid="{00000000-0005-0000-0000-000081220000}"/>
    <cellStyle name="Currency 3 2 6 4 4" xfId="8829" xr:uid="{00000000-0005-0000-0000-000082220000}"/>
    <cellStyle name="Currency 3 2 6 4 5" xfId="8830" xr:uid="{00000000-0005-0000-0000-000083220000}"/>
    <cellStyle name="Currency 3 2 6 4 6" xfId="8831" xr:uid="{00000000-0005-0000-0000-000084220000}"/>
    <cellStyle name="Currency 3 2 6 4 7" xfId="8832" xr:uid="{00000000-0005-0000-0000-000085220000}"/>
    <cellStyle name="Currency 3 2 6 5" xfId="8833" xr:uid="{00000000-0005-0000-0000-000086220000}"/>
    <cellStyle name="Currency 3 2 6 5 2" xfId="8834" xr:uid="{00000000-0005-0000-0000-000087220000}"/>
    <cellStyle name="Currency 3 2 6 5 2 2" xfId="8835" xr:uid="{00000000-0005-0000-0000-000088220000}"/>
    <cellStyle name="Currency 3 2 6 5 2 3" xfId="8836" xr:uid="{00000000-0005-0000-0000-000089220000}"/>
    <cellStyle name="Currency 3 2 6 5 3" xfId="8837" xr:uid="{00000000-0005-0000-0000-00008A220000}"/>
    <cellStyle name="Currency 3 2 6 5 3 2" xfId="8838" xr:uid="{00000000-0005-0000-0000-00008B220000}"/>
    <cellStyle name="Currency 3 2 6 5 4" xfId="8839" xr:uid="{00000000-0005-0000-0000-00008C220000}"/>
    <cellStyle name="Currency 3 2 6 5 5" xfId="8840" xr:uid="{00000000-0005-0000-0000-00008D220000}"/>
    <cellStyle name="Currency 3 2 6 5 6" xfId="8841" xr:uid="{00000000-0005-0000-0000-00008E220000}"/>
    <cellStyle name="Currency 3 2 6 6" xfId="8842" xr:uid="{00000000-0005-0000-0000-00008F220000}"/>
    <cellStyle name="Currency 3 2 6 6 2" xfId="8843" xr:uid="{00000000-0005-0000-0000-000090220000}"/>
    <cellStyle name="Currency 3 2 6 6 2 2" xfId="8844" xr:uid="{00000000-0005-0000-0000-000091220000}"/>
    <cellStyle name="Currency 3 2 6 6 2 3" xfId="8845" xr:uid="{00000000-0005-0000-0000-000092220000}"/>
    <cellStyle name="Currency 3 2 6 6 3" xfId="8846" xr:uid="{00000000-0005-0000-0000-000093220000}"/>
    <cellStyle name="Currency 3 2 6 6 3 2" xfId="8847" xr:uid="{00000000-0005-0000-0000-000094220000}"/>
    <cellStyle name="Currency 3 2 6 6 4" xfId="8848" xr:uid="{00000000-0005-0000-0000-000095220000}"/>
    <cellStyle name="Currency 3 2 6 6 5" xfId="8849" xr:uid="{00000000-0005-0000-0000-000096220000}"/>
    <cellStyle name="Currency 3 2 6 6 6" xfId="8850" xr:uid="{00000000-0005-0000-0000-000097220000}"/>
    <cellStyle name="Currency 3 2 6 7" xfId="8851" xr:uid="{00000000-0005-0000-0000-000098220000}"/>
    <cellStyle name="Currency 3 2 6 7 2" xfId="8852" xr:uid="{00000000-0005-0000-0000-000099220000}"/>
    <cellStyle name="Currency 3 2 6 7 2 2" xfId="8853" xr:uid="{00000000-0005-0000-0000-00009A220000}"/>
    <cellStyle name="Currency 3 2 6 7 3" xfId="8854" xr:uid="{00000000-0005-0000-0000-00009B220000}"/>
    <cellStyle name="Currency 3 2 6 7 4" xfId="8855" xr:uid="{00000000-0005-0000-0000-00009C220000}"/>
    <cellStyle name="Currency 3 2 6 8" xfId="8856" xr:uid="{00000000-0005-0000-0000-00009D220000}"/>
    <cellStyle name="Currency 3 2 6 8 2" xfId="8857" xr:uid="{00000000-0005-0000-0000-00009E220000}"/>
    <cellStyle name="Currency 3 2 6 8 2 2" xfId="8858" xr:uid="{00000000-0005-0000-0000-00009F220000}"/>
    <cellStyle name="Currency 3 2 6 8 3" xfId="8859" xr:uid="{00000000-0005-0000-0000-0000A0220000}"/>
    <cellStyle name="Currency 3 2 6 8 4" xfId="8860" xr:uid="{00000000-0005-0000-0000-0000A1220000}"/>
    <cellStyle name="Currency 3 2 6 9" xfId="8861" xr:uid="{00000000-0005-0000-0000-0000A2220000}"/>
    <cellStyle name="Currency 3 2 6 9 2" xfId="8862" xr:uid="{00000000-0005-0000-0000-0000A3220000}"/>
    <cellStyle name="Currency 3 2 7" xfId="8863" xr:uid="{00000000-0005-0000-0000-0000A4220000}"/>
    <cellStyle name="Currency 3 2 7 10" xfId="8864" xr:uid="{00000000-0005-0000-0000-0000A5220000}"/>
    <cellStyle name="Currency 3 2 7 11" xfId="8865" xr:uid="{00000000-0005-0000-0000-0000A6220000}"/>
    <cellStyle name="Currency 3 2 7 12" xfId="8866" xr:uid="{00000000-0005-0000-0000-0000A7220000}"/>
    <cellStyle name="Currency 3 2 7 13" xfId="8867" xr:uid="{00000000-0005-0000-0000-0000A8220000}"/>
    <cellStyle name="Currency 3 2 7 2" xfId="8868" xr:uid="{00000000-0005-0000-0000-0000A9220000}"/>
    <cellStyle name="Currency 3 2 7 2 2" xfId="8869" xr:uid="{00000000-0005-0000-0000-0000AA220000}"/>
    <cellStyle name="Currency 3 2 7 2 2 2" xfId="8870" xr:uid="{00000000-0005-0000-0000-0000AB220000}"/>
    <cellStyle name="Currency 3 2 7 2 2 3" xfId="8871" xr:uid="{00000000-0005-0000-0000-0000AC220000}"/>
    <cellStyle name="Currency 3 2 7 2 3" xfId="8872" xr:uid="{00000000-0005-0000-0000-0000AD220000}"/>
    <cellStyle name="Currency 3 2 7 2 3 2" xfId="8873" xr:uid="{00000000-0005-0000-0000-0000AE220000}"/>
    <cellStyle name="Currency 3 2 7 2 4" xfId="8874" xr:uid="{00000000-0005-0000-0000-0000AF220000}"/>
    <cellStyle name="Currency 3 2 7 2 5" xfId="8875" xr:uid="{00000000-0005-0000-0000-0000B0220000}"/>
    <cellStyle name="Currency 3 2 7 2 6" xfId="8876" xr:uid="{00000000-0005-0000-0000-0000B1220000}"/>
    <cellStyle name="Currency 3 2 7 3" xfId="8877" xr:uid="{00000000-0005-0000-0000-0000B2220000}"/>
    <cellStyle name="Currency 3 2 7 3 2" xfId="8878" xr:uid="{00000000-0005-0000-0000-0000B3220000}"/>
    <cellStyle name="Currency 3 2 7 3 2 2" xfId="8879" xr:uid="{00000000-0005-0000-0000-0000B4220000}"/>
    <cellStyle name="Currency 3 2 7 3 2 3" xfId="8880" xr:uid="{00000000-0005-0000-0000-0000B5220000}"/>
    <cellStyle name="Currency 3 2 7 3 3" xfId="8881" xr:uid="{00000000-0005-0000-0000-0000B6220000}"/>
    <cellStyle name="Currency 3 2 7 3 3 2" xfId="8882" xr:uid="{00000000-0005-0000-0000-0000B7220000}"/>
    <cellStyle name="Currency 3 2 7 3 4" xfId="8883" xr:uid="{00000000-0005-0000-0000-0000B8220000}"/>
    <cellStyle name="Currency 3 2 7 3 5" xfId="8884" xr:uid="{00000000-0005-0000-0000-0000B9220000}"/>
    <cellStyle name="Currency 3 2 7 3 6" xfId="8885" xr:uid="{00000000-0005-0000-0000-0000BA220000}"/>
    <cellStyle name="Currency 3 2 7 4" xfId="8886" xr:uid="{00000000-0005-0000-0000-0000BB220000}"/>
    <cellStyle name="Currency 3 2 7 4 2" xfId="8887" xr:uid="{00000000-0005-0000-0000-0000BC220000}"/>
    <cellStyle name="Currency 3 2 7 4 2 2" xfId="8888" xr:uid="{00000000-0005-0000-0000-0000BD220000}"/>
    <cellStyle name="Currency 3 2 7 4 2 3" xfId="8889" xr:uid="{00000000-0005-0000-0000-0000BE220000}"/>
    <cellStyle name="Currency 3 2 7 4 3" xfId="8890" xr:uid="{00000000-0005-0000-0000-0000BF220000}"/>
    <cellStyle name="Currency 3 2 7 4 3 2" xfId="8891" xr:uid="{00000000-0005-0000-0000-0000C0220000}"/>
    <cellStyle name="Currency 3 2 7 4 4" xfId="8892" xr:uid="{00000000-0005-0000-0000-0000C1220000}"/>
    <cellStyle name="Currency 3 2 7 4 5" xfId="8893" xr:uid="{00000000-0005-0000-0000-0000C2220000}"/>
    <cellStyle name="Currency 3 2 7 4 6" xfId="8894" xr:uid="{00000000-0005-0000-0000-0000C3220000}"/>
    <cellStyle name="Currency 3 2 7 5" xfId="8895" xr:uid="{00000000-0005-0000-0000-0000C4220000}"/>
    <cellStyle name="Currency 3 2 7 5 2" xfId="8896" xr:uid="{00000000-0005-0000-0000-0000C5220000}"/>
    <cellStyle name="Currency 3 2 7 5 2 2" xfId="8897" xr:uid="{00000000-0005-0000-0000-0000C6220000}"/>
    <cellStyle name="Currency 3 2 7 5 3" xfId="8898" xr:uid="{00000000-0005-0000-0000-0000C7220000}"/>
    <cellStyle name="Currency 3 2 7 5 4" xfId="8899" xr:uid="{00000000-0005-0000-0000-0000C8220000}"/>
    <cellStyle name="Currency 3 2 7 6" xfId="8900" xr:uid="{00000000-0005-0000-0000-0000C9220000}"/>
    <cellStyle name="Currency 3 2 7 6 2" xfId="8901" xr:uid="{00000000-0005-0000-0000-0000CA220000}"/>
    <cellStyle name="Currency 3 2 7 6 2 2" xfId="8902" xr:uid="{00000000-0005-0000-0000-0000CB220000}"/>
    <cellStyle name="Currency 3 2 7 6 3" xfId="8903" xr:uid="{00000000-0005-0000-0000-0000CC220000}"/>
    <cellStyle name="Currency 3 2 7 6 4" xfId="8904" xr:uid="{00000000-0005-0000-0000-0000CD220000}"/>
    <cellStyle name="Currency 3 2 7 7" xfId="8905" xr:uid="{00000000-0005-0000-0000-0000CE220000}"/>
    <cellStyle name="Currency 3 2 7 7 2" xfId="8906" xr:uid="{00000000-0005-0000-0000-0000CF220000}"/>
    <cellStyle name="Currency 3 2 7 8" xfId="8907" xr:uid="{00000000-0005-0000-0000-0000D0220000}"/>
    <cellStyle name="Currency 3 2 7 8 2" xfId="8908" xr:uid="{00000000-0005-0000-0000-0000D1220000}"/>
    <cellStyle name="Currency 3 2 7 9" xfId="8909" xr:uid="{00000000-0005-0000-0000-0000D2220000}"/>
    <cellStyle name="Currency 3 2 7 9 2" xfId="8910" xr:uid="{00000000-0005-0000-0000-0000D3220000}"/>
    <cellStyle name="Currency 3 2 8" xfId="8911" xr:uid="{00000000-0005-0000-0000-0000D4220000}"/>
    <cellStyle name="Currency 3 2 8 10" xfId="8912" xr:uid="{00000000-0005-0000-0000-0000D5220000}"/>
    <cellStyle name="Currency 3 2 8 11" xfId="8913" xr:uid="{00000000-0005-0000-0000-0000D6220000}"/>
    <cellStyle name="Currency 3 2 8 12" xfId="8914" xr:uid="{00000000-0005-0000-0000-0000D7220000}"/>
    <cellStyle name="Currency 3 2 8 13" xfId="8915" xr:uid="{00000000-0005-0000-0000-0000D8220000}"/>
    <cellStyle name="Currency 3 2 8 2" xfId="8916" xr:uid="{00000000-0005-0000-0000-0000D9220000}"/>
    <cellStyle name="Currency 3 2 8 2 2" xfId="8917" xr:uid="{00000000-0005-0000-0000-0000DA220000}"/>
    <cellStyle name="Currency 3 2 8 2 2 2" xfId="8918" xr:uid="{00000000-0005-0000-0000-0000DB220000}"/>
    <cellStyle name="Currency 3 2 8 2 2 3" xfId="8919" xr:uid="{00000000-0005-0000-0000-0000DC220000}"/>
    <cellStyle name="Currency 3 2 8 2 3" xfId="8920" xr:uid="{00000000-0005-0000-0000-0000DD220000}"/>
    <cellStyle name="Currency 3 2 8 2 3 2" xfId="8921" xr:uid="{00000000-0005-0000-0000-0000DE220000}"/>
    <cellStyle name="Currency 3 2 8 2 4" xfId="8922" xr:uid="{00000000-0005-0000-0000-0000DF220000}"/>
    <cellStyle name="Currency 3 2 8 2 5" xfId="8923" xr:uid="{00000000-0005-0000-0000-0000E0220000}"/>
    <cellStyle name="Currency 3 2 8 2 6" xfId="8924" xr:uid="{00000000-0005-0000-0000-0000E1220000}"/>
    <cellStyle name="Currency 3 2 8 3" xfId="8925" xr:uid="{00000000-0005-0000-0000-0000E2220000}"/>
    <cellStyle name="Currency 3 2 8 3 2" xfId="8926" xr:uid="{00000000-0005-0000-0000-0000E3220000}"/>
    <cellStyle name="Currency 3 2 8 3 2 2" xfId="8927" xr:uid="{00000000-0005-0000-0000-0000E4220000}"/>
    <cellStyle name="Currency 3 2 8 3 2 3" xfId="8928" xr:uid="{00000000-0005-0000-0000-0000E5220000}"/>
    <cellStyle name="Currency 3 2 8 3 3" xfId="8929" xr:uid="{00000000-0005-0000-0000-0000E6220000}"/>
    <cellStyle name="Currency 3 2 8 3 3 2" xfId="8930" xr:uid="{00000000-0005-0000-0000-0000E7220000}"/>
    <cellStyle name="Currency 3 2 8 3 4" xfId="8931" xr:uid="{00000000-0005-0000-0000-0000E8220000}"/>
    <cellStyle name="Currency 3 2 8 3 5" xfId="8932" xr:uid="{00000000-0005-0000-0000-0000E9220000}"/>
    <cellStyle name="Currency 3 2 8 3 6" xfId="8933" xr:uid="{00000000-0005-0000-0000-0000EA220000}"/>
    <cellStyle name="Currency 3 2 8 4" xfId="8934" xr:uid="{00000000-0005-0000-0000-0000EB220000}"/>
    <cellStyle name="Currency 3 2 8 4 2" xfId="8935" xr:uid="{00000000-0005-0000-0000-0000EC220000}"/>
    <cellStyle name="Currency 3 2 8 4 2 2" xfId="8936" xr:uid="{00000000-0005-0000-0000-0000ED220000}"/>
    <cellStyle name="Currency 3 2 8 4 2 3" xfId="8937" xr:uid="{00000000-0005-0000-0000-0000EE220000}"/>
    <cellStyle name="Currency 3 2 8 4 3" xfId="8938" xr:uid="{00000000-0005-0000-0000-0000EF220000}"/>
    <cellStyle name="Currency 3 2 8 4 3 2" xfId="8939" xr:uid="{00000000-0005-0000-0000-0000F0220000}"/>
    <cellStyle name="Currency 3 2 8 4 4" xfId="8940" xr:uid="{00000000-0005-0000-0000-0000F1220000}"/>
    <cellStyle name="Currency 3 2 8 4 5" xfId="8941" xr:uid="{00000000-0005-0000-0000-0000F2220000}"/>
    <cellStyle name="Currency 3 2 8 4 6" xfId="8942" xr:uid="{00000000-0005-0000-0000-0000F3220000}"/>
    <cellStyle name="Currency 3 2 8 5" xfId="8943" xr:uid="{00000000-0005-0000-0000-0000F4220000}"/>
    <cellStyle name="Currency 3 2 8 5 2" xfId="8944" xr:uid="{00000000-0005-0000-0000-0000F5220000}"/>
    <cellStyle name="Currency 3 2 8 5 2 2" xfId="8945" xr:uid="{00000000-0005-0000-0000-0000F6220000}"/>
    <cellStyle name="Currency 3 2 8 5 3" xfId="8946" xr:uid="{00000000-0005-0000-0000-0000F7220000}"/>
    <cellStyle name="Currency 3 2 8 5 4" xfId="8947" xr:uid="{00000000-0005-0000-0000-0000F8220000}"/>
    <cellStyle name="Currency 3 2 8 6" xfId="8948" xr:uid="{00000000-0005-0000-0000-0000F9220000}"/>
    <cellStyle name="Currency 3 2 8 6 2" xfId="8949" xr:uid="{00000000-0005-0000-0000-0000FA220000}"/>
    <cellStyle name="Currency 3 2 8 6 2 2" xfId="8950" xr:uid="{00000000-0005-0000-0000-0000FB220000}"/>
    <cellStyle name="Currency 3 2 8 6 3" xfId="8951" xr:uid="{00000000-0005-0000-0000-0000FC220000}"/>
    <cellStyle name="Currency 3 2 8 6 4" xfId="8952" xr:uid="{00000000-0005-0000-0000-0000FD220000}"/>
    <cellStyle name="Currency 3 2 8 7" xfId="8953" xr:uid="{00000000-0005-0000-0000-0000FE220000}"/>
    <cellStyle name="Currency 3 2 8 7 2" xfId="8954" xr:uid="{00000000-0005-0000-0000-0000FF220000}"/>
    <cellStyle name="Currency 3 2 8 8" xfId="8955" xr:uid="{00000000-0005-0000-0000-000000230000}"/>
    <cellStyle name="Currency 3 2 8 8 2" xfId="8956" xr:uid="{00000000-0005-0000-0000-000001230000}"/>
    <cellStyle name="Currency 3 2 8 9" xfId="8957" xr:uid="{00000000-0005-0000-0000-000002230000}"/>
    <cellStyle name="Currency 3 2 8 9 2" xfId="8958" xr:uid="{00000000-0005-0000-0000-000003230000}"/>
    <cellStyle name="Currency 3 2 9" xfId="8959" xr:uid="{00000000-0005-0000-0000-000004230000}"/>
    <cellStyle name="Currency 3 2 9 2" xfId="8960" xr:uid="{00000000-0005-0000-0000-000005230000}"/>
    <cellStyle name="Currency 3 2 9 2 2" xfId="8961" xr:uid="{00000000-0005-0000-0000-000006230000}"/>
    <cellStyle name="Currency 3 2 9 2 3" xfId="8962" xr:uid="{00000000-0005-0000-0000-000007230000}"/>
    <cellStyle name="Currency 3 2 9 3" xfId="8963" xr:uid="{00000000-0005-0000-0000-000008230000}"/>
    <cellStyle name="Currency 3 2 9 3 2" xfId="8964" xr:uid="{00000000-0005-0000-0000-000009230000}"/>
    <cellStyle name="Currency 3 2 9 4" xfId="8965" xr:uid="{00000000-0005-0000-0000-00000A230000}"/>
    <cellStyle name="Currency 3 2 9 5" xfId="8966" xr:uid="{00000000-0005-0000-0000-00000B230000}"/>
    <cellStyle name="Currency 3 2 9 6" xfId="8967" xr:uid="{00000000-0005-0000-0000-00000C230000}"/>
    <cellStyle name="Currency 3 2 9 7" xfId="8968" xr:uid="{00000000-0005-0000-0000-00000D230000}"/>
    <cellStyle name="Currency 3 3" xfId="8969" xr:uid="{00000000-0005-0000-0000-00000E230000}"/>
    <cellStyle name="Currency 3 3 10" xfId="8970" xr:uid="{00000000-0005-0000-0000-00000F230000}"/>
    <cellStyle name="Currency 3 3 10 2" xfId="8971" xr:uid="{00000000-0005-0000-0000-000010230000}"/>
    <cellStyle name="Currency 3 3 10 2 2" xfId="8972" xr:uid="{00000000-0005-0000-0000-000011230000}"/>
    <cellStyle name="Currency 3 3 10 2 3" xfId="8973" xr:uid="{00000000-0005-0000-0000-000012230000}"/>
    <cellStyle name="Currency 3 3 10 3" xfId="8974" xr:uid="{00000000-0005-0000-0000-000013230000}"/>
    <cellStyle name="Currency 3 3 10 3 2" xfId="8975" xr:uid="{00000000-0005-0000-0000-000014230000}"/>
    <cellStyle name="Currency 3 3 10 4" xfId="8976" xr:uid="{00000000-0005-0000-0000-000015230000}"/>
    <cellStyle name="Currency 3 3 10 5" xfId="8977" xr:uid="{00000000-0005-0000-0000-000016230000}"/>
    <cellStyle name="Currency 3 3 10 6" xfId="8978" xr:uid="{00000000-0005-0000-0000-000017230000}"/>
    <cellStyle name="Currency 3 3 11" xfId="8979" xr:uid="{00000000-0005-0000-0000-000018230000}"/>
    <cellStyle name="Currency 3 3 11 2" xfId="8980" xr:uid="{00000000-0005-0000-0000-000019230000}"/>
    <cellStyle name="Currency 3 3 11 2 2" xfId="8981" xr:uid="{00000000-0005-0000-0000-00001A230000}"/>
    <cellStyle name="Currency 3 3 11 3" xfId="8982" xr:uid="{00000000-0005-0000-0000-00001B230000}"/>
    <cellStyle name="Currency 3 3 11 4" xfId="8983" xr:uid="{00000000-0005-0000-0000-00001C230000}"/>
    <cellStyle name="Currency 3 3 12" xfId="8984" xr:uid="{00000000-0005-0000-0000-00001D230000}"/>
    <cellStyle name="Currency 3 3 12 2" xfId="8985" xr:uid="{00000000-0005-0000-0000-00001E230000}"/>
    <cellStyle name="Currency 3 3 12 2 2" xfId="8986" xr:uid="{00000000-0005-0000-0000-00001F230000}"/>
    <cellStyle name="Currency 3 3 12 3" xfId="8987" xr:uid="{00000000-0005-0000-0000-000020230000}"/>
    <cellStyle name="Currency 3 3 12 4" xfId="8988" xr:uid="{00000000-0005-0000-0000-000021230000}"/>
    <cellStyle name="Currency 3 3 13" xfId="8989" xr:uid="{00000000-0005-0000-0000-000022230000}"/>
    <cellStyle name="Currency 3 3 13 2" xfId="8990" xr:uid="{00000000-0005-0000-0000-000023230000}"/>
    <cellStyle name="Currency 3 3 14" xfId="8991" xr:uid="{00000000-0005-0000-0000-000024230000}"/>
    <cellStyle name="Currency 3 3 14 2" xfId="8992" xr:uid="{00000000-0005-0000-0000-000025230000}"/>
    <cellStyle name="Currency 3 3 15" xfId="8993" xr:uid="{00000000-0005-0000-0000-000026230000}"/>
    <cellStyle name="Currency 3 3 15 2" xfId="8994" xr:uid="{00000000-0005-0000-0000-000027230000}"/>
    <cellStyle name="Currency 3 3 16" xfId="8995" xr:uid="{00000000-0005-0000-0000-000028230000}"/>
    <cellStyle name="Currency 3 3 17" xfId="8996" xr:uid="{00000000-0005-0000-0000-000029230000}"/>
    <cellStyle name="Currency 3 3 18" xfId="8997" xr:uid="{00000000-0005-0000-0000-00002A230000}"/>
    <cellStyle name="Currency 3 3 19" xfId="8998" xr:uid="{00000000-0005-0000-0000-00002B230000}"/>
    <cellStyle name="Currency 3 3 2" xfId="8999" xr:uid="{00000000-0005-0000-0000-00002C230000}"/>
    <cellStyle name="Currency 3 3 2 10" xfId="9000" xr:uid="{00000000-0005-0000-0000-00002D230000}"/>
    <cellStyle name="Currency 3 3 2 10 2" xfId="9001" xr:uid="{00000000-0005-0000-0000-00002E230000}"/>
    <cellStyle name="Currency 3 3 2 11" xfId="9002" xr:uid="{00000000-0005-0000-0000-00002F230000}"/>
    <cellStyle name="Currency 3 3 2 11 2" xfId="9003" xr:uid="{00000000-0005-0000-0000-000030230000}"/>
    <cellStyle name="Currency 3 3 2 12" xfId="9004" xr:uid="{00000000-0005-0000-0000-000031230000}"/>
    <cellStyle name="Currency 3 3 2 13" xfId="9005" xr:uid="{00000000-0005-0000-0000-000032230000}"/>
    <cellStyle name="Currency 3 3 2 14" xfId="9006" xr:uid="{00000000-0005-0000-0000-000033230000}"/>
    <cellStyle name="Currency 3 3 2 15" xfId="9007" xr:uid="{00000000-0005-0000-0000-000034230000}"/>
    <cellStyle name="Currency 3 3 2 2" xfId="9008" xr:uid="{00000000-0005-0000-0000-000035230000}"/>
    <cellStyle name="Currency 3 3 2 2 10" xfId="9009" xr:uid="{00000000-0005-0000-0000-000036230000}"/>
    <cellStyle name="Currency 3 3 2 2 11" xfId="9010" xr:uid="{00000000-0005-0000-0000-000037230000}"/>
    <cellStyle name="Currency 3 3 2 2 12" xfId="9011" xr:uid="{00000000-0005-0000-0000-000038230000}"/>
    <cellStyle name="Currency 3 3 2 2 13" xfId="9012" xr:uid="{00000000-0005-0000-0000-000039230000}"/>
    <cellStyle name="Currency 3 3 2 2 2" xfId="9013" xr:uid="{00000000-0005-0000-0000-00003A230000}"/>
    <cellStyle name="Currency 3 3 2 2 2 2" xfId="9014" xr:uid="{00000000-0005-0000-0000-00003B230000}"/>
    <cellStyle name="Currency 3 3 2 2 2 2 2" xfId="9015" xr:uid="{00000000-0005-0000-0000-00003C230000}"/>
    <cellStyle name="Currency 3 3 2 2 2 2 3" xfId="9016" xr:uid="{00000000-0005-0000-0000-00003D230000}"/>
    <cellStyle name="Currency 3 3 2 2 2 3" xfId="9017" xr:uid="{00000000-0005-0000-0000-00003E230000}"/>
    <cellStyle name="Currency 3 3 2 2 2 3 2" xfId="9018" xr:uid="{00000000-0005-0000-0000-00003F230000}"/>
    <cellStyle name="Currency 3 3 2 2 2 4" xfId="9019" xr:uid="{00000000-0005-0000-0000-000040230000}"/>
    <cellStyle name="Currency 3 3 2 2 2 5" xfId="9020" xr:uid="{00000000-0005-0000-0000-000041230000}"/>
    <cellStyle name="Currency 3 3 2 2 2 6" xfId="9021" xr:uid="{00000000-0005-0000-0000-000042230000}"/>
    <cellStyle name="Currency 3 3 2 2 3" xfId="9022" xr:uid="{00000000-0005-0000-0000-000043230000}"/>
    <cellStyle name="Currency 3 3 2 2 3 2" xfId="9023" xr:uid="{00000000-0005-0000-0000-000044230000}"/>
    <cellStyle name="Currency 3 3 2 2 3 2 2" xfId="9024" xr:uid="{00000000-0005-0000-0000-000045230000}"/>
    <cellStyle name="Currency 3 3 2 2 3 2 3" xfId="9025" xr:uid="{00000000-0005-0000-0000-000046230000}"/>
    <cellStyle name="Currency 3 3 2 2 3 3" xfId="9026" xr:uid="{00000000-0005-0000-0000-000047230000}"/>
    <cellStyle name="Currency 3 3 2 2 3 3 2" xfId="9027" xr:uid="{00000000-0005-0000-0000-000048230000}"/>
    <cellStyle name="Currency 3 3 2 2 3 4" xfId="9028" xr:uid="{00000000-0005-0000-0000-000049230000}"/>
    <cellStyle name="Currency 3 3 2 2 3 5" xfId="9029" xr:uid="{00000000-0005-0000-0000-00004A230000}"/>
    <cellStyle name="Currency 3 3 2 2 3 6" xfId="9030" xr:uid="{00000000-0005-0000-0000-00004B230000}"/>
    <cellStyle name="Currency 3 3 2 2 4" xfId="9031" xr:uid="{00000000-0005-0000-0000-00004C230000}"/>
    <cellStyle name="Currency 3 3 2 2 4 2" xfId="9032" xr:uid="{00000000-0005-0000-0000-00004D230000}"/>
    <cellStyle name="Currency 3 3 2 2 4 2 2" xfId="9033" xr:uid="{00000000-0005-0000-0000-00004E230000}"/>
    <cellStyle name="Currency 3 3 2 2 4 2 3" xfId="9034" xr:uid="{00000000-0005-0000-0000-00004F230000}"/>
    <cellStyle name="Currency 3 3 2 2 4 3" xfId="9035" xr:uid="{00000000-0005-0000-0000-000050230000}"/>
    <cellStyle name="Currency 3 3 2 2 4 3 2" xfId="9036" xr:uid="{00000000-0005-0000-0000-000051230000}"/>
    <cellStyle name="Currency 3 3 2 2 4 4" xfId="9037" xr:uid="{00000000-0005-0000-0000-000052230000}"/>
    <cellStyle name="Currency 3 3 2 2 4 5" xfId="9038" xr:uid="{00000000-0005-0000-0000-000053230000}"/>
    <cellStyle name="Currency 3 3 2 2 4 6" xfId="9039" xr:uid="{00000000-0005-0000-0000-000054230000}"/>
    <cellStyle name="Currency 3 3 2 2 5" xfId="9040" xr:uid="{00000000-0005-0000-0000-000055230000}"/>
    <cellStyle name="Currency 3 3 2 2 5 2" xfId="9041" xr:uid="{00000000-0005-0000-0000-000056230000}"/>
    <cellStyle name="Currency 3 3 2 2 5 2 2" xfId="9042" xr:uid="{00000000-0005-0000-0000-000057230000}"/>
    <cellStyle name="Currency 3 3 2 2 5 3" xfId="9043" xr:uid="{00000000-0005-0000-0000-000058230000}"/>
    <cellStyle name="Currency 3 3 2 2 5 4" xfId="9044" xr:uid="{00000000-0005-0000-0000-000059230000}"/>
    <cellStyle name="Currency 3 3 2 2 6" xfId="9045" xr:uid="{00000000-0005-0000-0000-00005A230000}"/>
    <cellStyle name="Currency 3 3 2 2 6 2" xfId="9046" xr:uid="{00000000-0005-0000-0000-00005B230000}"/>
    <cellStyle name="Currency 3 3 2 2 6 2 2" xfId="9047" xr:uid="{00000000-0005-0000-0000-00005C230000}"/>
    <cellStyle name="Currency 3 3 2 2 6 3" xfId="9048" xr:uid="{00000000-0005-0000-0000-00005D230000}"/>
    <cellStyle name="Currency 3 3 2 2 6 4" xfId="9049" xr:uid="{00000000-0005-0000-0000-00005E230000}"/>
    <cellStyle name="Currency 3 3 2 2 7" xfId="9050" xr:uid="{00000000-0005-0000-0000-00005F230000}"/>
    <cellStyle name="Currency 3 3 2 2 7 2" xfId="9051" xr:uid="{00000000-0005-0000-0000-000060230000}"/>
    <cellStyle name="Currency 3 3 2 2 8" xfId="9052" xr:uid="{00000000-0005-0000-0000-000061230000}"/>
    <cellStyle name="Currency 3 3 2 2 8 2" xfId="9053" xr:uid="{00000000-0005-0000-0000-000062230000}"/>
    <cellStyle name="Currency 3 3 2 2 9" xfId="9054" xr:uid="{00000000-0005-0000-0000-000063230000}"/>
    <cellStyle name="Currency 3 3 2 2 9 2" xfId="9055" xr:uid="{00000000-0005-0000-0000-000064230000}"/>
    <cellStyle name="Currency 3 3 2 3" xfId="9056" xr:uid="{00000000-0005-0000-0000-000065230000}"/>
    <cellStyle name="Currency 3 3 2 3 10" xfId="9057" xr:uid="{00000000-0005-0000-0000-000066230000}"/>
    <cellStyle name="Currency 3 3 2 3 11" xfId="9058" xr:uid="{00000000-0005-0000-0000-000067230000}"/>
    <cellStyle name="Currency 3 3 2 3 12" xfId="9059" xr:uid="{00000000-0005-0000-0000-000068230000}"/>
    <cellStyle name="Currency 3 3 2 3 13" xfId="9060" xr:uid="{00000000-0005-0000-0000-000069230000}"/>
    <cellStyle name="Currency 3 3 2 3 2" xfId="9061" xr:uid="{00000000-0005-0000-0000-00006A230000}"/>
    <cellStyle name="Currency 3 3 2 3 2 2" xfId="9062" xr:uid="{00000000-0005-0000-0000-00006B230000}"/>
    <cellStyle name="Currency 3 3 2 3 2 2 2" xfId="9063" xr:uid="{00000000-0005-0000-0000-00006C230000}"/>
    <cellStyle name="Currency 3 3 2 3 2 2 3" xfId="9064" xr:uid="{00000000-0005-0000-0000-00006D230000}"/>
    <cellStyle name="Currency 3 3 2 3 2 3" xfId="9065" xr:uid="{00000000-0005-0000-0000-00006E230000}"/>
    <cellStyle name="Currency 3 3 2 3 2 3 2" xfId="9066" xr:uid="{00000000-0005-0000-0000-00006F230000}"/>
    <cellStyle name="Currency 3 3 2 3 2 4" xfId="9067" xr:uid="{00000000-0005-0000-0000-000070230000}"/>
    <cellStyle name="Currency 3 3 2 3 2 5" xfId="9068" xr:uid="{00000000-0005-0000-0000-000071230000}"/>
    <cellStyle name="Currency 3 3 2 3 2 6" xfId="9069" xr:uid="{00000000-0005-0000-0000-000072230000}"/>
    <cellStyle name="Currency 3 3 2 3 3" xfId="9070" xr:uid="{00000000-0005-0000-0000-000073230000}"/>
    <cellStyle name="Currency 3 3 2 3 3 2" xfId="9071" xr:uid="{00000000-0005-0000-0000-000074230000}"/>
    <cellStyle name="Currency 3 3 2 3 3 2 2" xfId="9072" xr:uid="{00000000-0005-0000-0000-000075230000}"/>
    <cellStyle name="Currency 3 3 2 3 3 2 3" xfId="9073" xr:uid="{00000000-0005-0000-0000-000076230000}"/>
    <cellStyle name="Currency 3 3 2 3 3 3" xfId="9074" xr:uid="{00000000-0005-0000-0000-000077230000}"/>
    <cellStyle name="Currency 3 3 2 3 3 3 2" xfId="9075" xr:uid="{00000000-0005-0000-0000-000078230000}"/>
    <cellStyle name="Currency 3 3 2 3 3 4" xfId="9076" xr:uid="{00000000-0005-0000-0000-000079230000}"/>
    <cellStyle name="Currency 3 3 2 3 3 5" xfId="9077" xr:uid="{00000000-0005-0000-0000-00007A230000}"/>
    <cellStyle name="Currency 3 3 2 3 3 6" xfId="9078" xr:uid="{00000000-0005-0000-0000-00007B230000}"/>
    <cellStyle name="Currency 3 3 2 3 4" xfId="9079" xr:uid="{00000000-0005-0000-0000-00007C230000}"/>
    <cellStyle name="Currency 3 3 2 3 4 2" xfId="9080" xr:uid="{00000000-0005-0000-0000-00007D230000}"/>
    <cellStyle name="Currency 3 3 2 3 4 2 2" xfId="9081" xr:uid="{00000000-0005-0000-0000-00007E230000}"/>
    <cellStyle name="Currency 3 3 2 3 4 2 3" xfId="9082" xr:uid="{00000000-0005-0000-0000-00007F230000}"/>
    <cellStyle name="Currency 3 3 2 3 4 3" xfId="9083" xr:uid="{00000000-0005-0000-0000-000080230000}"/>
    <cellStyle name="Currency 3 3 2 3 4 3 2" xfId="9084" xr:uid="{00000000-0005-0000-0000-000081230000}"/>
    <cellStyle name="Currency 3 3 2 3 4 4" xfId="9085" xr:uid="{00000000-0005-0000-0000-000082230000}"/>
    <cellStyle name="Currency 3 3 2 3 4 5" xfId="9086" xr:uid="{00000000-0005-0000-0000-000083230000}"/>
    <cellStyle name="Currency 3 3 2 3 4 6" xfId="9087" xr:uid="{00000000-0005-0000-0000-000084230000}"/>
    <cellStyle name="Currency 3 3 2 3 5" xfId="9088" xr:uid="{00000000-0005-0000-0000-000085230000}"/>
    <cellStyle name="Currency 3 3 2 3 5 2" xfId="9089" xr:uid="{00000000-0005-0000-0000-000086230000}"/>
    <cellStyle name="Currency 3 3 2 3 5 2 2" xfId="9090" xr:uid="{00000000-0005-0000-0000-000087230000}"/>
    <cellStyle name="Currency 3 3 2 3 5 3" xfId="9091" xr:uid="{00000000-0005-0000-0000-000088230000}"/>
    <cellStyle name="Currency 3 3 2 3 5 4" xfId="9092" xr:uid="{00000000-0005-0000-0000-000089230000}"/>
    <cellStyle name="Currency 3 3 2 3 6" xfId="9093" xr:uid="{00000000-0005-0000-0000-00008A230000}"/>
    <cellStyle name="Currency 3 3 2 3 6 2" xfId="9094" xr:uid="{00000000-0005-0000-0000-00008B230000}"/>
    <cellStyle name="Currency 3 3 2 3 6 2 2" xfId="9095" xr:uid="{00000000-0005-0000-0000-00008C230000}"/>
    <cellStyle name="Currency 3 3 2 3 6 3" xfId="9096" xr:uid="{00000000-0005-0000-0000-00008D230000}"/>
    <cellStyle name="Currency 3 3 2 3 6 4" xfId="9097" xr:uid="{00000000-0005-0000-0000-00008E230000}"/>
    <cellStyle name="Currency 3 3 2 3 7" xfId="9098" xr:uid="{00000000-0005-0000-0000-00008F230000}"/>
    <cellStyle name="Currency 3 3 2 3 7 2" xfId="9099" xr:uid="{00000000-0005-0000-0000-000090230000}"/>
    <cellStyle name="Currency 3 3 2 3 8" xfId="9100" xr:uid="{00000000-0005-0000-0000-000091230000}"/>
    <cellStyle name="Currency 3 3 2 3 8 2" xfId="9101" xr:uid="{00000000-0005-0000-0000-000092230000}"/>
    <cellStyle name="Currency 3 3 2 3 9" xfId="9102" xr:uid="{00000000-0005-0000-0000-000093230000}"/>
    <cellStyle name="Currency 3 3 2 3 9 2" xfId="9103" xr:uid="{00000000-0005-0000-0000-000094230000}"/>
    <cellStyle name="Currency 3 3 2 4" xfId="9104" xr:uid="{00000000-0005-0000-0000-000095230000}"/>
    <cellStyle name="Currency 3 3 2 4 2" xfId="9105" xr:uid="{00000000-0005-0000-0000-000096230000}"/>
    <cellStyle name="Currency 3 3 2 4 2 2" xfId="9106" xr:uid="{00000000-0005-0000-0000-000097230000}"/>
    <cellStyle name="Currency 3 3 2 4 2 3" xfId="9107" xr:uid="{00000000-0005-0000-0000-000098230000}"/>
    <cellStyle name="Currency 3 3 2 4 3" xfId="9108" xr:uid="{00000000-0005-0000-0000-000099230000}"/>
    <cellStyle name="Currency 3 3 2 4 3 2" xfId="9109" xr:uid="{00000000-0005-0000-0000-00009A230000}"/>
    <cellStyle name="Currency 3 3 2 4 4" xfId="9110" xr:uid="{00000000-0005-0000-0000-00009B230000}"/>
    <cellStyle name="Currency 3 3 2 4 5" xfId="9111" xr:uid="{00000000-0005-0000-0000-00009C230000}"/>
    <cellStyle name="Currency 3 3 2 4 6" xfId="9112" xr:uid="{00000000-0005-0000-0000-00009D230000}"/>
    <cellStyle name="Currency 3 3 2 4 7" xfId="9113" xr:uid="{00000000-0005-0000-0000-00009E230000}"/>
    <cellStyle name="Currency 3 3 2 5" xfId="9114" xr:uid="{00000000-0005-0000-0000-00009F230000}"/>
    <cellStyle name="Currency 3 3 2 5 2" xfId="9115" xr:uid="{00000000-0005-0000-0000-0000A0230000}"/>
    <cellStyle name="Currency 3 3 2 5 2 2" xfId="9116" xr:uid="{00000000-0005-0000-0000-0000A1230000}"/>
    <cellStyle name="Currency 3 3 2 5 2 3" xfId="9117" xr:uid="{00000000-0005-0000-0000-0000A2230000}"/>
    <cellStyle name="Currency 3 3 2 5 3" xfId="9118" xr:uid="{00000000-0005-0000-0000-0000A3230000}"/>
    <cellStyle name="Currency 3 3 2 5 3 2" xfId="9119" xr:uid="{00000000-0005-0000-0000-0000A4230000}"/>
    <cellStyle name="Currency 3 3 2 5 4" xfId="9120" xr:uid="{00000000-0005-0000-0000-0000A5230000}"/>
    <cellStyle name="Currency 3 3 2 5 5" xfId="9121" xr:uid="{00000000-0005-0000-0000-0000A6230000}"/>
    <cellStyle name="Currency 3 3 2 5 6" xfId="9122" xr:uid="{00000000-0005-0000-0000-0000A7230000}"/>
    <cellStyle name="Currency 3 3 2 6" xfId="9123" xr:uid="{00000000-0005-0000-0000-0000A8230000}"/>
    <cellStyle name="Currency 3 3 2 6 2" xfId="9124" xr:uid="{00000000-0005-0000-0000-0000A9230000}"/>
    <cellStyle name="Currency 3 3 2 6 2 2" xfId="9125" xr:uid="{00000000-0005-0000-0000-0000AA230000}"/>
    <cellStyle name="Currency 3 3 2 6 2 3" xfId="9126" xr:uid="{00000000-0005-0000-0000-0000AB230000}"/>
    <cellStyle name="Currency 3 3 2 6 3" xfId="9127" xr:uid="{00000000-0005-0000-0000-0000AC230000}"/>
    <cellStyle name="Currency 3 3 2 6 3 2" xfId="9128" xr:uid="{00000000-0005-0000-0000-0000AD230000}"/>
    <cellStyle name="Currency 3 3 2 6 4" xfId="9129" xr:uid="{00000000-0005-0000-0000-0000AE230000}"/>
    <cellStyle name="Currency 3 3 2 6 5" xfId="9130" xr:uid="{00000000-0005-0000-0000-0000AF230000}"/>
    <cellStyle name="Currency 3 3 2 6 6" xfId="9131" xr:uid="{00000000-0005-0000-0000-0000B0230000}"/>
    <cellStyle name="Currency 3 3 2 7" xfId="9132" xr:uid="{00000000-0005-0000-0000-0000B1230000}"/>
    <cellStyle name="Currency 3 3 2 7 2" xfId="9133" xr:uid="{00000000-0005-0000-0000-0000B2230000}"/>
    <cellStyle name="Currency 3 3 2 7 2 2" xfId="9134" xr:uid="{00000000-0005-0000-0000-0000B3230000}"/>
    <cellStyle name="Currency 3 3 2 7 3" xfId="9135" xr:uid="{00000000-0005-0000-0000-0000B4230000}"/>
    <cellStyle name="Currency 3 3 2 7 4" xfId="9136" xr:uid="{00000000-0005-0000-0000-0000B5230000}"/>
    <cellStyle name="Currency 3 3 2 8" xfId="9137" xr:uid="{00000000-0005-0000-0000-0000B6230000}"/>
    <cellStyle name="Currency 3 3 2 8 2" xfId="9138" xr:uid="{00000000-0005-0000-0000-0000B7230000}"/>
    <cellStyle name="Currency 3 3 2 8 2 2" xfId="9139" xr:uid="{00000000-0005-0000-0000-0000B8230000}"/>
    <cellStyle name="Currency 3 3 2 8 3" xfId="9140" xr:uid="{00000000-0005-0000-0000-0000B9230000}"/>
    <cellStyle name="Currency 3 3 2 8 4" xfId="9141" xr:uid="{00000000-0005-0000-0000-0000BA230000}"/>
    <cellStyle name="Currency 3 3 2 9" xfId="9142" xr:uid="{00000000-0005-0000-0000-0000BB230000}"/>
    <cellStyle name="Currency 3 3 2 9 2" xfId="9143" xr:uid="{00000000-0005-0000-0000-0000BC230000}"/>
    <cellStyle name="Currency 3 3 3" xfId="9144" xr:uid="{00000000-0005-0000-0000-0000BD230000}"/>
    <cellStyle name="Currency 3 3 3 10" xfId="9145" xr:uid="{00000000-0005-0000-0000-0000BE230000}"/>
    <cellStyle name="Currency 3 3 3 10 2" xfId="9146" xr:uid="{00000000-0005-0000-0000-0000BF230000}"/>
    <cellStyle name="Currency 3 3 3 11" xfId="9147" xr:uid="{00000000-0005-0000-0000-0000C0230000}"/>
    <cellStyle name="Currency 3 3 3 11 2" xfId="9148" xr:uid="{00000000-0005-0000-0000-0000C1230000}"/>
    <cellStyle name="Currency 3 3 3 12" xfId="9149" xr:uid="{00000000-0005-0000-0000-0000C2230000}"/>
    <cellStyle name="Currency 3 3 3 13" xfId="9150" xr:uid="{00000000-0005-0000-0000-0000C3230000}"/>
    <cellStyle name="Currency 3 3 3 14" xfId="9151" xr:uid="{00000000-0005-0000-0000-0000C4230000}"/>
    <cellStyle name="Currency 3 3 3 15" xfId="9152" xr:uid="{00000000-0005-0000-0000-0000C5230000}"/>
    <cellStyle name="Currency 3 3 3 2" xfId="9153" xr:uid="{00000000-0005-0000-0000-0000C6230000}"/>
    <cellStyle name="Currency 3 3 3 2 10" xfId="9154" xr:uid="{00000000-0005-0000-0000-0000C7230000}"/>
    <cellStyle name="Currency 3 3 3 2 11" xfId="9155" xr:uid="{00000000-0005-0000-0000-0000C8230000}"/>
    <cellStyle name="Currency 3 3 3 2 12" xfId="9156" xr:uid="{00000000-0005-0000-0000-0000C9230000}"/>
    <cellStyle name="Currency 3 3 3 2 13" xfId="9157" xr:uid="{00000000-0005-0000-0000-0000CA230000}"/>
    <cellStyle name="Currency 3 3 3 2 2" xfId="9158" xr:uid="{00000000-0005-0000-0000-0000CB230000}"/>
    <cellStyle name="Currency 3 3 3 2 2 2" xfId="9159" xr:uid="{00000000-0005-0000-0000-0000CC230000}"/>
    <cellStyle name="Currency 3 3 3 2 2 2 2" xfId="9160" xr:uid="{00000000-0005-0000-0000-0000CD230000}"/>
    <cellStyle name="Currency 3 3 3 2 2 2 3" xfId="9161" xr:uid="{00000000-0005-0000-0000-0000CE230000}"/>
    <cellStyle name="Currency 3 3 3 2 2 3" xfId="9162" xr:uid="{00000000-0005-0000-0000-0000CF230000}"/>
    <cellStyle name="Currency 3 3 3 2 2 3 2" xfId="9163" xr:uid="{00000000-0005-0000-0000-0000D0230000}"/>
    <cellStyle name="Currency 3 3 3 2 2 4" xfId="9164" xr:uid="{00000000-0005-0000-0000-0000D1230000}"/>
    <cellStyle name="Currency 3 3 3 2 2 5" xfId="9165" xr:uid="{00000000-0005-0000-0000-0000D2230000}"/>
    <cellStyle name="Currency 3 3 3 2 2 6" xfId="9166" xr:uid="{00000000-0005-0000-0000-0000D3230000}"/>
    <cellStyle name="Currency 3 3 3 2 3" xfId="9167" xr:uid="{00000000-0005-0000-0000-0000D4230000}"/>
    <cellStyle name="Currency 3 3 3 2 3 2" xfId="9168" xr:uid="{00000000-0005-0000-0000-0000D5230000}"/>
    <cellStyle name="Currency 3 3 3 2 3 2 2" xfId="9169" xr:uid="{00000000-0005-0000-0000-0000D6230000}"/>
    <cellStyle name="Currency 3 3 3 2 3 2 3" xfId="9170" xr:uid="{00000000-0005-0000-0000-0000D7230000}"/>
    <cellStyle name="Currency 3 3 3 2 3 3" xfId="9171" xr:uid="{00000000-0005-0000-0000-0000D8230000}"/>
    <cellStyle name="Currency 3 3 3 2 3 3 2" xfId="9172" xr:uid="{00000000-0005-0000-0000-0000D9230000}"/>
    <cellStyle name="Currency 3 3 3 2 3 4" xfId="9173" xr:uid="{00000000-0005-0000-0000-0000DA230000}"/>
    <cellStyle name="Currency 3 3 3 2 3 5" xfId="9174" xr:uid="{00000000-0005-0000-0000-0000DB230000}"/>
    <cellStyle name="Currency 3 3 3 2 3 6" xfId="9175" xr:uid="{00000000-0005-0000-0000-0000DC230000}"/>
    <cellStyle name="Currency 3 3 3 2 4" xfId="9176" xr:uid="{00000000-0005-0000-0000-0000DD230000}"/>
    <cellStyle name="Currency 3 3 3 2 4 2" xfId="9177" xr:uid="{00000000-0005-0000-0000-0000DE230000}"/>
    <cellStyle name="Currency 3 3 3 2 4 2 2" xfId="9178" xr:uid="{00000000-0005-0000-0000-0000DF230000}"/>
    <cellStyle name="Currency 3 3 3 2 4 2 3" xfId="9179" xr:uid="{00000000-0005-0000-0000-0000E0230000}"/>
    <cellStyle name="Currency 3 3 3 2 4 3" xfId="9180" xr:uid="{00000000-0005-0000-0000-0000E1230000}"/>
    <cellStyle name="Currency 3 3 3 2 4 3 2" xfId="9181" xr:uid="{00000000-0005-0000-0000-0000E2230000}"/>
    <cellStyle name="Currency 3 3 3 2 4 4" xfId="9182" xr:uid="{00000000-0005-0000-0000-0000E3230000}"/>
    <cellStyle name="Currency 3 3 3 2 4 5" xfId="9183" xr:uid="{00000000-0005-0000-0000-0000E4230000}"/>
    <cellStyle name="Currency 3 3 3 2 4 6" xfId="9184" xr:uid="{00000000-0005-0000-0000-0000E5230000}"/>
    <cellStyle name="Currency 3 3 3 2 5" xfId="9185" xr:uid="{00000000-0005-0000-0000-0000E6230000}"/>
    <cellStyle name="Currency 3 3 3 2 5 2" xfId="9186" xr:uid="{00000000-0005-0000-0000-0000E7230000}"/>
    <cellStyle name="Currency 3 3 3 2 5 2 2" xfId="9187" xr:uid="{00000000-0005-0000-0000-0000E8230000}"/>
    <cellStyle name="Currency 3 3 3 2 5 3" xfId="9188" xr:uid="{00000000-0005-0000-0000-0000E9230000}"/>
    <cellStyle name="Currency 3 3 3 2 5 4" xfId="9189" xr:uid="{00000000-0005-0000-0000-0000EA230000}"/>
    <cellStyle name="Currency 3 3 3 2 6" xfId="9190" xr:uid="{00000000-0005-0000-0000-0000EB230000}"/>
    <cellStyle name="Currency 3 3 3 2 6 2" xfId="9191" xr:uid="{00000000-0005-0000-0000-0000EC230000}"/>
    <cellStyle name="Currency 3 3 3 2 6 2 2" xfId="9192" xr:uid="{00000000-0005-0000-0000-0000ED230000}"/>
    <cellStyle name="Currency 3 3 3 2 6 3" xfId="9193" xr:uid="{00000000-0005-0000-0000-0000EE230000}"/>
    <cellStyle name="Currency 3 3 3 2 6 4" xfId="9194" xr:uid="{00000000-0005-0000-0000-0000EF230000}"/>
    <cellStyle name="Currency 3 3 3 2 7" xfId="9195" xr:uid="{00000000-0005-0000-0000-0000F0230000}"/>
    <cellStyle name="Currency 3 3 3 2 7 2" xfId="9196" xr:uid="{00000000-0005-0000-0000-0000F1230000}"/>
    <cellStyle name="Currency 3 3 3 2 8" xfId="9197" xr:uid="{00000000-0005-0000-0000-0000F2230000}"/>
    <cellStyle name="Currency 3 3 3 2 8 2" xfId="9198" xr:uid="{00000000-0005-0000-0000-0000F3230000}"/>
    <cellStyle name="Currency 3 3 3 2 9" xfId="9199" xr:uid="{00000000-0005-0000-0000-0000F4230000}"/>
    <cellStyle name="Currency 3 3 3 2 9 2" xfId="9200" xr:uid="{00000000-0005-0000-0000-0000F5230000}"/>
    <cellStyle name="Currency 3 3 3 3" xfId="9201" xr:uid="{00000000-0005-0000-0000-0000F6230000}"/>
    <cellStyle name="Currency 3 3 3 3 10" xfId="9202" xr:uid="{00000000-0005-0000-0000-0000F7230000}"/>
    <cellStyle name="Currency 3 3 3 3 11" xfId="9203" xr:uid="{00000000-0005-0000-0000-0000F8230000}"/>
    <cellStyle name="Currency 3 3 3 3 12" xfId="9204" xr:uid="{00000000-0005-0000-0000-0000F9230000}"/>
    <cellStyle name="Currency 3 3 3 3 13" xfId="9205" xr:uid="{00000000-0005-0000-0000-0000FA230000}"/>
    <cellStyle name="Currency 3 3 3 3 2" xfId="9206" xr:uid="{00000000-0005-0000-0000-0000FB230000}"/>
    <cellStyle name="Currency 3 3 3 3 2 2" xfId="9207" xr:uid="{00000000-0005-0000-0000-0000FC230000}"/>
    <cellStyle name="Currency 3 3 3 3 2 2 2" xfId="9208" xr:uid="{00000000-0005-0000-0000-0000FD230000}"/>
    <cellStyle name="Currency 3 3 3 3 2 2 3" xfId="9209" xr:uid="{00000000-0005-0000-0000-0000FE230000}"/>
    <cellStyle name="Currency 3 3 3 3 2 3" xfId="9210" xr:uid="{00000000-0005-0000-0000-0000FF230000}"/>
    <cellStyle name="Currency 3 3 3 3 2 3 2" xfId="9211" xr:uid="{00000000-0005-0000-0000-000000240000}"/>
    <cellStyle name="Currency 3 3 3 3 2 4" xfId="9212" xr:uid="{00000000-0005-0000-0000-000001240000}"/>
    <cellStyle name="Currency 3 3 3 3 2 5" xfId="9213" xr:uid="{00000000-0005-0000-0000-000002240000}"/>
    <cellStyle name="Currency 3 3 3 3 2 6" xfId="9214" xr:uid="{00000000-0005-0000-0000-000003240000}"/>
    <cellStyle name="Currency 3 3 3 3 3" xfId="9215" xr:uid="{00000000-0005-0000-0000-000004240000}"/>
    <cellStyle name="Currency 3 3 3 3 3 2" xfId="9216" xr:uid="{00000000-0005-0000-0000-000005240000}"/>
    <cellStyle name="Currency 3 3 3 3 3 2 2" xfId="9217" xr:uid="{00000000-0005-0000-0000-000006240000}"/>
    <cellStyle name="Currency 3 3 3 3 3 2 3" xfId="9218" xr:uid="{00000000-0005-0000-0000-000007240000}"/>
    <cellStyle name="Currency 3 3 3 3 3 3" xfId="9219" xr:uid="{00000000-0005-0000-0000-000008240000}"/>
    <cellStyle name="Currency 3 3 3 3 3 3 2" xfId="9220" xr:uid="{00000000-0005-0000-0000-000009240000}"/>
    <cellStyle name="Currency 3 3 3 3 3 4" xfId="9221" xr:uid="{00000000-0005-0000-0000-00000A240000}"/>
    <cellStyle name="Currency 3 3 3 3 3 5" xfId="9222" xr:uid="{00000000-0005-0000-0000-00000B240000}"/>
    <cellStyle name="Currency 3 3 3 3 3 6" xfId="9223" xr:uid="{00000000-0005-0000-0000-00000C240000}"/>
    <cellStyle name="Currency 3 3 3 3 4" xfId="9224" xr:uid="{00000000-0005-0000-0000-00000D240000}"/>
    <cellStyle name="Currency 3 3 3 3 4 2" xfId="9225" xr:uid="{00000000-0005-0000-0000-00000E240000}"/>
    <cellStyle name="Currency 3 3 3 3 4 2 2" xfId="9226" xr:uid="{00000000-0005-0000-0000-00000F240000}"/>
    <cellStyle name="Currency 3 3 3 3 4 2 3" xfId="9227" xr:uid="{00000000-0005-0000-0000-000010240000}"/>
    <cellStyle name="Currency 3 3 3 3 4 3" xfId="9228" xr:uid="{00000000-0005-0000-0000-000011240000}"/>
    <cellStyle name="Currency 3 3 3 3 4 3 2" xfId="9229" xr:uid="{00000000-0005-0000-0000-000012240000}"/>
    <cellStyle name="Currency 3 3 3 3 4 4" xfId="9230" xr:uid="{00000000-0005-0000-0000-000013240000}"/>
    <cellStyle name="Currency 3 3 3 3 4 5" xfId="9231" xr:uid="{00000000-0005-0000-0000-000014240000}"/>
    <cellStyle name="Currency 3 3 3 3 4 6" xfId="9232" xr:uid="{00000000-0005-0000-0000-000015240000}"/>
    <cellStyle name="Currency 3 3 3 3 5" xfId="9233" xr:uid="{00000000-0005-0000-0000-000016240000}"/>
    <cellStyle name="Currency 3 3 3 3 5 2" xfId="9234" xr:uid="{00000000-0005-0000-0000-000017240000}"/>
    <cellStyle name="Currency 3 3 3 3 5 2 2" xfId="9235" xr:uid="{00000000-0005-0000-0000-000018240000}"/>
    <cellStyle name="Currency 3 3 3 3 5 3" xfId="9236" xr:uid="{00000000-0005-0000-0000-000019240000}"/>
    <cellStyle name="Currency 3 3 3 3 5 4" xfId="9237" xr:uid="{00000000-0005-0000-0000-00001A240000}"/>
    <cellStyle name="Currency 3 3 3 3 6" xfId="9238" xr:uid="{00000000-0005-0000-0000-00001B240000}"/>
    <cellStyle name="Currency 3 3 3 3 6 2" xfId="9239" xr:uid="{00000000-0005-0000-0000-00001C240000}"/>
    <cellStyle name="Currency 3 3 3 3 6 2 2" xfId="9240" xr:uid="{00000000-0005-0000-0000-00001D240000}"/>
    <cellStyle name="Currency 3 3 3 3 6 3" xfId="9241" xr:uid="{00000000-0005-0000-0000-00001E240000}"/>
    <cellStyle name="Currency 3 3 3 3 6 4" xfId="9242" xr:uid="{00000000-0005-0000-0000-00001F240000}"/>
    <cellStyle name="Currency 3 3 3 3 7" xfId="9243" xr:uid="{00000000-0005-0000-0000-000020240000}"/>
    <cellStyle name="Currency 3 3 3 3 7 2" xfId="9244" xr:uid="{00000000-0005-0000-0000-000021240000}"/>
    <cellStyle name="Currency 3 3 3 3 8" xfId="9245" xr:uid="{00000000-0005-0000-0000-000022240000}"/>
    <cellStyle name="Currency 3 3 3 3 8 2" xfId="9246" xr:uid="{00000000-0005-0000-0000-000023240000}"/>
    <cellStyle name="Currency 3 3 3 3 9" xfId="9247" xr:uid="{00000000-0005-0000-0000-000024240000}"/>
    <cellStyle name="Currency 3 3 3 3 9 2" xfId="9248" xr:uid="{00000000-0005-0000-0000-000025240000}"/>
    <cellStyle name="Currency 3 3 3 4" xfId="9249" xr:uid="{00000000-0005-0000-0000-000026240000}"/>
    <cellStyle name="Currency 3 3 3 4 2" xfId="9250" xr:uid="{00000000-0005-0000-0000-000027240000}"/>
    <cellStyle name="Currency 3 3 3 4 2 2" xfId="9251" xr:uid="{00000000-0005-0000-0000-000028240000}"/>
    <cellStyle name="Currency 3 3 3 4 2 3" xfId="9252" xr:uid="{00000000-0005-0000-0000-000029240000}"/>
    <cellStyle name="Currency 3 3 3 4 3" xfId="9253" xr:uid="{00000000-0005-0000-0000-00002A240000}"/>
    <cellStyle name="Currency 3 3 3 4 3 2" xfId="9254" xr:uid="{00000000-0005-0000-0000-00002B240000}"/>
    <cellStyle name="Currency 3 3 3 4 4" xfId="9255" xr:uid="{00000000-0005-0000-0000-00002C240000}"/>
    <cellStyle name="Currency 3 3 3 4 5" xfId="9256" xr:uid="{00000000-0005-0000-0000-00002D240000}"/>
    <cellStyle name="Currency 3 3 3 4 6" xfId="9257" xr:uid="{00000000-0005-0000-0000-00002E240000}"/>
    <cellStyle name="Currency 3 3 3 4 7" xfId="9258" xr:uid="{00000000-0005-0000-0000-00002F240000}"/>
    <cellStyle name="Currency 3 3 3 5" xfId="9259" xr:uid="{00000000-0005-0000-0000-000030240000}"/>
    <cellStyle name="Currency 3 3 3 5 2" xfId="9260" xr:uid="{00000000-0005-0000-0000-000031240000}"/>
    <cellStyle name="Currency 3 3 3 5 2 2" xfId="9261" xr:uid="{00000000-0005-0000-0000-000032240000}"/>
    <cellStyle name="Currency 3 3 3 5 2 3" xfId="9262" xr:uid="{00000000-0005-0000-0000-000033240000}"/>
    <cellStyle name="Currency 3 3 3 5 3" xfId="9263" xr:uid="{00000000-0005-0000-0000-000034240000}"/>
    <cellStyle name="Currency 3 3 3 5 3 2" xfId="9264" xr:uid="{00000000-0005-0000-0000-000035240000}"/>
    <cellStyle name="Currency 3 3 3 5 4" xfId="9265" xr:uid="{00000000-0005-0000-0000-000036240000}"/>
    <cellStyle name="Currency 3 3 3 5 5" xfId="9266" xr:uid="{00000000-0005-0000-0000-000037240000}"/>
    <cellStyle name="Currency 3 3 3 5 6" xfId="9267" xr:uid="{00000000-0005-0000-0000-000038240000}"/>
    <cellStyle name="Currency 3 3 3 6" xfId="9268" xr:uid="{00000000-0005-0000-0000-000039240000}"/>
    <cellStyle name="Currency 3 3 3 6 2" xfId="9269" xr:uid="{00000000-0005-0000-0000-00003A240000}"/>
    <cellStyle name="Currency 3 3 3 6 2 2" xfId="9270" xr:uid="{00000000-0005-0000-0000-00003B240000}"/>
    <cellStyle name="Currency 3 3 3 6 2 3" xfId="9271" xr:uid="{00000000-0005-0000-0000-00003C240000}"/>
    <cellStyle name="Currency 3 3 3 6 3" xfId="9272" xr:uid="{00000000-0005-0000-0000-00003D240000}"/>
    <cellStyle name="Currency 3 3 3 6 3 2" xfId="9273" xr:uid="{00000000-0005-0000-0000-00003E240000}"/>
    <cellStyle name="Currency 3 3 3 6 4" xfId="9274" xr:uid="{00000000-0005-0000-0000-00003F240000}"/>
    <cellStyle name="Currency 3 3 3 6 5" xfId="9275" xr:uid="{00000000-0005-0000-0000-000040240000}"/>
    <cellStyle name="Currency 3 3 3 6 6" xfId="9276" xr:uid="{00000000-0005-0000-0000-000041240000}"/>
    <cellStyle name="Currency 3 3 3 7" xfId="9277" xr:uid="{00000000-0005-0000-0000-000042240000}"/>
    <cellStyle name="Currency 3 3 3 7 2" xfId="9278" xr:uid="{00000000-0005-0000-0000-000043240000}"/>
    <cellStyle name="Currency 3 3 3 7 2 2" xfId="9279" xr:uid="{00000000-0005-0000-0000-000044240000}"/>
    <cellStyle name="Currency 3 3 3 7 3" xfId="9280" xr:uid="{00000000-0005-0000-0000-000045240000}"/>
    <cellStyle name="Currency 3 3 3 7 4" xfId="9281" xr:uid="{00000000-0005-0000-0000-000046240000}"/>
    <cellStyle name="Currency 3 3 3 8" xfId="9282" xr:uid="{00000000-0005-0000-0000-000047240000}"/>
    <cellStyle name="Currency 3 3 3 8 2" xfId="9283" xr:uid="{00000000-0005-0000-0000-000048240000}"/>
    <cellStyle name="Currency 3 3 3 8 2 2" xfId="9284" xr:uid="{00000000-0005-0000-0000-000049240000}"/>
    <cellStyle name="Currency 3 3 3 8 3" xfId="9285" xr:uid="{00000000-0005-0000-0000-00004A240000}"/>
    <cellStyle name="Currency 3 3 3 8 4" xfId="9286" xr:uid="{00000000-0005-0000-0000-00004B240000}"/>
    <cellStyle name="Currency 3 3 3 9" xfId="9287" xr:uid="{00000000-0005-0000-0000-00004C240000}"/>
    <cellStyle name="Currency 3 3 3 9 2" xfId="9288" xr:uid="{00000000-0005-0000-0000-00004D240000}"/>
    <cellStyle name="Currency 3 3 4" xfId="9289" xr:uid="{00000000-0005-0000-0000-00004E240000}"/>
    <cellStyle name="Currency 3 3 4 10" xfId="9290" xr:uid="{00000000-0005-0000-0000-00004F240000}"/>
    <cellStyle name="Currency 3 3 4 10 2" xfId="9291" xr:uid="{00000000-0005-0000-0000-000050240000}"/>
    <cellStyle name="Currency 3 3 4 11" xfId="9292" xr:uid="{00000000-0005-0000-0000-000051240000}"/>
    <cellStyle name="Currency 3 3 4 11 2" xfId="9293" xr:uid="{00000000-0005-0000-0000-000052240000}"/>
    <cellStyle name="Currency 3 3 4 12" xfId="9294" xr:uid="{00000000-0005-0000-0000-000053240000}"/>
    <cellStyle name="Currency 3 3 4 13" xfId="9295" xr:uid="{00000000-0005-0000-0000-000054240000}"/>
    <cellStyle name="Currency 3 3 4 14" xfId="9296" xr:uid="{00000000-0005-0000-0000-000055240000}"/>
    <cellStyle name="Currency 3 3 4 15" xfId="9297" xr:uid="{00000000-0005-0000-0000-000056240000}"/>
    <cellStyle name="Currency 3 3 4 2" xfId="9298" xr:uid="{00000000-0005-0000-0000-000057240000}"/>
    <cellStyle name="Currency 3 3 4 2 10" xfId="9299" xr:uid="{00000000-0005-0000-0000-000058240000}"/>
    <cellStyle name="Currency 3 3 4 2 11" xfId="9300" xr:uid="{00000000-0005-0000-0000-000059240000}"/>
    <cellStyle name="Currency 3 3 4 2 12" xfId="9301" xr:uid="{00000000-0005-0000-0000-00005A240000}"/>
    <cellStyle name="Currency 3 3 4 2 13" xfId="9302" xr:uid="{00000000-0005-0000-0000-00005B240000}"/>
    <cellStyle name="Currency 3 3 4 2 2" xfId="9303" xr:uid="{00000000-0005-0000-0000-00005C240000}"/>
    <cellStyle name="Currency 3 3 4 2 2 2" xfId="9304" xr:uid="{00000000-0005-0000-0000-00005D240000}"/>
    <cellStyle name="Currency 3 3 4 2 2 2 2" xfId="9305" xr:uid="{00000000-0005-0000-0000-00005E240000}"/>
    <cellStyle name="Currency 3 3 4 2 2 2 3" xfId="9306" xr:uid="{00000000-0005-0000-0000-00005F240000}"/>
    <cellStyle name="Currency 3 3 4 2 2 3" xfId="9307" xr:uid="{00000000-0005-0000-0000-000060240000}"/>
    <cellStyle name="Currency 3 3 4 2 2 3 2" xfId="9308" xr:uid="{00000000-0005-0000-0000-000061240000}"/>
    <cellStyle name="Currency 3 3 4 2 2 4" xfId="9309" xr:uid="{00000000-0005-0000-0000-000062240000}"/>
    <cellStyle name="Currency 3 3 4 2 2 5" xfId="9310" xr:uid="{00000000-0005-0000-0000-000063240000}"/>
    <cellStyle name="Currency 3 3 4 2 2 6" xfId="9311" xr:uid="{00000000-0005-0000-0000-000064240000}"/>
    <cellStyle name="Currency 3 3 4 2 3" xfId="9312" xr:uid="{00000000-0005-0000-0000-000065240000}"/>
    <cellStyle name="Currency 3 3 4 2 3 2" xfId="9313" xr:uid="{00000000-0005-0000-0000-000066240000}"/>
    <cellStyle name="Currency 3 3 4 2 3 2 2" xfId="9314" xr:uid="{00000000-0005-0000-0000-000067240000}"/>
    <cellStyle name="Currency 3 3 4 2 3 2 3" xfId="9315" xr:uid="{00000000-0005-0000-0000-000068240000}"/>
    <cellStyle name="Currency 3 3 4 2 3 3" xfId="9316" xr:uid="{00000000-0005-0000-0000-000069240000}"/>
    <cellStyle name="Currency 3 3 4 2 3 3 2" xfId="9317" xr:uid="{00000000-0005-0000-0000-00006A240000}"/>
    <cellStyle name="Currency 3 3 4 2 3 4" xfId="9318" xr:uid="{00000000-0005-0000-0000-00006B240000}"/>
    <cellStyle name="Currency 3 3 4 2 3 5" xfId="9319" xr:uid="{00000000-0005-0000-0000-00006C240000}"/>
    <cellStyle name="Currency 3 3 4 2 3 6" xfId="9320" xr:uid="{00000000-0005-0000-0000-00006D240000}"/>
    <cellStyle name="Currency 3 3 4 2 4" xfId="9321" xr:uid="{00000000-0005-0000-0000-00006E240000}"/>
    <cellStyle name="Currency 3 3 4 2 4 2" xfId="9322" xr:uid="{00000000-0005-0000-0000-00006F240000}"/>
    <cellStyle name="Currency 3 3 4 2 4 2 2" xfId="9323" xr:uid="{00000000-0005-0000-0000-000070240000}"/>
    <cellStyle name="Currency 3 3 4 2 4 2 3" xfId="9324" xr:uid="{00000000-0005-0000-0000-000071240000}"/>
    <cellStyle name="Currency 3 3 4 2 4 3" xfId="9325" xr:uid="{00000000-0005-0000-0000-000072240000}"/>
    <cellStyle name="Currency 3 3 4 2 4 3 2" xfId="9326" xr:uid="{00000000-0005-0000-0000-000073240000}"/>
    <cellStyle name="Currency 3 3 4 2 4 4" xfId="9327" xr:uid="{00000000-0005-0000-0000-000074240000}"/>
    <cellStyle name="Currency 3 3 4 2 4 5" xfId="9328" xr:uid="{00000000-0005-0000-0000-000075240000}"/>
    <cellStyle name="Currency 3 3 4 2 4 6" xfId="9329" xr:uid="{00000000-0005-0000-0000-000076240000}"/>
    <cellStyle name="Currency 3 3 4 2 5" xfId="9330" xr:uid="{00000000-0005-0000-0000-000077240000}"/>
    <cellStyle name="Currency 3 3 4 2 5 2" xfId="9331" xr:uid="{00000000-0005-0000-0000-000078240000}"/>
    <cellStyle name="Currency 3 3 4 2 5 2 2" xfId="9332" xr:uid="{00000000-0005-0000-0000-000079240000}"/>
    <cellStyle name="Currency 3 3 4 2 5 3" xfId="9333" xr:uid="{00000000-0005-0000-0000-00007A240000}"/>
    <cellStyle name="Currency 3 3 4 2 5 4" xfId="9334" xr:uid="{00000000-0005-0000-0000-00007B240000}"/>
    <cellStyle name="Currency 3 3 4 2 6" xfId="9335" xr:uid="{00000000-0005-0000-0000-00007C240000}"/>
    <cellStyle name="Currency 3 3 4 2 6 2" xfId="9336" xr:uid="{00000000-0005-0000-0000-00007D240000}"/>
    <cellStyle name="Currency 3 3 4 2 6 2 2" xfId="9337" xr:uid="{00000000-0005-0000-0000-00007E240000}"/>
    <cellStyle name="Currency 3 3 4 2 6 3" xfId="9338" xr:uid="{00000000-0005-0000-0000-00007F240000}"/>
    <cellStyle name="Currency 3 3 4 2 6 4" xfId="9339" xr:uid="{00000000-0005-0000-0000-000080240000}"/>
    <cellStyle name="Currency 3 3 4 2 7" xfId="9340" xr:uid="{00000000-0005-0000-0000-000081240000}"/>
    <cellStyle name="Currency 3 3 4 2 7 2" xfId="9341" xr:uid="{00000000-0005-0000-0000-000082240000}"/>
    <cellStyle name="Currency 3 3 4 2 8" xfId="9342" xr:uid="{00000000-0005-0000-0000-000083240000}"/>
    <cellStyle name="Currency 3 3 4 2 8 2" xfId="9343" xr:uid="{00000000-0005-0000-0000-000084240000}"/>
    <cellStyle name="Currency 3 3 4 2 9" xfId="9344" xr:uid="{00000000-0005-0000-0000-000085240000}"/>
    <cellStyle name="Currency 3 3 4 2 9 2" xfId="9345" xr:uid="{00000000-0005-0000-0000-000086240000}"/>
    <cellStyle name="Currency 3 3 4 3" xfId="9346" xr:uid="{00000000-0005-0000-0000-000087240000}"/>
    <cellStyle name="Currency 3 3 4 3 10" xfId="9347" xr:uid="{00000000-0005-0000-0000-000088240000}"/>
    <cellStyle name="Currency 3 3 4 3 11" xfId="9348" xr:uid="{00000000-0005-0000-0000-000089240000}"/>
    <cellStyle name="Currency 3 3 4 3 12" xfId="9349" xr:uid="{00000000-0005-0000-0000-00008A240000}"/>
    <cellStyle name="Currency 3 3 4 3 13" xfId="9350" xr:uid="{00000000-0005-0000-0000-00008B240000}"/>
    <cellStyle name="Currency 3 3 4 3 2" xfId="9351" xr:uid="{00000000-0005-0000-0000-00008C240000}"/>
    <cellStyle name="Currency 3 3 4 3 2 2" xfId="9352" xr:uid="{00000000-0005-0000-0000-00008D240000}"/>
    <cellStyle name="Currency 3 3 4 3 2 2 2" xfId="9353" xr:uid="{00000000-0005-0000-0000-00008E240000}"/>
    <cellStyle name="Currency 3 3 4 3 2 2 3" xfId="9354" xr:uid="{00000000-0005-0000-0000-00008F240000}"/>
    <cellStyle name="Currency 3 3 4 3 2 3" xfId="9355" xr:uid="{00000000-0005-0000-0000-000090240000}"/>
    <cellStyle name="Currency 3 3 4 3 2 3 2" xfId="9356" xr:uid="{00000000-0005-0000-0000-000091240000}"/>
    <cellStyle name="Currency 3 3 4 3 2 4" xfId="9357" xr:uid="{00000000-0005-0000-0000-000092240000}"/>
    <cellStyle name="Currency 3 3 4 3 2 5" xfId="9358" xr:uid="{00000000-0005-0000-0000-000093240000}"/>
    <cellStyle name="Currency 3 3 4 3 2 6" xfId="9359" xr:uid="{00000000-0005-0000-0000-000094240000}"/>
    <cellStyle name="Currency 3 3 4 3 3" xfId="9360" xr:uid="{00000000-0005-0000-0000-000095240000}"/>
    <cellStyle name="Currency 3 3 4 3 3 2" xfId="9361" xr:uid="{00000000-0005-0000-0000-000096240000}"/>
    <cellStyle name="Currency 3 3 4 3 3 2 2" xfId="9362" xr:uid="{00000000-0005-0000-0000-000097240000}"/>
    <cellStyle name="Currency 3 3 4 3 3 2 3" xfId="9363" xr:uid="{00000000-0005-0000-0000-000098240000}"/>
    <cellStyle name="Currency 3 3 4 3 3 3" xfId="9364" xr:uid="{00000000-0005-0000-0000-000099240000}"/>
    <cellStyle name="Currency 3 3 4 3 3 3 2" xfId="9365" xr:uid="{00000000-0005-0000-0000-00009A240000}"/>
    <cellStyle name="Currency 3 3 4 3 3 4" xfId="9366" xr:uid="{00000000-0005-0000-0000-00009B240000}"/>
    <cellStyle name="Currency 3 3 4 3 3 5" xfId="9367" xr:uid="{00000000-0005-0000-0000-00009C240000}"/>
    <cellStyle name="Currency 3 3 4 3 3 6" xfId="9368" xr:uid="{00000000-0005-0000-0000-00009D240000}"/>
    <cellStyle name="Currency 3 3 4 3 4" xfId="9369" xr:uid="{00000000-0005-0000-0000-00009E240000}"/>
    <cellStyle name="Currency 3 3 4 3 4 2" xfId="9370" xr:uid="{00000000-0005-0000-0000-00009F240000}"/>
    <cellStyle name="Currency 3 3 4 3 4 2 2" xfId="9371" xr:uid="{00000000-0005-0000-0000-0000A0240000}"/>
    <cellStyle name="Currency 3 3 4 3 4 2 3" xfId="9372" xr:uid="{00000000-0005-0000-0000-0000A1240000}"/>
    <cellStyle name="Currency 3 3 4 3 4 3" xfId="9373" xr:uid="{00000000-0005-0000-0000-0000A2240000}"/>
    <cellStyle name="Currency 3 3 4 3 4 3 2" xfId="9374" xr:uid="{00000000-0005-0000-0000-0000A3240000}"/>
    <cellStyle name="Currency 3 3 4 3 4 4" xfId="9375" xr:uid="{00000000-0005-0000-0000-0000A4240000}"/>
    <cellStyle name="Currency 3 3 4 3 4 5" xfId="9376" xr:uid="{00000000-0005-0000-0000-0000A5240000}"/>
    <cellStyle name="Currency 3 3 4 3 4 6" xfId="9377" xr:uid="{00000000-0005-0000-0000-0000A6240000}"/>
    <cellStyle name="Currency 3 3 4 3 5" xfId="9378" xr:uid="{00000000-0005-0000-0000-0000A7240000}"/>
    <cellStyle name="Currency 3 3 4 3 5 2" xfId="9379" xr:uid="{00000000-0005-0000-0000-0000A8240000}"/>
    <cellStyle name="Currency 3 3 4 3 5 2 2" xfId="9380" xr:uid="{00000000-0005-0000-0000-0000A9240000}"/>
    <cellStyle name="Currency 3 3 4 3 5 3" xfId="9381" xr:uid="{00000000-0005-0000-0000-0000AA240000}"/>
    <cellStyle name="Currency 3 3 4 3 5 4" xfId="9382" xr:uid="{00000000-0005-0000-0000-0000AB240000}"/>
    <cellStyle name="Currency 3 3 4 3 6" xfId="9383" xr:uid="{00000000-0005-0000-0000-0000AC240000}"/>
    <cellStyle name="Currency 3 3 4 3 6 2" xfId="9384" xr:uid="{00000000-0005-0000-0000-0000AD240000}"/>
    <cellStyle name="Currency 3 3 4 3 6 2 2" xfId="9385" xr:uid="{00000000-0005-0000-0000-0000AE240000}"/>
    <cellStyle name="Currency 3 3 4 3 6 3" xfId="9386" xr:uid="{00000000-0005-0000-0000-0000AF240000}"/>
    <cellStyle name="Currency 3 3 4 3 6 4" xfId="9387" xr:uid="{00000000-0005-0000-0000-0000B0240000}"/>
    <cellStyle name="Currency 3 3 4 3 7" xfId="9388" xr:uid="{00000000-0005-0000-0000-0000B1240000}"/>
    <cellStyle name="Currency 3 3 4 3 7 2" xfId="9389" xr:uid="{00000000-0005-0000-0000-0000B2240000}"/>
    <cellStyle name="Currency 3 3 4 3 8" xfId="9390" xr:uid="{00000000-0005-0000-0000-0000B3240000}"/>
    <cellStyle name="Currency 3 3 4 3 8 2" xfId="9391" xr:uid="{00000000-0005-0000-0000-0000B4240000}"/>
    <cellStyle name="Currency 3 3 4 3 9" xfId="9392" xr:uid="{00000000-0005-0000-0000-0000B5240000}"/>
    <cellStyle name="Currency 3 3 4 3 9 2" xfId="9393" xr:uid="{00000000-0005-0000-0000-0000B6240000}"/>
    <cellStyle name="Currency 3 3 4 4" xfId="9394" xr:uid="{00000000-0005-0000-0000-0000B7240000}"/>
    <cellStyle name="Currency 3 3 4 4 2" xfId="9395" xr:uid="{00000000-0005-0000-0000-0000B8240000}"/>
    <cellStyle name="Currency 3 3 4 4 2 2" xfId="9396" xr:uid="{00000000-0005-0000-0000-0000B9240000}"/>
    <cellStyle name="Currency 3 3 4 4 2 3" xfId="9397" xr:uid="{00000000-0005-0000-0000-0000BA240000}"/>
    <cellStyle name="Currency 3 3 4 4 3" xfId="9398" xr:uid="{00000000-0005-0000-0000-0000BB240000}"/>
    <cellStyle name="Currency 3 3 4 4 3 2" xfId="9399" xr:uid="{00000000-0005-0000-0000-0000BC240000}"/>
    <cellStyle name="Currency 3 3 4 4 4" xfId="9400" xr:uid="{00000000-0005-0000-0000-0000BD240000}"/>
    <cellStyle name="Currency 3 3 4 4 5" xfId="9401" xr:uid="{00000000-0005-0000-0000-0000BE240000}"/>
    <cellStyle name="Currency 3 3 4 4 6" xfId="9402" xr:uid="{00000000-0005-0000-0000-0000BF240000}"/>
    <cellStyle name="Currency 3 3 4 4 7" xfId="9403" xr:uid="{00000000-0005-0000-0000-0000C0240000}"/>
    <cellStyle name="Currency 3 3 4 5" xfId="9404" xr:uid="{00000000-0005-0000-0000-0000C1240000}"/>
    <cellStyle name="Currency 3 3 4 5 2" xfId="9405" xr:uid="{00000000-0005-0000-0000-0000C2240000}"/>
    <cellStyle name="Currency 3 3 4 5 2 2" xfId="9406" xr:uid="{00000000-0005-0000-0000-0000C3240000}"/>
    <cellStyle name="Currency 3 3 4 5 2 3" xfId="9407" xr:uid="{00000000-0005-0000-0000-0000C4240000}"/>
    <cellStyle name="Currency 3 3 4 5 3" xfId="9408" xr:uid="{00000000-0005-0000-0000-0000C5240000}"/>
    <cellStyle name="Currency 3 3 4 5 3 2" xfId="9409" xr:uid="{00000000-0005-0000-0000-0000C6240000}"/>
    <cellStyle name="Currency 3 3 4 5 4" xfId="9410" xr:uid="{00000000-0005-0000-0000-0000C7240000}"/>
    <cellStyle name="Currency 3 3 4 5 5" xfId="9411" xr:uid="{00000000-0005-0000-0000-0000C8240000}"/>
    <cellStyle name="Currency 3 3 4 5 6" xfId="9412" xr:uid="{00000000-0005-0000-0000-0000C9240000}"/>
    <cellStyle name="Currency 3 3 4 6" xfId="9413" xr:uid="{00000000-0005-0000-0000-0000CA240000}"/>
    <cellStyle name="Currency 3 3 4 6 2" xfId="9414" xr:uid="{00000000-0005-0000-0000-0000CB240000}"/>
    <cellStyle name="Currency 3 3 4 6 2 2" xfId="9415" xr:uid="{00000000-0005-0000-0000-0000CC240000}"/>
    <cellStyle name="Currency 3 3 4 6 2 3" xfId="9416" xr:uid="{00000000-0005-0000-0000-0000CD240000}"/>
    <cellStyle name="Currency 3 3 4 6 3" xfId="9417" xr:uid="{00000000-0005-0000-0000-0000CE240000}"/>
    <cellStyle name="Currency 3 3 4 6 3 2" xfId="9418" xr:uid="{00000000-0005-0000-0000-0000CF240000}"/>
    <cellStyle name="Currency 3 3 4 6 4" xfId="9419" xr:uid="{00000000-0005-0000-0000-0000D0240000}"/>
    <cellStyle name="Currency 3 3 4 6 5" xfId="9420" xr:uid="{00000000-0005-0000-0000-0000D1240000}"/>
    <cellStyle name="Currency 3 3 4 6 6" xfId="9421" xr:uid="{00000000-0005-0000-0000-0000D2240000}"/>
    <cellStyle name="Currency 3 3 4 7" xfId="9422" xr:uid="{00000000-0005-0000-0000-0000D3240000}"/>
    <cellStyle name="Currency 3 3 4 7 2" xfId="9423" xr:uid="{00000000-0005-0000-0000-0000D4240000}"/>
    <cellStyle name="Currency 3 3 4 7 2 2" xfId="9424" xr:uid="{00000000-0005-0000-0000-0000D5240000}"/>
    <cellStyle name="Currency 3 3 4 7 3" xfId="9425" xr:uid="{00000000-0005-0000-0000-0000D6240000}"/>
    <cellStyle name="Currency 3 3 4 7 4" xfId="9426" xr:uid="{00000000-0005-0000-0000-0000D7240000}"/>
    <cellStyle name="Currency 3 3 4 8" xfId="9427" xr:uid="{00000000-0005-0000-0000-0000D8240000}"/>
    <cellStyle name="Currency 3 3 4 8 2" xfId="9428" xr:uid="{00000000-0005-0000-0000-0000D9240000}"/>
    <cellStyle name="Currency 3 3 4 8 2 2" xfId="9429" xr:uid="{00000000-0005-0000-0000-0000DA240000}"/>
    <cellStyle name="Currency 3 3 4 8 3" xfId="9430" xr:uid="{00000000-0005-0000-0000-0000DB240000}"/>
    <cellStyle name="Currency 3 3 4 8 4" xfId="9431" xr:uid="{00000000-0005-0000-0000-0000DC240000}"/>
    <cellStyle name="Currency 3 3 4 9" xfId="9432" xr:uid="{00000000-0005-0000-0000-0000DD240000}"/>
    <cellStyle name="Currency 3 3 4 9 2" xfId="9433" xr:uid="{00000000-0005-0000-0000-0000DE240000}"/>
    <cellStyle name="Currency 3 3 5" xfId="9434" xr:uid="{00000000-0005-0000-0000-0000DF240000}"/>
    <cellStyle name="Currency 3 3 5 10" xfId="9435" xr:uid="{00000000-0005-0000-0000-0000E0240000}"/>
    <cellStyle name="Currency 3 3 5 10 2" xfId="9436" xr:uid="{00000000-0005-0000-0000-0000E1240000}"/>
    <cellStyle name="Currency 3 3 5 11" xfId="9437" xr:uid="{00000000-0005-0000-0000-0000E2240000}"/>
    <cellStyle name="Currency 3 3 5 11 2" xfId="9438" xr:uid="{00000000-0005-0000-0000-0000E3240000}"/>
    <cellStyle name="Currency 3 3 5 12" xfId="9439" xr:uid="{00000000-0005-0000-0000-0000E4240000}"/>
    <cellStyle name="Currency 3 3 5 13" xfId="9440" xr:uid="{00000000-0005-0000-0000-0000E5240000}"/>
    <cellStyle name="Currency 3 3 5 14" xfId="9441" xr:uid="{00000000-0005-0000-0000-0000E6240000}"/>
    <cellStyle name="Currency 3 3 5 15" xfId="9442" xr:uid="{00000000-0005-0000-0000-0000E7240000}"/>
    <cellStyle name="Currency 3 3 5 2" xfId="9443" xr:uid="{00000000-0005-0000-0000-0000E8240000}"/>
    <cellStyle name="Currency 3 3 5 2 10" xfId="9444" xr:uid="{00000000-0005-0000-0000-0000E9240000}"/>
    <cellStyle name="Currency 3 3 5 2 11" xfId="9445" xr:uid="{00000000-0005-0000-0000-0000EA240000}"/>
    <cellStyle name="Currency 3 3 5 2 12" xfId="9446" xr:uid="{00000000-0005-0000-0000-0000EB240000}"/>
    <cellStyle name="Currency 3 3 5 2 13" xfId="9447" xr:uid="{00000000-0005-0000-0000-0000EC240000}"/>
    <cellStyle name="Currency 3 3 5 2 2" xfId="9448" xr:uid="{00000000-0005-0000-0000-0000ED240000}"/>
    <cellStyle name="Currency 3 3 5 2 2 2" xfId="9449" xr:uid="{00000000-0005-0000-0000-0000EE240000}"/>
    <cellStyle name="Currency 3 3 5 2 2 2 2" xfId="9450" xr:uid="{00000000-0005-0000-0000-0000EF240000}"/>
    <cellStyle name="Currency 3 3 5 2 2 2 3" xfId="9451" xr:uid="{00000000-0005-0000-0000-0000F0240000}"/>
    <cellStyle name="Currency 3 3 5 2 2 3" xfId="9452" xr:uid="{00000000-0005-0000-0000-0000F1240000}"/>
    <cellStyle name="Currency 3 3 5 2 2 3 2" xfId="9453" xr:uid="{00000000-0005-0000-0000-0000F2240000}"/>
    <cellStyle name="Currency 3 3 5 2 2 4" xfId="9454" xr:uid="{00000000-0005-0000-0000-0000F3240000}"/>
    <cellStyle name="Currency 3 3 5 2 2 5" xfId="9455" xr:uid="{00000000-0005-0000-0000-0000F4240000}"/>
    <cellStyle name="Currency 3 3 5 2 2 6" xfId="9456" xr:uid="{00000000-0005-0000-0000-0000F5240000}"/>
    <cellStyle name="Currency 3 3 5 2 3" xfId="9457" xr:uid="{00000000-0005-0000-0000-0000F6240000}"/>
    <cellStyle name="Currency 3 3 5 2 3 2" xfId="9458" xr:uid="{00000000-0005-0000-0000-0000F7240000}"/>
    <cellStyle name="Currency 3 3 5 2 3 2 2" xfId="9459" xr:uid="{00000000-0005-0000-0000-0000F8240000}"/>
    <cellStyle name="Currency 3 3 5 2 3 2 3" xfId="9460" xr:uid="{00000000-0005-0000-0000-0000F9240000}"/>
    <cellStyle name="Currency 3 3 5 2 3 3" xfId="9461" xr:uid="{00000000-0005-0000-0000-0000FA240000}"/>
    <cellStyle name="Currency 3 3 5 2 3 3 2" xfId="9462" xr:uid="{00000000-0005-0000-0000-0000FB240000}"/>
    <cellStyle name="Currency 3 3 5 2 3 4" xfId="9463" xr:uid="{00000000-0005-0000-0000-0000FC240000}"/>
    <cellStyle name="Currency 3 3 5 2 3 5" xfId="9464" xr:uid="{00000000-0005-0000-0000-0000FD240000}"/>
    <cellStyle name="Currency 3 3 5 2 3 6" xfId="9465" xr:uid="{00000000-0005-0000-0000-0000FE240000}"/>
    <cellStyle name="Currency 3 3 5 2 4" xfId="9466" xr:uid="{00000000-0005-0000-0000-0000FF240000}"/>
    <cellStyle name="Currency 3 3 5 2 4 2" xfId="9467" xr:uid="{00000000-0005-0000-0000-000000250000}"/>
    <cellStyle name="Currency 3 3 5 2 4 2 2" xfId="9468" xr:uid="{00000000-0005-0000-0000-000001250000}"/>
    <cellStyle name="Currency 3 3 5 2 4 2 3" xfId="9469" xr:uid="{00000000-0005-0000-0000-000002250000}"/>
    <cellStyle name="Currency 3 3 5 2 4 3" xfId="9470" xr:uid="{00000000-0005-0000-0000-000003250000}"/>
    <cellStyle name="Currency 3 3 5 2 4 3 2" xfId="9471" xr:uid="{00000000-0005-0000-0000-000004250000}"/>
    <cellStyle name="Currency 3 3 5 2 4 4" xfId="9472" xr:uid="{00000000-0005-0000-0000-000005250000}"/>
    <cellStyle name="Currency 3 3 5 2 4 5" xfId="9473" xr:uid="{00000000-0005-0000-0000-000006250000}"/>
    <cellStyle name="Currency 3 3 5 2 4 6" xfId="9474" xr:uid="{00000000-0005-0000-0000-000007250000}"/>
    <cellStyle name="Currency 3 3 5 2 5" xfId="9475" xr:uid="{00000000-0005-0000-0000-000008250000}"/>
    <cellStyle name="Currency 3 3 5 2 5 2" xfId="9476" xr:uid="{00000000-0005-0000-0000-000009250000}"/>
    <cellStyle name="Currency 3 3 5 2 5 2 2" xfId="9477" xr:uid="{00000000-0005-0000-0000-00000A250000}"/>
    <cellStyle name="Currency 3 3 5 2 5 3" xfId="9478" xr:uid="{00000000-0005-0000-0000-00000B250000}"/>
    <cellStyle name="Currency 3 3 5 2 5 4" xfId="9479" xr:uid="{00000000-0005-0000-0000-00000C250000}"/>
    <cellStyle name="Currency 3 3 5 2 6" xfId="9480" xr:uid="{00000000-0005-0000-0000-00000D250000}"/>
    <cellStyle name="Currency 3 3 5 2 6 2" xfId="9481" xr:uid="{00000000-0005-0000-0000-00000E250000}"/>
    <cellStyle name="Currency 3 3 5 2 6 2 2" xfId="9482" xr:uid="{00000000-0005-0000-0000-00000F250000}"/>
    <cellStyle name="Currency 3 3 5 2 6 3" xfId="9483" xr:uid="{00000000-0005-0000-0000-000010250000}"/>
    <cellStyle name="Currency 3 3 5 2 6 4" xfId="9484" xr:uid="{00000000-0005-0000-0000-000011250000}"/>
    <cellStyle name="Currency 3 3 5 2 7" xfId="9485" xr:uid="{00000000-0005-0000-0000-000012250000}"/>
    <cellStyle name="Currency 3 3 5 2 7 2" xfId="9486" xr:uid="{00000000-0005-0000-0000-000013250000}"/>
    <cellStyle name="Currency 3 3 5 2 8" xfId="9487" xr:uid="{00000000-0005-0000-0000-000014250000}"/>
    <cellStyle name="Currency 3 3 5 2 8 2" xfId="9488" xr:uid="{00000000-0005-0000-0000-000015250000}"/>
    <cellStyle name="Currency 3 3 5 2 9" xfId="9489" xr:uid="{00000000-0005-0000-0000-000016250000}"/>
    <cellStyle name="Currency 3 3 5 2 9 2" xfId="9490" xr:uid="{00000000-0005-0000-0000-000017250000}"/>
    <cellStyle name="Currency 3 3 5 3" xfId="9491" xr:uid="{00000000-0005-0000-0000-000018250000}"/>
    <cellStyle name="Currency 3 3 5 3 10" xfId="9492" xr:uid="{00000000-0005-0000-0000-000019250000}"/>
    <cellStyle name="Currency 3 3 5 3 11" xfId="9493" xr:uid="{00000000-0005-0000-0000-00001A250000}"/>
    <cellStyle name="Currency 3 3 5 3 12" xfId="9494" xr:uid="{00000000-0005-0000-0000-00001B250000}"/>
    <cellStyle name="Currency 3 3 5 3 13" xfId="9495" xr:uid="{00000000-0005-0000-0000-00001C250000}"/>
    <cellStyle name="Currency 3 3 5 3 2" xfId="9496" xr:uid="{00000000-0005-0000-0000-00001D250000}"/>
    <cellStyle name="Currency 3 3 5 3 2 2" xfId="9497" xr:uid="{00000000-0005-0000-0000-00001E250000}"/>
    <cellStyle name="Currency 3 3 5 3 2 2 2" xfId="9498" xr:uid="{00000000-0005-0000-0000-00001F250000}"/>
    <cellStyle name="Currency 3 3 5 3 2 2 3" xfId="9499" xr:uid="{00000000-0005-0000-0000-000020250000}"/>
    <cellStyle name="Currency 3 3 5 3 2 3" xfId="9500" xr:uid="{00000000-0005-0000-0000-000021250000}"/>
    <cellStyle name="Currency 3 3 5 3 2 3 2" xfId="9501" xr:uid="{00000000-0005-0000-0000-000022250000}"/>
    <cellStyle name="Currency 3 3 5 3 2 4" xfId="9502" xr:uid="{00000000-0005-0000-0000-000023250000}"/>
    <cellStyle name="Currency 3 3 5 3 2 5" xfId="9503" xr:uid="{00000000-0005-0000-0000-000024250000}"/>
    <cellStyle name="Currency 3 3 5 3 2 6" xfId="9504" xr:uid="{00000000-0005-0000-0000-000025250000}"/>
    <cellStyle name="Currency 3 3 5 3 3" xfId="9505" xr:uid="{00000000-0005-0000-0000-000026250000}"/>
    <cellStyle name="Currency 3 3 5 3 3 2" xfId="9506" xr:uid="{00000000-0005-0000-0000-000027250000}"/>
    <cellStyle name="Currency 3 3 5 3 3 2 2" xfId="9507" xr:uid="{00000000-0005-0000-0000-000028250000}"/>
    <cellStyle name="Currency 3 3 5 3 3 2 3" xfId="9508" xr:uid="{00000000-0005-0000-0000-000029250000}"/>
    <cellStyle name="Currency 3 3 5 3 3 3" xfId="9509" xr:uid="{00000000-0005-0000-0000-00002A250000}"/>
    <cellStyle name="Currency 3 3 5 3 3 3 2" xfId="9510" xr:uid="{00000000-0005-0000-0000-00002B250000}"/>
    <cellStyle name="Currency 3 3 5 3 3 4" xfId="9511" xr:uid="{00000000-0005-0000-0000-00002C250000}"/>
    <cellStyle name="Currency 3 3 5 3 3 5" xfId="9512" xr:uid="{00000000-0005-0000-0000-00002D250000}"/>
    <cellStyle name="Currency 3 3 5 3 3 6" xfId="9513" xr:uid="{00000000-0005-0000-0000-00002E250000}"/>
    <cellStyle name="Currency 3 3 5 3 4" xfId="9514" xr:uid="{00000000-0005-0000-0000-00002F250000}"/>
    <cellStyle name="Currency 3 3 5 3 4 2" xfId="9515" xr:uid="{00000000-0005-0000-0000-000030250000}"/>
    <cellStyle name="Currency 3 3 5 3 4 2 2" xfId="9516" xr:uid="{00000000-0005-0000-0000-000031250000}"/>
    <cellStyle name="Currency 3 3 5 3 4 2 3" xfId="9517" xr:uid="{00000000-0005-0000-0000-000032250000}"/>
    <cellStyle name="Currency 3 3 5 3 4 3" xfId="9518" xr:uid="{00000000-0005-0000-0000-000033250000}"/>
    <cellStyle name="Currency 3 3 5 3 4 3 2" xfId="9519" xr:uid="{00000000-0005-0000-0000-000034250000}"/>
    <cellStyle name="Currency 3 3 5 3 4 4" xfId="9520" xr:uid="{00000000-0005-0000-0000-000035250000}"/>
    <cellStyle name="Currency 3 3 5 3 4 5" xfId="9521" xr:uid="{00000000-0005-0000-0000-000036250000}"/>
    <cellStyle name="Currency 3 3 5 3 4 6" xfId="9522" xr:uid="{00000000-0005-0000-0000-000037250000}"/>
    <cellStyle name="Currency 3 3 5 3 5" xfId="9523" xr:uid="{00000000-0005-0000-0000-000038250000}"/>
    <cellStyle name="Currency 3 3 5 3 5 2" xfId="9524" xr:uid="{00000000-0005-0000-0000-000039250000}"/>
    <cellStyle name="Currency 3 3 5 3 5 2 2" xfId="9525" xr:uid="{00000000-0005-0000-0000-00003A250000}"/>
    <cellStyle name="Currency 3 3 5 3 5 3" xfId="9526" xr:uid="{00000000-0005-0000-0000-00003B250000}"/>
    <cellStyle name="Currency 3 3 5 3 5 4" xfId="9527" xr:uid="{00000000-0005-0000-0000-00003C250000}"/>
    <cellStyle name="Currency 3 3 5 3 6" xfId="9528" xr:uid="{00000000-0005-0000-0000-00003D250000}"/>
    <cellStyle name="Currency 3 3 5 3 6 2" xfId="9529" xr:uid="{00000000-0005-0000-0000-00003E250000}"/>
    <cellStyle name="Currency 3 3 5 3 6 2 2" xfId="9530" xr:uid="{00000000-0005-0000-0000-00003F250000}"/>
    <cellStyle name="Currency 3 3 5 3 6 3" xfId="9531" xr:uid="{00000000-0005-0000-0000-000040250000}"/>
    <cellStyle name="Currency 3 3 5 3 6 4" xfId="9532" xr:uid="{00000000-0005-0000-0000-000041250000}"/>
    <cellStyle name="Currency 3 3 5 3 7" xfId="9533" xr:uid="{00000000-0005-0000-0000-000042250000}"/>
    <cellStyle name="Currency 3 3 5 3 7 2" xfId="9534" xr:uid="{00000000-0005-0000-0000-000043250000}"/>
    <cellStyle name="Currency 3 3 5 3 8" xfId="9535" xr:uid="{00000000-0005-0000-0000-000044250000}"/>
    <cellStyle name="Currency 3 3 5 3 8 2" xfId="9536" xr:uid="{00000000-0005-0000-0000-000045250000}"/>
    <cellStyle name="Currency 3 3 5 3 9" xfId="9537" xr:uid="{00000000-0005-0000-0000-000046250000}"/>
    <cellStyle name="Currency 3 3 5 3 9 2" xfId="9538" xr:uid="{00000000-0005-0000-0000-000047250000}"/>
    <cellStyle name="Currency 3 3 5 4" xfId="9539" xr:uid="{00000000-0005-0000-0000-000048250000}"/>
    <cellStyle name="Currency 3 3 5 4 2" xfId="9540" xr:uid="{00000000-0005-0000-0000-000049250000}"/>
    <cellStyle name="Currency 3 3 5 4 2 2" xfId="9541" xr:uid="{00000000-0005-0000-0000-00004A250000}"/>
    <cellStyle name="Currency 3 3 5 4 2 3" xfId="9542" xr:uid="{00000000-0005-0000-0000-00004B250000}"/>
    <cellStyle name="Currency 3 3 5 4 3" xfId="9543" xr:uid="{00000000-0005-0000-0000-00004C250000}"/>
    <cellStyle name="Currency 3 3 5 4 3 2" xfId="9544" xr:uid="{00000000-0005-0000-0000-00004D250000}"/>
    <cellStyle name="Currency 3 3 5 4 4" xfId="9545" xr:uid="{00000000-0005-0000-0000-00004E250000}"/>
    <cellStyle name="Currency 3 3 5 4 5" xfId="9546" xr:uid="{00000000-0005-0000-0000-00004F250000}"/>
    <cellStyle name="Currency 3 3 5 4 6" xfId="9547" xr:uid="{00000000-0005-0000-0000-000050250000}"/>
    <cellStyle name="Currency 3 3 5 4 7" xfId="9548" xr:uid="{00000000-0005-0000-0000-000051250000}"/>
    <cellStyle name="Currency 3 3 5 5" xfId="9549" xr:uid="{00000000-0005-0000-0000-000052250000}"/>
    <cellStyle name="Currency 3 3 5 5 2" xfId="9550" xr:uid="{00000000-0005-0000-0000-000053250000}"/>
    <cellStyle name="Currency 3 3 5 5 2 2" xfId="9551" xr:uid="{00000000-0005-0000-0000-000054250000}"/>
    <cellStyle name="Currency 3 3 5 5 2 3" xfId="9552" xr:uid="{00000000-0005-0000-0000-000055250000}"/>
    <cellStyle name="Currency 3 3 5 5 3" xfId="9553" xr:uid="{00000000-0005-0000-0000-000056250000}"/>
    <cellStyle name="Currency 3 3 5 5 3 2" xfId="9554" xr:uid="{00000000-0005-0000-0000-000057250000}"/>
    <cellStyle name="Currency 3 3 5 5 4" xfId="9555" xr:uid="{00000000-0005-0000-0000-000058250000}"/>
    <cellStyle name="Currency 3 3 5 5 5" xfId="9556" xr:uid="{00000000-0005-0000-0000-000059250000}"/>
    <cellStyle name="Currency 3 3 5 5 6" xfId="9557" xr:uid="{00000000-0005-0000-0000-00005A250000}"/>
    <cellStyle name="Currency 3 3 5 6" xfId="9558" xr:uid="{00000000-0005-0000-0000-00005B250000}"/>
    <cellStyle name="Currency 3 3 5 6 2" xfId="9559" xr:uid="{00000000-0005-0000-0000-00005C250000}"/>
    <cellStyle name="Currency 3 3 5 6 2 2" xfId="9560" xr:uid="{00000000-0005-0000-0000-00005D250000}"/>
    <cellStyle name="Currency 3 3 5 6 2 3" xfId="9561" xr:uid="{00000000-0005-0000-0000-00005E250000}"/>
    <cellStyle name="Currency 3 3 5 6 3" xfId="9562" xr:uid="{00000000-0005-0000-0000-00005F250000}"/>
    <cellStyle name="Currency 3 3 5 6 3 2" xfId="9563" xr:uid="{00000000-0005-0000-0000-000060250000}"/>
    <cellStyle name="Currency 3 3 5 6 4" xfId="9564" xr:uid="{00000000-0005-0000-0000-000061250000}"/>
    <cellStyle name="Currency 3 3 5 6 5" xfId="9565" xr:uid="{00000000-0005-0000-0000-000062250000}"/>
    <cellStyle name="Currency 3 3 5 6 6" xfId="9566" xr:uid="{00000000-0005-0000-0000-000063250000}"/>
    <cellStyle name="Currency 3 3 5 7" xfId="9567" xr:uid="{00000000-0005-0000-0000-000064250000}"/>
    <cellStyle name="Currency 3 3 5 7 2" xfId="9568" xr:uid="{00000000-0005-0000-0000-000065250000}"/>
    <cellStyle name="Currency 3 3 5 7 2 2" xfId="9569" xr:uid="{00000000-0005-0000-0000-000066250000}"/>
    <cellStyle name="Currency 3 3 5 7 3" xfId="9570" xr:uid="{00000000-0005-0000-0000-000067250000}"/>
    <cellStyle name="Currency 3 3 5 7 4" xfId="9571" xr:uid="{00000000-0005-0000-0000-000068250000}"/>
    <cellStyle name="Currency 3 3 5 8" xfId="9572" xr:uid="{00000000-0005-0000-0000-000069250000}"/>
    <cellStyle name="Currency 3 3 5 8 2" xfId="9573" xr:uid="{00000000-0005-0000-0000-00006A250000}"/>
    <cellStyle name="Currency 3 3 5 8 2 2" xfId="9574" xr:uid="{00000000-0005-0000-0000-00006B250000}"/>
    <cellStyle name="Currency 3 3 5 8 3" xfId="9575" xr:uid="{00000000-0005-0000-0000-00006C250000}"/>
    <cellStyle name="Currency 3 3 5 8 4" xfId="9576" xr:uid="{00000000-0005-0000-0000-00006D250000}"/>
    <cellStyle name="Currency 3 3 5 9" xfId="9577" xr:uid="{00000000-0005-0000-0000-00006E250000}"/>
    <cellStyle name="Currency 3 3 5 9 2" xfId="9578" xr:uid="{00000000-0005-0000-0000-00006F250000}"/>
    <cellStyle name="Currency 3 3 6" xfId="9579" xr:uid="{00000000-0005-0000-0000-000070250000}"/>
    <cellStyle name="Currency 3 3 6 10" xfId="9580" xr:uid="{00000000-0005-0000-0000-000071250000}"/>
    <cellStyle name="Currency 3 3 6 11" xfId="9581" xr:uid="{00000000-0005-0000-0000-000072250000}"/>
    <cellStyle name="Currency 3 3 6 12" xfId="9582" xr:uid="{00000000-0005-0000-0000-000073250000}"/>
    <cellStyle name="Currency 3 3 6 13" xfId="9583" xr:uid="{00000000-0005-0000-0000-000074250000}"/>
    <cellStyle name="Currency 3 3 6 2" xfId="9584" xr:uid="{00000000-0005-0000-0000-000075250000}"/>
    <cellStyle name="Currency 3 3 6 2 2" xfId="9585" xr:uid="{00000000-0005-0000-0000-000076250000}"/>
    <cellStyle name="Currency 3 3 6 2 2 2" xfId="9586" xr:uid="{00000000-0005-0000-0000-000077250000}"/>
    <cellStyle name="Currency 3 3 6 2 2 3" xfId="9587" xr:uid="{00000000-0005-0000-0000-000078250000}"/>
    <cellStyle name="Currency 3 3 6 2 3" xfId="9588" xr:uid="{00000000-0005-0000-0000-000079250000}"/>
    <cellStyle name="Currency 3 3 6 2 3 2" xfId="9589" xr:uid="{00000000-0005-0000-0000-00007A250000}"/>
    <cellStyle name="Currency 3 3 6 2 4" xfId="9590" xr:uid="{00000000-0005-0000-0000-00007B250000}"/>
    <cellStyle name="Currency 3 3 6 2 5" xfId="9591" xr:uid="{00000000-0005-0000-0000-00007C250000}"/>
    <cellStyle name="Currency 3 3 6 2 6" xfId="9592" xr:uid="{00000000-0005-0000-0000-00007D250000}"/>
    <cellStyle name="Currency 3 3 6 3" xfId="9593" xr:uid="{00000000-0005-0000-0000-00007E250000}"/>
    <cellStyle name="Currency 3 3 6 3 2" xfId="9594" xr:uid="{00000000-0005-0000-0000-00007F250000}"/>
    <cellStyle name="Currency 3 3 6 3 2 2" xfId="9595" xr:uid="{00000000-0005-0000-0000-000080250000}"/>
    <cellStyle name="Currency 3 3 6 3 2 3" xfId="9596" xr:uid="{00000000-0005-0000-0000-000081250000}"/>
    <cellStyle name="Currency 3 3 6 3 3" xfId="9597" xr:uid="{00000000-0005-0000-0000-000082250000}"/>
    <cellStyle name="Currency 3 3 6 3 3 2" xfId="9598" xr:uid="{00000000-0005-0000-0000-000083250000}"/>
    <cellStyle name="Currency 3 3 6 3 4" xfId="9599" xr:uid="{00000000-0005-0000-0000-000084250000}"/>
    <cellStyle name="Currency 3 3 6 3 5" xfId="9600" xr:uid="{00000000-0005-0000-0000-000085250000}"/>
    <cellStyle name="Currency 3 3 6 3 6" xfId="9601" xr:uid="{00000000-0005-0000-0000-000086250000}"/>
    <cellStyle name="Currency 3 3 6 4" xfId="9602" xr:uid="{00000000-0005-0000-0000-000087250000}"/>
    <cellStyle name="Currency 3 3 6 4 2" xfId="9603" xr:uid="{00000000-0005-0000-0000-000088250000}"/>
    <cellStyle name="Currency 3 3 6 4 2 2" xfId="9604" xr:uid="{00000000-0005-0000-0000-000089250000}"/>
    <cellStyle name="Currency 3 3 6 4 2 3" xfId="9605" xr:uid="{00000000-0005-0000-0000-00008A250000}"/>
    <cellStyle name="Currency 3 3 6 4 3" xfId="9606" xr:uid="{00000000-0005-0000-0000-00008B250000}"/>
    <cellStyle name="Currency 3 3 6 4 3 2" xfId="9607" xr:uid="{00000000-0005-0000-0000-00008C250000}"/>
    <cellStyle name="Currency 3 3 6 4 4" xfId="9608" xr:uid="{00000000-0005-0000-0000-00008D250000}"/>
    <cellStyle name="Currency 3 3 6 4 5" xfId="9609" xr:uid="{00000000-0005-0000-0000-00008E250000}"/>
    <cellStyle name="Currency 3 3 6 4 6" xfId="9610" xr:uid="{00000000-0005-0000-0000-00008F250000}"/>
    <cellStyle name="Currency 3 3 6 5" xfId="9611" xr:uid="{00000000-0005-0000-0000-000090250000}"/>
    <cellStyle name="Currency 3 3 6 5 2" xfId="9612" xr:uid="{00000000-0005-0000-0000-000091250000}"/>
    <cellStyle name="Currency 3 3 6 5 2 2" xfId="9613" xr:uid="{00000000-0005-0000-0000-000092250000}"/>
    <cellStyle name="Currency 3 3 6 5 3" xfId="9614" xr:uid="{00000000-0005-0000-0000-000093250000}"/>
    <cellStyle name="Currency 3 3 6 5 4" xfId="9615" xr:uid="{00000000-0005-0000-0000-000094250000}"/>
    <cellStyle name="Currency 3 3 6 6" xfId="9616" xr:uid="{00000000-0005-0000-0000-000095250000}"/>
    <cellStyle name="Currency 3 3 6 6 2" xfId="9617" xr:uid="{00000000-0005-0000-0000-000096250000}"/>
    <cellStyle name="Currency 3 3 6 6 2 2" xfId="9618" xr:uid="{00000000-0005-0000-0000-000097250000}"/>
    <cellStyle name="Currency 3 3 6 6 3" xfId="9619" xr:uid="{00000000-0005-0000-0000-000098250000}"/>
    <cellStyle name="Currency 3 3 6 6 4" xfId="9620" xr:uid="{00000000-0005-0000-0000-000099250000}"/>
    <cellStyle name="Currency 3 3 6 7" xfId="9621" xr:uid="{00000000-0005-0000-0000-00009A250000}"/>
    <cellStyle name="Currency 3 3 6 7 2" xfId="9622" xr:uid="{00000000-0005-0000-0000-00009B250000}"/>
    <cellStyle name="Currency 3 3 6 8" xfId="9623" xr:uid="{00000000-0005-0000-0000-00009C250000}"/>
    <cellStyle name="Currency 3 3 6 8 2" xfId="9624" xr:uid="{00000000-0005-0000-0000-00009D250000}"/>
    <cellStyle name="Currency 3 3 6 9" xfId="9625" xr:uid="{00000000-0005-0000-0000-00009E250000}"/>
    <cellStyle name="Currency 3 3 6 9 2" xfId="9626" xr:uid="{00000000-0005-0000-0000-00009F250000}"/>
    <cellStyle name="Currency 3 3 7" xfId="9627" xr:uid="{00000000-0005-0000-0000-0000A0250000}"/>
    <cellStyle name="Currency 3 3 7 10" xfId="9628" xr:uid="{00000000-0005-0000-0000-0000A1250000}"/>
    <cellStyle name="Currency 3 3 7 11" xfId="9629" xr:uid="{00000000-0005-0000-0000-0000A2250000}"/>
    <cellStyle name="Currency 3 3 7 12" xfId="9630" xr:uid="{00000000-0005-0000-0000-0000A3250000}"/>
    <cellStyle name="Currency 3 3 7 13" xfId="9631" xr:uid="{00000000-0005-0000-0000-0000A4250000}"/>
    <cellStyle name="Currency 3 3 7 2" xfId="9632" xr:uid="{00000000-0005-0000-0000-0000A5250000}"/>
    <cellStyle name="Currency 3 3 7 2 2" xfId="9633" xr:uid="{00000000-0005-0000-0000-0000A6250000}"/>
    <cellStyle name="Currency 3 3 7 2 2 2" xfId="9634" xr:uid="{00000000-0005-0000-0000-0000A7250000}"/>
    <cellStyle name="Currency 3 3 7 2 2 3" xfId="9635" xr:uid="{00000000-0005-0000-0000-0000A8250000}"/>
    <cellStyle name="Currency 3 3 7 2 3" xfId="9636" xr:uid="{00000000-0005-0000-0000-0000A9250000}"/>
    <cellStyle name="Currency 3 3 7 2 3 2" xfId="9637" xr:uid="{00000000-0005-0000-0000-0000AA250000}"/>
    <cellStyle name="Currency 3 3 7 2 4" xfId="9638" xr:uid="{00000000-0005-0000-0000-0000AB250000}"/>
    <cellStyle name="Currency 3 3 7 2 5" xfId="9639" xr:uid="{00000000-0005-0000-0000-0000AC250000}"/>
    <cellStyle name="Currency 3 3 7 2 6" xfId="9640" xr:uid="{00000000-0005-0000-0000-0000AD250000}"/>
    <cellStyle name="Currency 3 3 7 3" xfId="9641" xr:uid="{00000000-0005-0000-0000-0000AE250000}"/>
    <cellStyle name="Currency 3 3 7 3 2" xfId="9642" xr:uid="{00000000-0005-0000-0000-0000AF250000}"/>
    <cellStyle name="Currency 3 3 7 3 2 2" xfId="9643" xr:uid="{00000000-0005-0000-0000-0000B0250000}"/>
    <cellStyle name="Currency 3 3 7 3 2 3" xfId="9644" xr:uid="{00000000-0005-0000-0000-0000B1250000}"/>
    <cellStyle name="Currency 3 3 7 3 3" xfId="9645" xr:uid="{00000000-0005-0000-0000-0000B2250000}"/>
    <cellStyle name="Currency 3 3 7 3 3 2" xfId="9646" xr:uid="{00000000-0005-0000-0000-0000B3250000}"/>
    <cellStyle name="Currency 3 3 7 3 4" xfId="9647" xr:uid="{00000000-0005-0000-0000-0000B4250000}"/>
    <cellStyle name="Currency 3 3 7 3 5" xfId="9648" xr:uid="{00000000-0005-0000-0000-0000B5250000}"/>
    <cellStyle name="Currency 3 3 7 3 6" xfId="9649" xr:uid="{00000000-0005-0000-0000-0000B6250000}"/>
    <cellStyle name="Currency 3 3 7 4" xfId="9650" xr:uid="{00000000-0005-0000-0000-0000B7250000}"/>
    <cellStyle name="Currency 3 3 7 4 2" xfId="9651" xr:uid="{00000000-0005-0000-0000-0000B8250000}"/>
    <cellStyle name="Currency 3 3 7 4 2 2" xfId="9652" xr:uid="{00000000-0005-0000-0000-0000B9250000}"/>
    <cellStyle name="Currency 3 3 7 4 2 3" xfId="9653" xr:uid="{00000000-0005-0000-0000-0000BA250000}"/>
    <cellStyle name="Currency 3 3 7 4 3" xfId="9654" xr:uid="{00000000-0005-0000-0000-0000BB250000}"/>
    <cellStyle name="Currency 3 3 7 4 3 2" xfId="9655" xr:uid="{00000000-0005-0000-0000-0000BC250000}"/>
    <cellStyle name="Currency 3 3 7 4 4" xfId="9656" xr:uid="{00000000-0005-0000-0000-0000BD250000}"/>
    <cellStyle name="Currency 3 3 7 4 5" xfId="9657" xr:uid="{00000000-0005-0000-0000-0000BE250000}"/>
    <cellStyle name="Currency 3 3 7 4 6" xfId="9658" xr:uid="{00000000-0005-0000-0000-0000BF250000}"/>
    <cellStyle name="Currency 3 3 7 5" xfId="9659" xr:uid="{00000000-0005-0000-0000-0000C0250000}"/>
    <cellStyle name="Currency 3 3 7 5 2" xfId="9660" xr:uid="{00000000-0005-0000-0000-0000C1250000}"/>
    <cellStyle name="Currency 3 3 7 5 2 2" xfId="9661" xr:uid="{00000000-0005-0000-0000-0000C2250000}"/>
    <cellStyle name="Currency 3 3 7 5 3" xfId="9662" xr:uid="{00000000-0005-0000-0000-0000C3250000}"/>
    <cellStyle name="Currency 3 3 7 5 4" xfId="9663" xr:uid="{00000000-0005-0000-0000-0000C4250000}"/>
    <cellStyle name="Currency 3 3 7 6" xfId="9664" xr:uid="{00000000-0005-0000-0000-0000C5250000}"/>
    <cellStyle name="Currency 3 3 7 6 2" xfId="9665" xr:uid="{00000000-0005-0000-0000-0000C6250000}"/>
    <cellStyle name="Currency 3 3 7 6 2 2" xfId="9666" xr:uid="{00000000-0005-0000-0000-0000C7250000}"/>
    <cellStyle name="Currency 3 3 7 6 3" xfId="9667" xr:uid="{00000000-0005-0000-0000-0000C8250000}"/>
    <cellStyle name="Currency 3 3 7 6 4" xfId="9668" xr:uid="{00000000-0005-0000-0000-0000C9250000}"/>
    <cellStyle name="Currency 3 3 7 7" xfId="9669" xr:uid="{00000000-0005-0000-0000-0000CA250000}"/>
    <cellStyle name="Currency 3 3 7 7 2" xfId="9670" xr:uid="{00000000-0005-0000-0000-0000CB250000}"/>
    <cellStyle name="Currency 3 3 7 8" xfId="9671" xr:uid="{00000000-0005-0000-0000-0000CC250000}"/>
    <cellStyle name="Currency 3 3 7 8 2" xfId="9672" xr:uid="{00000000-0005-0000-0000-0000CD250000}"/>
    <cellStyle name="Currency 3 3 7 9" xfId="9673" xr:uid="{00000000-0005-0000-0000-0000CE250000}"/>
    <cellStyle name="Currency 3 3 7 9 2" xfId="9674" xr:uid="{00000000-0005-0000-0000-0000CF250000}"/>
    <cellStyle name="Currency 3 3 8" xfId="9675" xr:uid="{00000000-0005-0000-0000-0000D0250000}"/>
    <cellStyle name="Currency 3 3 8 2" xfId="9676" xr:uid="{00000000-0005-0000-0000-0000D1250000}"/>
    <cellStyle name="Currency 3 3 8 2 2" xfId="9677" xr:uid="{00000000-0005-0000-0000-0000D2250000}"/>
    <cellStyle name="Currency 3 3 8 2 3" xfId="9678" xr:uid="{00000000-0005-0000-0000-0000D3250000}"/>
    <cellStyle name="Currency 3 3 8 3" xfId="9679" xr:uid="{00000000-0005-0000-0000-0000D4250000}"/>
    <cellStyle name="Currency 3 3 8 3 2" xfId="9680" xr:uid="{00000000-0005-0000-0000-0000D5250000}"/>
    <cellStyle name="Currency 3 3 8 4" xfId="9681" xr:uid="{00000000-0005-0000-0000-0000D6250000}"/>
    <cellStyle name="Currency 3 3 8 5" xfId="9682" xr:uid="{00000000-0005-0000-0000-0000D7250000}"/>
    <cellStyle name="Currency 3 3 8 6" xfId="9683" xr:uid="{00000000-0005-0000-0000-0000D8250000}"/>
    <cellStyle name="Currency 3 3 8 7" xfId="9684" xr:uid="{00000000-0005-0000-0000-0000D9250000}"/>
    <cellStyle name="Currency 3 3 9" xfId="9685" xr:uid="{00000000-0005-0000-0000-0000DA250000}"/>
    <cellStyle name="Currency 3 3 9 2" xfId="9686" xr:uid="{00000000-0005-0000-0000-0000DB250000}"/>
    <cellStyle name="Currency 3 3 9 2 2" xfId="9687" xr:uid="{00000000-0005-0000-0000-0000DC250000}"/>
    <cellStyle name="Currency 3 3 9 2 3" xfId="9688" xr:uid="{00000000-0005-0000-0000-0000DD250000}"/>
    <cellStyle name="Currency 3 3 9 3" xfId="9689" xr:uid="{00000000-0005-0000-0000-0000DE250000}"/>
    <cellStyle name="Currency 3 3 9 3 2" xfId="9690" xr:uid="{00000000-0005-0000-0000-0000DF250000}"/>
    <cellStyle name="Currency 3 3 9 4" xfId="9691" xr:uid="{00000000-0005-0000-0000-0000E0250000}"/>
    <cellStyle name="Currency 3 3 9 5" xfId="9692" xr:uid="{00000000-0005-0000-0000-0000E1250000}"/>
    <cellStyle name="Currency 3 3 9 6" xfId="9693" xr:uid="{00000000-0005-0000-0000-0000E2250000}"/>
    <cellStyle name="Currency 3 4" xfId="9694" xr:uid="{00000000-0005-0000-0000-0000E3250000}"/>
    <cellStyle name="Currency 3 4 10" xfId="9695" xr:uid="{00000000-0005-0000-0000-0000E4250000}"/>
    <cellStyle name="Currency 3 4 10 2" xfId="9696" xr:uid="{00000000-0005-0000-0000-0000E5250000}"/>
    <cellStyle name="Currency 3 4 10 2 2" xfId="9697" xr:uid="{00000000-0005-0000-0000-0000E6250000}"/>
    <cellStyle name="Currency 3 4 10 2 3" xfId="9698" xr:uid="{00000000-0005-0000-0000-0000E7250000}"/>
    <cellStyle name="Currency 3 4 10 3" xfId="9699" xr:uid="{00000000-0005-0000-0000-0000E8250000}"/>
    <cellStyle name="Currency 3 4 10 3 2" xfId="9700" xr:uid="{00000000-0005-0000-0000-0000E9250000}"/>
    <cellStyle name="Currency 3 4 10 4" xfId="9701" xr:uid="{00000000-0005-0000-0000-0000EA250000}"/>
    <cellStyle name="Currency 3 4 10 5" xfId="9702" xr:uid="{00000000-0005-0000-0000-0000EB250000}"/>
    <cellStyle name="Currency 3 4 10 6" xfId="9703" xr:uid="{00000000-0005-0000-0000-0000EC250000}"/>
    <cellStyle name="Currency 3 4 11" xfId="9704" xr:uid="{00000000-0005-0000-0000-0000ED250000}"/>
    <cellStyle name="Currency 3 4 11 2" xfId="9705" xr:uid="{00000000-0005-0000-0000-0000EE250000}"/>
    <cellStyle name="Currency 3 4 11 2 2" xfId="9706" xr:uid="{00000000-0005-0000-0000-0000EF250000}"/>
    <cellStyle name="Currency 3 4 11 3" xfId="9707" xr:uid="{00000000-0005-0000-0000-0000F0250000}"/>
    <cellStyle name="Currency 3 4 11 4" xfId="9708" xr:uid="{00000000-0005-0000-0000-0000F1250000}"/>
    <cellStyle name="Currency 3 4 12" xfId="9709" xr:uid="{00000000-0005-0000-0000-0000F2250000}"/>
    <cellStyle name="Currency 3 4 12 2" xfId="9710" xr:uid="{00000000-0005-0000-0000-0000F3250000}"/>
    <cellStyle name="Currency 3 4 12 2 2" xfId="9711" xr:uid="{00000000-0005-0000-0000-0000F4250000}"/>
    <cellStyle name="Currency 3 4 12 3" xfId="9712" xr:uid="{00000000-0005-0000-0000-0000F5250000}"/>
    <cellStyle name="Currency 3 4 12 4" xfId="9713" xr:uid="{00000000-0005-0000-0000-0000F6250000}"/>
    <cellStyle name="Currency 3 4 13" xfId="9714" xr:uid="{00000000-0005-0000-0000-0000F7250000}"/>
    <cellStyle name="Currency 3 4 13 2" xfId="9715" xr:uid="{00000000-0005-0000-0000-0000F8250000}"/>
    <cellStyle name="Currency 3 4 14" xfId="9716" xr:uid="{00000000-0005-0000-0000-0000F9250000}"/>
    <cellStyle name="Currency 3 4 14 2" xfId="9717" xr:uid="{00000000-0005-0000-0000-0000FA250000}"/>
    <cellStyle name="Currency 3 4 15" xfId="9718" xr:uid="{00000000-0005-0000-0000-0000FB250000}"/>
    <cellStyle name="Currency 3 4 15 2" xfId="9719" xr:uid="{00000000-0005-0000-0000-0000FC250000}"/>
    <cellStyle name="Currency 3 4 16" xfId="9720" xr:uid="{00000000-0005-0000-0000-0000FD250000}"/>
    <cellStyle name="Currency 3 4 17" xfId="9721" xr:uid="{00000000-0005-0000-0000-0000FE250000}"/>
    <cellStyle name="Currency 3 4 18" xfId="9722" xr:uid="{00000000-0005-0000-0000-0000FF250000}"/>
    <cellStyle name="Currency 3 4 19" xfId="9723" xr:uid="{00000000-0005-0000-0000-000000260000}"/>
    <cellStyle name="Currency 3 4 2" xfId="9724" xr:uid="{00000000-0005-0000-0000-000001260000}"/>
    <cellStyle name="Currency 3 4 2 10" xfId="9725" xr:uid="{00000000-0005-0000-0000-000002260000}"/>
    <cellStyle name="Currency 3 4 2 10 2" xfId="9726" xr:uid="{00000000-0005-0000-0000-000003260000}"/>
    <cellStyle name="Currency 3 4 2 11" xfId="9727" xr:uid="{00000000-0005-0000-0000-000004260000}"/>
    <cellStyle name="Currency 3 4 2 11 2" xfId="9728" xr:uid="{00000000-0005-0000-0000-000005260000}"/>
    <cellStyle name="Currency 3 4 2 12" xfId="9729" xr:uid="{00000000-0005-0000-0000-000006260000}"/>
    <cellStyle name="Currency 3 4 2 13" xfId="9730" xr:uid="{00000000-0005-0000-0000-000007260000}"/>
    <cellStyle name="Currency 3 4 2 14" xfId="9731" xr:uid="{00000000-0005-0000-0000-000008260000}"/>
    <cellStyle name="Currency 3 4 2 15" xfId="9732" xr:uid="{00000000-0005-0000-0000-000009260000}"/>
    <cellStyle name="Currency 3 4 2 2" xfId="9733" xr:uid="{00000000-0005-0000-0000-00000A260000}"/>
    <cellStyle name="Currency 3 4 2 2 10" xfId="9734" xr:uid="{00000000-0005-0000-0000-00000B260000}"/>
    <cellStyle name="Currency 3 4 2 2 11" xfId="9735" xr:uid="{00000000-0005-0000-0000-00000C260000}"/>
    <cellStyle name="Currency 3 4 2 2 12" xfId="9736" xr:uid="{00000000-0005-0000-0000-00000D260000}"/>
    <cellStyle name="Currency 3 4 2 2 13" xfId="9737" xr:uid="{00000000-0005-0000-0000-00000E260000}"/>
    <cellStyle name="Currency 3 4 2 2 2" xfId="9738" xr:uid="{00000000-0005-0000-0000-00000F260000}"/>
    <cellStyle name="Currency 3 4 2 2 2 2" xfId="9739" xr:uid="{00000000-0005-0000-0000-000010260000}"/>
    <cellStyle name="Currency 3 4 2 2 2 2 2" xfId="9740" xr:uid="{00000000-0005-0000-0000-000011260000}"/>
    <cellStyle name="Currency 3 4 2 2 2 2 3" xfId="9741" xr:uid="{00000000-0005-0000-0000-000012260000}"/>
    <cellStyle name="Currency 3 4 2 2 2 3" xfId="9742" xr:uid="{00000000-0005-0000-0000-000013260000}"/>
    <cellStyle name="Currency 3 4 2 2 2 3 2" xfId="9743" xr:uid="{00000000-0005-0000-0000-000014260000}"/>
    <cellStyle name="Currency 3 4 2 2 2 4" xfId="9744" xr:uid="{00000000-0005-0000-0000-000015260000}"/>
    <cellStyle name="Currency 3 4 2 2 2 5" xfId="9745" xr:uid="{00000000-0005-0000-0000-000016260000}"/>
    <cellStyle name="Currency 3 4 2 2 2 6" xfId="9746" xr:uid="{00000000-0005-0000-0000-000017260000}"/>
    <cellStyle name="Currency 3 4 2 2 3" xfId="9747" xr:uid="{00000000-0005-0000-0000-000018260000}"/>
    <cellStyle name="Currency 3 4 2 2 3 2" xfId="9748" xr:uid="{00000000-0005-0000-0000-000019260000}"/>
    <cellStyle name="Currency 3 4 2 2 3 2 2" xfId="9749" xr:uid="{00000000-0005-0000-0000-00001A260000}"/>
    <cellStyle name="Currency 3 4 2 2 3 2 3" xfId="9750" xr:uid="{00000000-0005-0000-0000-00001B260000}"/>
    <cellStyle name="Currency 3 4 2 2 3 3" xfId="9751" xr:uid="{00000000-0005-0000-0000-00001C260000}"/>
    <cellStyle name="Currency 3 4 2 2 3 3 2" xfId="9752" xr:uid="{00000000-0005-0000-0000-00001D260000}"/>
    <cellStyle name="Currency 3 4 2 2 3 4" xfId="9753" xr:uid="{00000000-0005-0000-0000-00001E260000}"/>
    <cellStyle name="Currency 3 4 2 2 3 5" xfId="9754" xr:uid="{00000000-0005-0000-0000-00001F260000}"/>
    <cellStyle name="Currency 3 4 2 2 3 6" xfId="9755" xr:uid="{00000000-0005-0000-0000-000020260000}"/>
    <cellStyle name="Currency 3 4 2 2 4" xfId="9756" xr:uid="{00000000-0005-0000-0000-000021260000}"/>
    <cellStyle name="Currency 3 4 2 2 4 2" xfId="9757" xr:uid="{00000000-0005-0000-0000-000022260000}"/>
    <cellStyle name="Currency 3 4 2 2 4 2 2" xfId="9758" xr:uid="{00000000-0005-0000-0000-000023260000}"/>
    <cellStyle name="Currency 3 4 2 2 4 2 3" xfId="9759" xr:uid="{00000000-0005-0000-0000-000024260000}"/>
    <cellStyle name="Currency 3 4 2 2 4 3" xfId="9760" xr:uid="{00000000-0005-0000-0000-000025260000}"/>
    <cellStyle name="Currency 3 4 2 2 4 3 2" xfId="9761" xr:uid="{00000000-0005-0000-0000-000026260000}"/>
    <cellStyle name="Currency 3 4 2 2 4 4" xfId="9762" xr:uid="{00000000-0005-0000-0000-000027260000}"/>
    <cellStyle name="Currency 3 4 2 2 4 5" xfId="9763" xr:uid="{00000000-0005-0000-0000-000028260000}"/>
    <cellStyle name="Currency 3 4 2 2 4 6" xfId="9764" xr:uid="{00000000-0005-0000-0000-000029260000}"/>
    <cellStyle name="Currency 3 4 2 2 5" xfId="9765" xr:uid="{00000000-0005-0000-0000-00002A260000}"/>
    <cellStyle name="Currency 3 4 2 2 5 2" xfId="9766" xr:uid="{00000000-0005-0000-0000-00002B260000}"/>
    <cellStyle name="Currency 3 4 2 2 5 2 2" xfId="9767" xr:uid="{00000000-0005-0000-0000-00002C260000}"/>
    <cellStyle name="Currency 3 4 2 2 5 3" xfId="9768" xr:uid="{00000000-0005-0000-0000-00002D260000}"/>
    <cellStyle name="Currency 3 4 2 2 5 4" xfId="9769" xr:uid="{00000000-0005-0000-0000-00002E260000}"/>
    <cellStyle name="Currency 3 4 2 2 6" xfId="9770" xr:uid="{00000000-0005-0000-0000-00002F260000}"/>
    <cellStyle name="Currency 3 4 2 2 6 2" xfId="9771" xr:uid="{00000000-0005-0000-0000-000030260000}"/>
    <cellStyle name="Currency 3 4 2 2 6 2 2" xfId="9772" xr:uid="{00000000-0005-0000-0000-000031260000}"/>
    <cellStyle name="Currency 3 4 2 2 6 3" xfId="9773" xr:uid="{00000000-0005-0000-0000-000032260000}"/>
    <cellStyle name="Currency 3 4 2 2 6 4" xfId="9774" xr:uid="{00000000-0005-0000-0000-000033260000}"/>
    <cellStyle name="Currency 3 4 2 2 7" xfId="9775" xr:uid="{00000000-0005-0000-0000-000034260000}"/>
    <cellStyle name="Currency 3 4 2 2 7 2" xfId="9776" xr:uid="{00000000-0005-0000-0000-000035260000}"/>
    <cellStyle name="Currency 3 4 2 2 8" xfId="9777" xr:uid="{00000000-0005-0000-0000-000036260000}"/>
    <cellStyle name="Currency 3 4 2 2 8 2" xfId="9778" xr:uid="{00000000-0005-0000-0000-000037260000}"/>
    <cellStyle name="Currency 3 4 2 2 9" xfId="9779" xr:uid="{00000000-0005-0000-0000-000038260000}"/>
    <cellStyle name="Currency 3 4 2 2 9 2" xfId="9780" xr:uid="{00000000-0005-0000-0000-000039260000}"/>
    <cellStyle name="Currency 3 4 2 3" xfId="9781" xr:uid="{00000000-0005-0000-0000-00003A260000}"/>
    <cellStyle name="Currency 3 4 2 3 10" xfId="9782" xr:uid="{00000000-0005-0000-0000-00003B260000}"/>
    <cellStyle name="Currency 3 4 2 3 11" xfId="9783" xr:uid="{00000000-0005-0000-0000-00003C260000}"/>
    <cellStyle name="Currency 3 4 2 3 12" xfId="9784" xr:uid="{00000000-0005-0000-0000-00003D260000}"/>
    <cellStyle name="Currency 3 4 2 3 13" xfId="9785" xr:uid="{00000000-0005-0000-0000-00003E260000}"/>
    <cellStyle name="Currency 3 4 2 3 2" xfId="9786" xr:uid="{00000000-0005-0000-0000-00003F260000}"/>
    <cellStyle name="Currency 3 4 2 3 2 2" xfId="9787" xr:uid="{00000000-0005-0000-0000-000040260000}"/>
    <cellStyle name="Currency 3 4 2 3 2 2 2" xfId="9788" xr:uid="{00000000-0005-0000-0000-000041260000}"/>
    <cellStyle name="Currency 3 4 2 3 2 2 3" xfId="9789" xr:uid="{00000000-0005-0000-0000-000042260000}"/>
    <cellStyle name="Currency 3 4 2 3 2 3" xfId="9790" xr:uid="{00000000-0005-0000-0000-000043260000}"/>
    <cellStyle name="Currency 3 4 2 3 2 3 2" xfId="9791" xr:uid="{00000000-0005-0000-0000-000044260000}"/>
    <cellStyle name="Currency 3 4 2 3 2 4" xfId="9792" xr:uid="{00000000-0005-0000-0000-000045260000}"/>
    <cellStyle name="Currency 3 4 2 3 2 5" xfId="9793" xr:uid="{00000000-0005-0000-0000-000046260000}"/>
    <cellStyle name="Currency 3 4 2 3 2 6" xfId="9794" xr:uid="{00000000-0005-0000-0000-000047260000}"/>
    <cellStyle name="Currency 3 4 2 3 3" xfId="9795" xr:uid="{00000000-0005-0000-0000-000048260000}"/>
    <cellStyle name="Currency 3 4 2 3 3 2" xfId="9796" xr:uid="{00000000-0005-0000-0000-000049260000}"/>
    <cellStyle name="Currency 3 4 2 3 3 2 2" xfId="9797" xr:uid="{00000000-0005-0000-0000-00004A260000}"/>
    <cellStyle name="Currency 3 4 2 3 3 2 3" xfId="9798" xr:uid="{00000000-0005-0000-0000-00004B260000}"/>
    <cellStyle name="Currency 3 4 2 3 3 3" xfId="9799" xr:uid="{00000000-0005-0000-0000-00004C260000}"/>
    <cellStyle name="Currency 3 4 2 3 3 3 2" xfId="9800" xr:uid="{00000000-0005-0000-0000-00004D260000}"/>
    <cellStyle name="Currency 3 4 2 3 3 4" xfId="9801" xr:uid="{00000000-0005-0000-0000-00004E260000}"/>
    <cellStyle name="Currency 3 4 2 3 3 5" xfId="9802" xr:uid="{00000000-0005-0000-0000-00004F260000}"/>
    <cellStyle name="Currency 3 4 2 3 3 6" xfId="9803" xr:uid="{00000000-0005-0000-0000-000050260000}"/>
    <cellStyle name="Currency 3 4 2 3 4" xfId="9804" xr:uid="{00000000-0005-0000-0000-000051260000}"/>
    <cellStyle name="Currency 3 4 2 3 4 2" xfId="9805" xr:uid="{00000000-0005-0000-0000-000052260000}"/>
    <cellStyle name="Currency 3 4 2 3 4 2 2" xfId="9806" xr:uid="{00000000-0005-0000-0000-000053260000}"/>
    <cellStyle name="Currency 3 4 2 3 4 2 3" xfId="9807" xr:uid="{00000000-0005-0000-0000-000054260000}"/>
    <cellStyle name="Currency 3 4 2 3 4 3" xfId="9808" xr:uid="{00000000-0005-0000-0000-000055260000}"/>
    <cellStyle name="Currency 3 4 2 3 4 3 2" xfId="9809" xr:uid="{00000000-0005-0000-0000-000056260000}"/>
    <cellStyle name="Currency 3 4 2 3 4 4" xfId="9810" xr:uid="{00000000-0005-0000-0000-000057260000}"/>
    <cellStyle name="Currency 3 4 2 3 4 5" xfId="9811" xr:uid="{00000000-0005-0000-0000-000058260000}"/>
    <cellStyle name="Currency 3 4 2 3 4 6" xfId="9812" xr:uid="{00000000-0005-0000-0000-000059260000}"/>
    <cellStyle name="Currency 3 4 2 3 5" xfId="9813" xr:uid="{00000000-0005-0000-0000-00005A260000}"/>
    <cellStyle name="Currency 3 4 2 3 5 2" xfId="9814" xr:uid="{00000000-0005-0000-0000-00005B260000}"/>
    <cellStyle name="Currency 3 4 2 3 5 2 2" xfId="9815" xr:uid="{00000000-0005-0000-0000-00005C260000}"/>
    <cellStyle name="Currency 3 4 2 3 5 3" xfId="9816" xr:uid="{00000000-0005-0000-0000-00005D260000}"/>
    <cellStyle name="Currency 3 4 2 3 5 4" xfId="9817" xr:uid="{00000000-0005-0000-0000-00005E260000}"/>
    <cellStyle name="Currency 3 4 2 3 6" xfId="9818" xr:uid="{00000000-0005-0000-0000-00005F260000}"/>
    <cellStyle name="Currency 3 4 2 3 6 2" xfId="9819" xr:uid="{00000000-0005-0000-0000-000060260000}"/>
    <cellStyle name="Currency 3 4 2 3 6 2 2" xfId="9820" xr:uid="{00000000-0005-0000-0000-000061260000}"/>
    <cellStyle name="Currency 3 4 2 3 6 3" xfId="9821" xr:uid="{00000000-0005-0000-0000-000062260000}"/>
    <cellStyle name="Currency 3 4 2 3 6 4" xfId="9822" xr:uid="{00000000-0005-0000-0000-000063260000}"/>
    <cellStyle name="Currency 3 4 2 3 7" xfId="9823" xr:uid="{00000000-0005-0000-0000-000064260000}"/>
    <cellStyle name="Currency 3 4 2 3 7 2" xfId="9824" xr:uid="{00000000-0005-0000-0000-000065260000}"/>
    <cellStyle name="Currency 3 4 2 3 8" xfId="9825" xr:uid="{00000000-0005-0000-0000-000066260000}"/>
    <cellStyle name="Currency 3 4 2 3 8 2" xfId="9826" xr:uid="{00000000-0005-0000-0000-000067260000}"/>
    <cellStyle name="Currency 3 4 2 3 9" xfId="9827" xr:uid="{00000000-0005-0000-0000-000068260000}"/>
    <cellStyle name="Currency 3 4 2 3 9 2" xfId="9828" xr:uid="{00000000-0005-0000-0000-000069260000}"/>
    <cellStyle name="Currency 3 4 2 4" xfId="9829" xr:uid="{00000000-0005-0000-0000-00006A260000}"/>
    <cellStyle name="Currency 3 4 2 4 2" xfId="9830" xr:uid="{00000000-0005-0000-0000-00006B260000}"/>
    <cellStyle name="Currency 3 4 2 4 2 2" xfId="9831" xr:uid="{00000000-0005-0000-0000-00006C260000}"/>
    <cellStyle name="Currency 3 4 2 4 2 3" xfId="9832" xr:uid="{00000000-0005-0000-0000-00006D260000}"/>
    <cellStyle name="Currency 3 4 2 4 3" xfId="9833" xr:uid="{00000000-0005-0000-0000-00006E260000}"/>
    <cellStyle name="Currency 3 4 2 4 3 2" xfId="9834" xr:uid="{00000000-0005-0000-0000-00006F260000}"/>
    <cellStyle name="Currency 3 4 2 4 4" xfId="9835" xr:uid="{00000000-0005-0000-0000-000070260000}"/>
    <cellStyle name="Currency 3 4 2 4 5" xfId="9836" xr:uid="{00000000-0005-0000-0000-000071260000}"/>
    <cellStyle name="Currency 3 4 2 4 6" xfId="9837" xr:uid="{00000000-0005-0000-0000-000072260000}"/>
    <cellStyle name="Currency 3 4 2 4 7" xfId="9838" xr:uid="{00000000-0005-0000-0000-000073260000}"/>
    <cellStyle name="Currency 3 4 2 5" xfId="9839" xr:uid="{00000000-0005-0000-0000-000074260000}"/>
    <cellStyle name="Currency 3 4 2 5 2" xfId="9840" xr:uid="{00000000-0005-0000-0000-000075260000}"/>
    <cellStyle name="Currency 3 4 2 5 2 2" xfId="9841" xr:uid="{00000000-0005-0000-0000-000076260000}"/>
    <cellStyle name="Currency 3 4 2 5 2 3" xfId="9842" xr:uid="{00000000-0005-0000-0000-000077260000}"/>
    <cellStyle name="Currency 3 4 2 5 3" xfId="9843" xr:uid="{00000000-0005-0000-0000-000078260000}"/>
    <cellStyle name="Currency 3 4 2 5 3 2" xfId="9844" xr:uid="{00000000-0005-0000-0000-000079260000}"/>
    <cellStyle name="Currency 3 4 2 5 4" xfId="9845" xr:uid="{00000000-0005-0000-0000-00007A260000}"/>
    <cellStyle name="Currency 3 4 2 5 5" xfId="9846" xr:uid="{00000000-0005-0000-0000-00007B260000}"/>
    <cellStyle name="Currency 3 4 2 5 6" xfId="9847" xr:uid="{00000000-0005-0000-0000-00007C260000}"/>
    <cellStyle name="Currency 3 4 2 6" xfId="9848" xr:uid="{00000000-0005-0000-0000-00007D260000}"/>
    <cellStyle name="Currency 3 4 2 6 2" xfId="9849" xr:uid="{00000000-0005-0000-0000-00007E260000}"/>
    <cellStyle name="Currency 3 4 2 6 2 2" xfId="9850" xr:uid="{00000000-0005-0000-0000-00007F260000}"/>
    <cellStyle name="Currency 3 4 2 6 2 3" xfId="9851" xr:uid="{00000000-0005-0000-0000-000080260000}"/>
    <cellStyle name="Currency 3 4 2 6 3" xfId="9852" xr:uid="{00000000-0005-0000-0000-000081260000}"/>
    <cellStyle name="Currency 3 4 2 6 3 2" xfId="9853" xr:uid="{00000000-0005-0000-0000-000082260000}"/>
    <cellStyle name="Currency 3 4 2 6 4" xfId="9854" xr:uid="{00000000-0005-0000-0000-000083260000}"/>
    <cellStyle name="Currency 3 4 2 6 5" xfId="9855" xr:uid="{00000000-0005-0000-0000-000084260000}"/>
    <cellStyle name="Currency 3 4 2 6 6" xfId="9856" xr:uid="{00000000-0005-0000-0000-000085260000}"/>
    <cellStyle name="Currency 3 4 2 7" xfId="9857" xr:uid="{00000000-0005-0000-0000-000086260000}"/>
    <cellStyle name="Currency 3 4 2 7 2" xfId="9858" xr:uid="{00000000-0005-0000-0000-000087260000}"/>
    <cellStyle name="Currency 3 4 2 7 2 2" xfId="9859" xr:uid="{00000000-0005-0000-0000-000088260000}"/>
    <cellStyle name="Currency 3 4 2 7 3" xfId="9860" xr:uid="{00000000-0005-0000-0000-000089260000}"/>
    <cellStyle name="Currency 3 4 2 7 4" xfId="9861" xr:uid="{00000000-0005-0000-0000-00008A260000}"/>
    <cellStyle name="Currency 3 4 2 8" xfId="9862" xr:uid="{00000000-0005-0000-0000-00008B260000}"/>
    <cellStyle name="Currency 3 4 2 8 2" xfId="9863" xr:uid="{00000000-0005-0000-0000-00008C260000}"/>
    <cellStyle name="Currency 3 4 2 8 2 2" xfId="9864" xr:uid="{00000000-0005-0000-0000-00008D260000}"/>
    <cellStyle name="Currency 3 4 2 8 3" xfId="9865" xr:uid="{00000000-0005-0000-0000-00008E260000}"/>
    <cellStyle name="Currency 3 4 2 8 4" xfId="9866" xr:uid="{00000000-0005-0000-0000-00008F260000}"/>
    <cellStyle name="Currency 3 4 2 9" xfId="9867" xr:uid="{00000000-0005-0000-0000-000090260000}"/>
    <cellStyle name="Currency 3 4 2 9 2" xfId="9868" xr:uid="{00000000-0005-0000-0000-000091260000}"/>
    <cellStyle name="Currency 3 4 3" xfId="9869" xr:uid="{00000000-0005-0000-0000-000092260000}"/>
    <cellStyle name="Currency 3 4 3 10" xfId="9870" xr:uid="{00000000-0005-0000-0000-000093260000}"/>
    <cellStyle name="Currency 3 4 3 10 2" xfId="9871" xr:uid="{00000000-0005-0000-0000-000094260000}"/>
    <cellStyle name="Currency 3 4 3 11" xfId="9872" xr:uid="{00000000-0005-0000-0000-000095260000}"/>
    <cellStyle name="Currency 3 4 3 11 2" xfId="9873" xr:uid="{00000000-0005-0000-0000-000096260000}"/>
    <cellStyle name="Currency 3 4 3 12" xfId="9874" xr:uid="{00000000-0005-0000-0000-000097260000}"/>
    <cellStyle name="Currency 3 4 3 13" xfId="9875" xr:uid="{00000000-0005-0000-0000-000098260000}"/>
    <cellStyle name="Currency 3 4 3 14" xfId="9876" xr:uid="{00000000-0005-0000-0000-000099260000}"/>
    <cellStyle name="Currency 3 4 3 15" xfId="9877" xr:uid="{00000000-0005-0000-0000-00009A260000}"/>
    <cellStyle name="Currency 3 4 3 2" xfId="9878" xr:uid="{00000000-0005-0000-0000-00009B260000}"/>
    <cellStyle name="Currency 3 4 3 2 10" xfId="9879" xr:uid="{00000000-0005-0000-0000-00009C260000}"/>
    <cellStyle name="Currency 3 4 3 2 11" xfId="9880" xr:uid="{00000000-0005-0000-0000-00009D260000}"/>
    <cellStyle name="Currency 3 4 3 2 12" xfId="9881" xr:uid="{00000000-0005-0000-0000-00009E260000}"/>
    <cellStyle name="Currency 3 4 3 2 13" xfId="9882" xr:uid="{00000000-0005-0000-0000-00009F260000}"/>
    <cellStyle name="Currency 3 4 3 2 2" xfId="9883" xr:uid="{00000000-0005-0000-0000-0000A0260000}"/>
    <cellStyle name="Currency 3 4 3 2 2 2" xfId="9884" xr:uid="{00000000-0005-0000-0000-0000A1260000}"/>
    <cellStyle name="Currency 3 4 3 2 2 2 2" xfId="9885" xr:uid="{00000000-0005-0000-0000-0000A2260000}"/>
    <cellStyle name="Currency 3 4 3 2 2 2 3" xfId="9886" xr:uid="{00000000-0005-0000-0000-0000A3260000}"/>
    <cellStyle name="Currency 3 4 3 2 2 3" xfId="9887" xr:uid="{00000000-0005-0000-0000-0000A4260000}"/>
    <cellStyle name="Currency 3 4 3 2 2 3 2" xfId="9888" xr:uid="{00000000-0005-0000-0000-0000A5260000}"/>
    <cellStyle name="Currency 3 4 3 2 2 4" xfId="9889" xr:uid="{00000000-0005-0000-0000-0000A6260000}"/>
    <cellStyle name="Currency 3 4 3 2 2 5" xfId="9890" xr:uid="{00000000-0005-0000-0000-0000A7260000}"/>
    <cellStyle name="Currency 3 4 3 2 2 6" xfId="9891" xr:uid="{00000000-0005-0000-0000-0000A8260000}"/>
    <cellStyle name="Currency 3 4 3 2 3" xfId="9892" xr:uid="{00000000-0005-0000-0000-0000A9260000}"/>
    <cellStyle name="Currency 3 4 3 2 3 2" xfId="9893" xr:uid="{00000000-0005-0000-0000-0000AA260000}"/>
    <cellStyle name="Currency 3 4 3 2 3 2 2" xfId="9894" xr:uid="{00000000-0005-0000-0000-0000AB260000}"/>
    <cellStyle name="Currency 3 4 3 2 3 2 3" xfId="9895" xr:uid="{00000000-0005-0000-0000-0000AC260000}"/>
    <cellStyle name="Currency 3 4 3 2 3 3" xfId="9896" xr:uid="{00000000-0005-0000-0000-0000AD260000}"/>
    <cellStyle name="Currency 3 4 3 2 3 3 2" xfId="9897" xr:uid="{00000000-0005-0000-0000-0000AE260000}"/>
    <cellStyle name="Currency 3 4 3 2 3 4" xfId="9898" xr:uid="{00000000-0005-0000-0000-0000AF260000}"/>
    <cellStyle name="Currency 3 4 3 2 3 5" xfId="9899" xr:uid="{00000000-0005-0000-0000-0000B0260000}"/>
    <cellStyle name="Currency 3 4 3 2 3 6" xfId="9900" xr:uid="{00000000-0005-0000-0000-0000B1260000}"/>
    <cellStyle name="Currency 3 4 3 2 4" xfId="9901" xr:uid="{00000000-0005-0000-0000-0000B2260000}"/>
    <cellStyle name="Currency 3 4 3 2 4 2" xfId="9902" xr:uid="{00000000-0005-0000-0000-0000B3260000}"/>
    <cellStyle name="Currency 3 4 3 2 4 2 2" xfId="9903" xr:uid="{00000000-0005-0000-0000-0000B4260000}"/>
    <cellStyle name="Currency 3 4 3 2 4 2 3" xfId="9904" xr:uid="{00000000-0005-0000-0000-0000B5260000}"/>
    <cellStyle name="Currency 3 4 3 2 4 3" xfId="9905" xr:uid="{00000000-0005-0000-0000-0000B6260000}"/>
    <cellStyle name="Currency 3 4 3 2 4 3 2" xfId="9906" xr:uid="{00000000-0005-0000-0000-0000B7260000}"/>
    <cellStyle name="Currency 3 4 3 2 4 4" xfId="9907" xr:uid="{00000000-0005-0000-0000-0000B8260000}"/>
    <cellStyle name="Currency 3 4 3 2 4 5" xfId="9908" xr:uid="{00000000-0005-0000-0000-0000B9260000}"/>
    <cellStyle name="Currency 3 4 3 2 4 6" xfId="9909" xr:uid="{00000000-0005-0000-0000-0000BA260000}"/>
    <cellStyle name="Currency 3 4 3 2 5" xfId="9910" xr:uid="{00000000-0005-0000-0000-0000BB260000}"/>
    <cellStyle name="Currency 3 4 3 2 5 2" xfId="9911" xr:uid="{00000000-0005-0000-0000-0000BC260000}"/>
    <cellStyle name="Currency 3 4 3 2 5 2 2" xfId="9912" xr:uid="{00000000-0005-0000-0000-0000BD260000}"/>
    <cellStyle name="Currency 3 4 3 2 5 3" xfId="9913" xr:uid="{00000000-0005-0000-0000-0000BE260000}"/>
    <cellStyle name="Currency 3 4 3 2 5 4" xfId="9914" xr:uid="{00000000-0005-0000-0000-0000BF260000}"/>
    <cellStyle name="Currency 3 4 3 2 6" xfId="9915" xr:uid="{00000000-0005-0000-0000-0000C0260000}"/>
    <cellStyle name="Currency 3 4 3 2 6 2" xfId="9916" xr:uid="{00000000-0005-0000-0000-0000C1260000}"/>
    <cellStyle name="Currency 3 4 3 2 6 2 2" xfId="9917" xr:uid="{00000000-0005-0000-0000-0000C2260000}"/>
    <cellStyle name="Currency 3 4 3 2 6 3" xfId="9918" xr:uid="{00000000-0005-0000-0000-0000C3260000}"/>
    <cellStyle name="Currency 3 4 3 2 6 4" xfId="9919" xr:uid="{00000000-0005-0000-0000-0000C4260000}"/>
    <cellStyle name="Currency 3 4 3 2 7" xfId="9920" xr:uid="{00000000-0005-0000-0000-0000C5260000}"/>
    <cellStyle name="Currency 3 4 3 2 7 2" xfId="9921" xr:uid="{00000000-0005-0000-0000-0000C6260000}"/>
    <cellStyle name="Currency 3 4 3 2 8" xfId="9922" xr:uid="{00000000-0005-0000-0000-0000C7260000}"/>
    <cellStyle name="Currency 3 4 3 2 8 2" xfId="9923" xr:uid="{00000000-0005-0000-0000-0000C8260000}"/>
    <cellStyle name="Currency 3 4 3 2 9" xfId="9924" xr:uid="{00000000-0005-0000-0000-0000C9260000}"/>
    <cellStyle name="Currency 3 4 3 2 9 2" xfId="9925" xr:uid="{00000000-0005-0000-0000-0000CA260000}"/>
    <cellStyle name="Currency 3 4 3 3" xfId="9926" xr:uid="{00000000-0005-0000-0000-0000CB260000}"/>
    <cellStyle name="Currency 3 4 3 3 10" xfId="9927" xr:uid="{00000000-0005-0000-0000-0000CC260000}"/>
    <cellStyle name="Currency 3 4 3 3 11" xfId="9928" xr:uid="{00000000-0005-0000-0000-0000CD260000}"/>
    <cellStyle name="Currency 3 4 3 3 12" xfId="9929" xr:uid="{00000000-0005-0000-0000-0000CE260000}"/>
    <cellStyle name="Currency 3 4 3 3 13" xfId="9930" xr:uid="{00000000-0005-0000-0000-0000CF260000}"/>
    <cellStyle name="Currency 3 4 3 3 2" xfId="9931" xr:uid="{00000000-0005-0000-0000-0000D0260000}"/>
    <cellStyle name="Currency 3 4 3 3 2 2" xfId="9932" xr:uid="{00000000-0005-0000-0000-0000D1260000}"/>
    <cellStyle name="Currency 3 4 3 3 2 2 2" xfId="9933" xr:uid="{00000000-0005-0000-0000-0000D2260000}"/>
    <cellStyle name="Currency 3 4 3 3 2 2 3" xfId="9934" xr:uid="{00000000-0005-0000-0000-0000D3260000}"/>
    <cellStyle name="Currency 3 4 3 3 2 3" xfId="9935" xr:uid="{00000000-0005-0000-0000-0000D4260000}"/>
    <cellStyle name="Currency 3 4 3 3 2 3 2" xfId="9936" xr:uid="{00000000-0005-0000-0000-0000D5260000}"/>
    <cellStyle name="Currency 3 4 3 3 2 4" xfId="9937" xr:uid="{00000000-0005-0000-0000-0000D6260000}"/>
    <cellStyle name="Currency 3 4 3 3 2 5" xfId="9938" xr:uid="{00000000-0005-0000-0000-0000D7260000}"/>
    <cellStyle name="Currency 3 4 3 3 2 6" xfId="9939" xr:uid="{00000000-0005-0000-0000-0000D8260000}"/>
    <cellStyle name="Currency 3 4 3 3 3" xfId="9940" xr:uid="{00000000-0005-0000-0000-0000D9260000}"/>
    <cellStyle name="Currency 3 4 3 3 3 2" xfId="9941" xr:uid="{00000000-0005-0000-0000-0000DA260000}"/>
    <cellStyle name="Currency 3 4 3 3 3 2 2" xfId="9942" xr:uid="{00000000-0005-0000-0000-0000DB260000}"/>
    <cellStyle name="Currency 3 4 3 3 3 2 3" xfId="9943" xr:uid="{00000000-0005-0000-0000-0000DC260000}"/>
    <cellStyle name="Currency 3 4 3 3 3 3" xfId="9944" xr:uid="{00000000-0005-0000-0000-0000DD260000}"/>
    <cellStyle name="Currency 3 4 3 3 3 3 2" xfId="9945" xr:uid="{00000000-0005-0000-0000-0000DE260000}"/>
    <cellStyle name="Currency 3 4 3 3 3 4" xfId="9946" xr:uid="{00000000-0005-0000-0000-0000DF260000}"/>
    <cellStyle name="Currency 3 4 3 3 3 5" xfId="9947" xr:uid="{00000000-0005-0000-0000-0000E0260000}"/>
    <cellStyle name="Currency 3 4 3 3 3 6" xfId="9948" xr:uid="{00000000-0005-0000-0000-0000E1260000}"/>
    <cellStyle name="Currency 3 4 3 3 4" xfId="9949" xr:uid="{00000000-0005-0000-0000-0000E2260000}"/>
    <cellStyle name="Currency 3 4 3 3 4 2" xfId="9950" xr:uid="{00000000-0005-0000-0000-0000E3260000}"/>
    <cellStyle name="Currency 3 4 3 3 4 2 2" xfId="9951" xr:uid="{00000000-0005-0000-0000-0000E4260000}"/>
    <cellStyle name="Currency 3 4 3 3 4 2 3" xfId="9952" xr:uid="{00000000-0005-0000-0000-0000E5260000}"/>
    <cellStyle name="Currency 3 4 3 3 4 3" xfId="9953" xr:uid="{00000000-0005-0000-0000-0000E6260000}"/>
    <cellStyle name="Currency 3 4 3 3 4 3 2" xfId="9954" xr:uid="{00000000-0005-0000-0000-0000E7260000}"/>
    <cellStyle name="Currency 3 4 3 3 4 4" xfId="9955" xr:uid="{00000000-0005-0000-0000-0000E8260000}"/>
    <cellStyle name="Currency 3 4 3 3 4 5" xfId="9956" xr:uid="{00000000-0005-0000-0000-0000E9260000}"/>
    <cellStyle name="Currency 3 4 3 3 4 6" xfId="9957" xr:uid="{00000000-0005-0000-0000-0000EA260000}"/>
    <cellStyle name="Currency 3 4 3 3 5" xfId="9958" xr:uid="{00000000-0005-0000-0000-0000EB260000}"/>
    <cellStyle name="Currency 3 4 3 3 5 2" xfId="9959" xr:uid="{00000000-0005-0000-0000-0000EC260000}"/>
    <cellStyle name="Currency 3 4 3 3 5 2 2" xfId="9960" xr:uid="{00000000-0005-0000-0000-0000ED260000}"/>
    <cellStyle name="Currency 3 4 3 3 5 3" xfId="9961" xr:uid="{00000000-0005-0000-0000-0000EE260000}"/>
    <cellStyle name="Currency 3 4 3 3 5 4" xfId="9962" xr:uid="{00000000-0005-0000-0000-0000EF260000}"/>
    <cellStyle name="Currency 3 4 3 3 6" xfId="9963" xr:uid="{00000000-0005-0000-0000-0000F0260000}"/>
    <cellStyle name="Currency 3 4 3 3 6 2" xfId="9964" xr:uid="{00000000-0005-0000-0000-0000F1260000}"/>
    <cellStyle name="Currency 3 4 3 3 6 2 2" xfId="9965" xr:uid="{00000000-0005-0000-0000-0000F2260000}"/>
    <cellStyle name="Currency 3 4 3 3 6 3" xfId="9966" xr:uid="{00000000-0005-0000-0000-0000F3260000}"/>
    <cellStyle name="Currency 3 4 3 3 6 4" xfId="9967" xr:uid="{00000000-0005-0000-0000-0000F4260000}"/>
    <cellStyle name="Currency 3 4 3 3 7" xfId="9968" xr:uid="{00000000-0005-0000-0000-0000F5260000}"/>
    <cellStyle name="Currency 3 4 3 3 7 2" xfId="9969" xr:uid="{00000000-0005-0000-0000-0000F6260000}"/>
    <cellStyle name="Currency 3 4 3 3 8" xfId="9970" xr:uid="{00000000-0005-0000-0000-0000F7260000}"/>
    <cellStyle name="Currency 3 4 3 3 8 2" xfId="9971" xr:uid="{00000000-0005-0000-0000-0000F8260000}"/>
    <cellStyle name="Currency 3 4 3 3 9" xfId="9972" xr:uid="{00000000-0005-0000-0000-0000F9260000}"/>
    <cellStyle name="Currency 3 4 3 3 9 2" xfId="9973" xr:uid="{00000000-0005-0000-0000-0000FA260000}"/>
    <cellStyle name="Currency 3 4 3 4" xfId="9974" xr:uid="{00000000-0005-0000-0000-0000FB260000}"/>
    <cellStyle name="Currency 3 4 3 4 2" xfId="9975" xr:uid="{00000000-0005-0000-0000-0000FC260000}"/>
    <cellStyle name="Currency 3 4 3 4 2 2" xfId="9976" xr:uid="{00000000-0005-0000-0000-0000FD260000}"/>
    <cellStyle name="Currency 3 4 3 4 2 3" xfId="9977" xr:uid="{00000000-0005-0000-0000-0000FE260000}"/>
    <cellStyle name="Currency 3 4 3 4 3" xfId="9978" xr:uid="{00000000-0005-0000-0000-0000FF260000}"/>
    <cellStyle name="Currency 3 4 3 4 3 2" xfId="9979" xr:uid="{00000000-0005-0000-0000-000000270000}"/>
    <cellStyle name="Currency 3 4 3 4 4" xfId="9980" xr:uid="{00000000-0005-0000-0000-000001270000}"/>
    <cellStyle name="Currency 3 4 3 4 5" xfId="9981" xr:uid="{00000000-0005-0000-0000-000002270000}"/>
    <cellStyle name="Currency 3 4 3 4 6" xfId="9982" xr:uid="{00000000-0005-0000-0000-000003270000}"/>
    <cellStyle name="Currency 3 4 3 4 7" xfId="9983" xr:uid="{00000000-0005-0000-0000-000004270000}"/>
    <cellStyle name="Currency 3 4 3 5" xfId="9984" xr:uid="{00000000-0005-0000-0000-000005270000}"/>
    <cellStyle name="Currency 3 4 3 5 2" xfId="9985" xr:uid="{00000000-0005-0000-0000-000006270000}"/>
    <cellStyle name="Currency 3 4 3 5 2 2" xfId="9986" xr:uid="{00000000-0005-0000-0000-000007270000}"/>
    <cellStyle name="Currency 3 4 3 5 2 3" xfId="9987" xr:uid="{00000000-0005-0000-0000-000008270000}"/>
    <cellStyle name="Currency 3 4 3 5 3" xfId="9988" xr:uid="{00000000-0005-0000-0000-000009270000}"/>
    <cellStyle name="Currency 3 4 3 5 3 2" xfId="9989" xr:uid="{00000000-0005-0000-0000-00000A270000}"/>
    <cellStyle name="Currency 3 4 3 5 4" xfId="9990" xr:uid="{00000000-0005-0000-0000-00000B270000}"/>
    <cellStyle name="Currency 3 4 3 5 5" xfId="9991" xr:uid="{00000000-0005-0000-0000-00000C270000}"/>
    <cellStyle name="Currency 3 4 3 5 6" xfId="9992" xr:uid="{00000000-0005-0000-0000-00000D270000}"/>
    <cellStyle name="Currency 3 4 3 6" xfId="9993" xr:uid="{00000000-0005-0000-0000-00000E270000}"/>
    <cellStyle name="Currency 3 4 3 6 2" xfId="9994" xr:uid="{00000000-0005-0000-0000-00000F270000}"/>
    <cellStyle name="Currency 3 4 3 6 2 2" xfId="9995" xr:uid="{00000000-0005-0000-0000-000010270000}"/>
    <cellStyle name="Currency 3 4 3 6 2 3" xfId="9996" xr:uid="{00000000-0005-0000-0000-000011270000}"/>
    <cellStyle name="Currency 3 4 3 6 3" xfId="9997" xr:uid="{00000000-0005-0000-0000-000012270000}"/>
    <cellStyle name="Currency 3 4 3 6 3 2" xfId="9998" xr:uid="{00000000-0005-0000-0000-000013270000}"/>
    <cellStyle name="Currency 3 4 3 6 4" xfId="9999" xr:uid="{00000000-0005-0000-0000-000014270000}"/>
    <cellStyle name="Currency 3 4 3 6 5" xfId="10000" xr:uid="{00000000-0005-0000-0000-000015270000}"/>
    <cellStyle name="Currency 3 4 3 6 6" xfId="10001" xr:uid="{00000000-0005-0000-0000-000016270000}"/>
    <cellStyle name="Currency 3 4 3 7" xfId="10002" xr:uid="{00000000-0005-0000-0000-000017270000}"/>
    <cellStyle name="Currency 3 4 3 7 2" xfId="10003" xr:uid="{00000000-0005-0000-0000-000018270000}"/>
    <cellStyle name="Currency 3 4 3 7 2 2" xfId="10004" xr:uid="{00000000-0005-0000-0000-000019270000}"/>
    <cellStyle name="Currency 3 4 3 7 3" xfId="10005" xr:uid="{00000000-0005-0000-0000-00001A270000}"/>
    <cellStyle name="Currency 3 4 3 7 4" xfId="10006" xr:uid="{00000000-0005-0000-0000-00001B270000}"/>
    <cellStyle name="Currency 3 4 3 8" xfId="10007" xr:uid="{00000000-0005-0000-0000-00001C270000}"/>
    <cellStyle name="Currency 3 4 3 8 2" xfId="10008" xr:uid="{00000000-0005-0000-0000-00001D270000}"/>
    <cellStyle name="Currency 3 4 3 8 2 2" xfId="10009" xr:uid="{00000000-0005-0000-0000-00001E270000}"/>
    <cellStyle name="Currency 3 4 3 8 3" xfId="10010" xr:uid="{00000000-0005-0000-0000-00001F270000}"/>
    <cellStyle name="Currency 3 4 3 8 4" xfId="10011" xr:uid="{00000000-0005-0000-0000-000020270000}"/>
    <cellStyle name="Currency 3 4 3 9" xfId="10012" xr:uid="{00000000-0005-0000-0000-000021270000}"/>
    <cellStyle name="Currency 3 4 3 9 2" xfId="10013" xr:uid="{00000000-0005-0000-0000-000022270000}"/>
    <cellStyle name="Currency 3 4 4" xfId="10014" xr:uid="{00000000-0005-0000-0000-000023270000}"/>
    <cellStyle name="Currency 3 4 4 10" xfId="10015" xr:uid="{00000000-0005-0000-0000-000024270000}"/>
    <cellStyle name="Currency 3 4 4 10 2" xfId="10016" xr:uid="{00000000-0005-0000-0000-000025270000}"/>
    <cellStyle name="Currency 3 4 4 11" xfId="10017" xr:uid="{00000000-0005-0000-0000-000026270000}"/>
    <cellStyle name="Currency 3 4 4 11 2" xfId="10018" xr:uid="{00000000-0005-0000-0000-000027270000}"/>
    <cellStyle name="Currency 3 4 4 12" xfId="10019" xr:uid="{00000000-0005-0000-0000-000028270000}"/>
    <cellStyle name="Currency 3 4 4 13" xfId="10020" xr:uid="{00000000-0005-0000-0000-000029270000}"/>
    <cellStyle name="Currency 3 4 4 14" xfId="10021" xr:uid="{00000000-0005-0000-0000-00002A270000}"/>
    <cellStyle name="Currency 3 4 4 15" xfId="10022" xr:uid="{00000000-0005-0000-0000-00002B270000}"/>
    <cellStyle name="Currency 3 4 4 2" xfId="10023" xr:uid="{00000000-0005-0000-0000-00002C270000}"/>
    <cellStyle name="Currency 3 4 4 2 10" xfId="10024" xr:uid="{00000000-0005-0000-0000-00002D270000}"/>
    <cellStyle name="Currency 3 4 4 2 11" xfId="10025" xr:uid="{00000000-0005-0000-0000-00002E270000}"/>
    <cellStyle name="Currency 3 4 4 2 12" xfId="10026" xr:uid="{00000000-0005-0000-0000-00002F270000}"/>
    <cellStyle name="Currency 3 4 4 2 13" xfId="10027" xr:uid="{00000000-0005-0000-0000-000030270000}"/>
    <cellStyle name="Currency 3 4 4 2 2" xfId="10028" xr:uid="{00000000-0005-0000-0000-000031270000}"/>
    <cellStyle name="Currency 3 4 4 2 2 2" xfId="10029" xr:uid="{00000000-0005-0000-0000-000032270000}"/>
    <cellStyle name="Currency 3 4 4 2 2 2 2" xfId="10030" xr:uid="{00000000-0005-0000-0000-000033270000}"/>
    <cellStyle name="Currency 3 4 4 2 2 2 3" xfId="10031" xr:uid="{00000000-0005-0000-0000-000034270000}"/>
    <cellStyle name="Currency 3 4 4 2 2 3" xfId="10032" xr:uid="{00000000-0005-0000-0000-000035270000}"/>
    <cellStyle name="Currency 3 4 4 2 2 3 2" xfId="10033" xr:uid="{00000000-0005-0000-0000-000036270000}"/>
    <cellStyle name="Currency 3 4 4 2 2 4" xfId="10034" xr:uid="{00000000-0005-0000-0000-000037270000}"/>
    <cellStyle name="Currency 3 4 4 2 2 5" xfId="10035" xr:uid="{00000000-0005-0000-0000-000038270000}"/>
    <cellStyle name="Currency 3 4 4 2 2 6" xfId="10036" xr:uid="{00000000-0005-0000-0000-000039270000}"/>
    <cellStyle name="Currency 3 4 4 2 3" xfId="10037" xr:uid="{00000000-0005-0000-0000-00003A270000}"/>
    <cellStyle name="Currency 3 4 4 2 3 2" xfId="10038" xr:uid="{00000000-0005-0000-0000-00003B270000}"/>
    <cellStyle name="Currency 3 4 4 2 3 2 2" xfId="10039" xr:uid="{00000000-0005-0000-0000-00003C270000}"/>
    <cellStyle name="Currency 3 4 4 2 3 2 3" xfId="10040" xr:uid="{00000000-0005-0000-0000-00003D270000}"/>
    <cellStyle name="Currency 3 4 4 2 3 3" xfId="10041" xr:uid="{00000000-0005-0000-0000-00003E270000}"/>
    <cellStyle name="Currency 3 4 4 2 3 3 2" xfId="10042" xr:uid="{00000000-0005-0000-0000-00003F270000}"/>
    <cellStyle name="Currency 3 4 4 2 3 4" xfId="10043" xr:uid="{00000000-0005-0000-0000-000040270000}"/>
    <cellStyle name="Currency 3 4 4 2 3 5" xfId="10044" xr:uid="{00000000-0005-0000-0000-000041270000}"/>
    <cellStyle name="Currency 3 4 4 2 3 6" xfId="10045" xr:uid="{00000000-0005-0000-0000-000042270000}"/>
    <cellStyle name="Currency 3 4 4 2 4" xfId="10046" xr:uid="{00000000-0005-0000-0000-000043270000}"/>
    <cellStyle name="Currency 3 4 4 2 4 2" xfId="10047" xr:uid="{00000000-0005-0000-0000-000044270000}"/>
    <cellStyle name="Currency 3 4 4 2 4 2 2" xfId="10048" xr:uid="{00000000-0005-0000-0000-000045270000}"/>
    <cellStyle name="Currency 3 4 4 2 4 2 3" xfId="10049" xr:uid="{00000000-0005-0000-0000-000046270000}"/>
    <cellStyle name="Currency 3 4 4 2 4 3" xfId="10050" xr:uid="{00000000-0005-0000-0000-000047270000}"/>
    <cellStyle name="Currency 3 4 4 2 4 3 2" xfId="10051" xr:uid="{00000000-0005-0000-0000-000048270000}"/>
    <cellStyle name="Currency 3 4 4 2 4 4" xfId="10052" xr:uid="{00000000-0005-0000-0000-000049270000}"/>
    <cellStyle name="Currency 3 4 4 2 4 5" xfId="10053" xr:uid="{00000000-0005-0000-0000-00004A270000}"/>
    <cellStyle name="Currency 3 4 4 2 4 6" xfId="10054" xr:uid="{00000000-0005-0000-0000-00004B270000}"/>
    <cellStyle name="Currency 3 4 4 2 5" xfId="10055" xr:uid="{00000000-0005-0000-0000-00004C270000}"/>
    <cellStyle name="Currency 3 4 4 2 5 2" xfId="10056" xr:uid="{00000000-0005-0000-0000-00004D270000}"/>
    <cellStyle name="Currency 3 4 4 2 5 2 2" xfId="10057" xr:uid="{00000000-0005-0000-0000-00004E270000}"/>
    <cellStyle name="Currency 3 4 4 2 5 3" xfId="10058" xr:uid="{00000000-0005-0000-0000-00004F270000}"/>
    <cellStyle name="Currency 3 4 4 2 5 4" xfId="10059" xr:uid="{00000000-0005-0000-0000-000050270000}"/>
    <cellStyle name="Currency 3 4 4 2 6" xfId="10060" xr:uid="{00000000-0005-0000-0000-000051270000}"/>
    <cellStyle name="Currency 3 4 4 2 6 2" xfId="10061" xr:uid="{00000000-0005-0000-0000-000052270000}"/>
    <cellStyle name="Currency 3 4 4 2 6 2 2" xfId="10062" xr:uid="{00000000-0005-0000-0000-000053270000}"/>
    <cellStyle name="Currency 3 4 4 2 6 3" xfId="10063" xr:uid="{00000000-0005-0000-0000-000054270000}"/>
    <cellStyle name="Currency 3 4 4 2 6 4" xfId="10064" xr:uid="{00000000-0005-0000-0000-000055270000}"/>
    <cellStyle name="Currency 3 4 4 2 7" xfId="10065" xr:uid="{00000000-0005-0000-0000-000056270000}"/>
    <cellStyle name="Currency 3 4 4 2 7 2" xfId="10066" xr:uid="{00000000-0005-0000-0000-000057270000}"/>
    <cellStyle name="Currency 3 4 4 2 8" xfId="10067" xr:uid="{00000000-0005-0000-0000-000058270000}"/>
    <cellStyle name="Currency 3 4 4 2 8 2" xfId="10068" xr:uid="{00000000-0005-0000-0000-000059270000}"/>
    <cellStyle name="Currency 3 4 4 2 9" xfId="10069" xr:uid="{00000000-0005-0000-0000-00005A270000}"/>
    <cellStyle name="Currency 3 4 4 2 9 2" xfId="10070" xr:uid="{00000000-0005-0000-0000-00005B270000}"/>
    <cellStyle name="Currency 3 4 4 3" xfId="10071" xr:uid="{00000000-0005-0000-0000-00005C270000}"/>
    <cellStyle name="Currency 3 4 4 3 10" xfId="10072" xr:uid="{00000000-0005-0000-0000-00005D270000}"/>
    <cellStyle name="Currency 3 4 4 3 11" xfId="10073" xr:uid="{00000000-0005-0000-0000-00005E270000}"/>
    <cellStyle name="Currency 3 4 4 3 12" xfId="10074" xr:uid="{00000000-0005-0000-0000-00005F270000}"/>
    <cellStyle name="Currency 3 4 4 3 13" xfId="10075" xr:uid="{00000000-0005-0000-0000-000060270000}"/>
    <cellStyle name="Currency 3 4 4 3 2" xfId="10076" xr:uid="{00000000-0005-0000-0000-000061270000}"/>
    <cellStyle name="Currency 3 4 4 3 2 2" xfId="10077" xr:uid="{00000000-0005-0000-0000-000062270000}"/>
    <cellStyle name="Currency 3 4 4 3 2 2 2" xfId="10078" xr:uid="{00000000-0005-0000-0000-000063270000}"/>
    <cellStyle name="Currency 3 4 4 3 2 2 3" xfId="10079" xr:uid="{00000000-0005-0000-0000-000064270000}"/>
    <cellStyle name="Currency 3 4 4 3 2 3" xfId="10080" xr:uid="{00000000-0005-0000-0000-000065270000}"/>
    <cellStyle name="Currency 3 4 4 3 2 3 2" xfId="10081" xr:uid="{00000000-0005-0000-0000-000066270000}"/>
    <cellStyle name="Currency 3 4 4 3 2 4" xfId="10082" xr:uid="{00000000-0005-0000-0000-000067270000}"/>
    <cellStyle name="Currency 3 4 4 3 2 5" xfId="10083" xr:uid="{00000000-0005-0000-0000-000068270000}"/>
    <cellStyle name="Currency 3 4 4 3 2 6" xfId="10084" xr:uid="{00000000-0005-0000-0000-000069270000}"/>
    <cellStyle name="Currency 3 4 4 3 3" xfId="10085" xr:uid="{00000000-0005-0000-0000-00006A270000}"/>
    <cellStyle name="Currency 3 4 4 3 3 2" xfId="10086" xr:uid="{00000000-0005-0000-0000-00006B270000}"/>
    <cellStyle name="Currency 3 4 4 3 3 2 2" xfId="10087" xr:uid="{00000000-0005-0000-0000-00006C270000}"/>
    <cellStyle name="Currency 3 4 4 3 3 2 3" xfId="10088" xr:uid="{00000000-0005-0000-0000-00006D270000}"/>
    <cellStyle name="Currency 3 4 4 3 3 3" xfId="10089" xr:uid="{00000000-0005-0000-0000-00006E270000}"/>
    <cellStyle name="Currency 3 4 4 3 3 3 2" xfId="10090" xr:uid="{00000000-0005-0000-0000-00006F270000}"/>
    <cellStyle name="Currency 3 4 4 3 3 4" xfId="10091" xr:uid="{00000000-0005-0000-0000-000070270000}"/>
    <cellStyle name="Currency 3 4 4 3 3 5" xfId="10092" xr:uid="{00000000-0005-0000-0000-000071270000}"/>
    <cellStyle name="Currency 3 4 4 3 3 6" xfId="10093" xr:uid="{00000000-0005-0000-0000-000072270000}"/>
    <cellStyle name="Currency 3 4 4 3 4" xfId="10094" xr:uid="{00000000-0005-0000-0000-000073270000}"/>
    <cellStyle name="Currency 3 4 4 3 4 2" xfId="10095" xr:uid="{00000000-0005-0000-0000-000074270000}"/>
    <cellStyle name="Currency 3 4 4 3 4 2 2" xfId="10096" xr:uid="{00000000-0005-0000-0000-000075270000}"/>
    <cellStyle name="Currency 3 4 4 3 4 2 3" xfId="10097" xr:uid="{00000000-0005-0000-0000-000076270000}"/>
    <cellStyle name="Currency 3 4 4 3 4 3" xfId="10098" xr:uid="{00000000-0005-0000-0000-000077270000}"/>
    <cellStyle name="Currency 3 4 4 3 4 3 2" xfId="10099" xr:uid="{00000000-0005-0000-0000-000078270000}"/>
    <cellStyle name="Currency 3 4 4 3 4 4" xfId="10100" xr:uid="{00000000-0005-0000-0000-000079270000}"/>
    <cellStyle name="Currency 3 4 4 3 4 5" xfId="10101" xr:uid="{00000000-0005-0000-0000-00007A270000}"/>
    <cellStyle name="Currency 3 4 4 3 4 6" xfId="10102" xr:uid="{00000000-0005-0000-0000-00007B270000}"/>
    <cellStyle name="Currency 3 4 4 3 5" xfId="10103" xr:uid="{00000000-0005-0000-0000-00007C270000}"/>
    <cellStyle name="Currency 3 4 4 3 5 2" xfId="10104" xr:uid="{00000000-0005-0000-0000-00007D270000}"/>
    <cellStyle name="Currency 3 4 4 3 5 2 2" xfId="10105" xr:uid="{00000000-0005-0000-0000-00007E270000}"/>
    <cellStyle name="Currency 3 4 4 3 5 3" xfId="10106" xr:uid="{00000000-0005-0000-0000-00007F270000}"/>
    <cellStyle name="Currency 3 4 4 3 5 4" xfId="10107" xr:uid="{00000000-0005-0000-0000-000080270000}"/>
    <cellStyle name="Currency 3 4 4 3 6" xfId="10108" xr:uid="{00000000-0005-0000-0000-000081270000}"/>
    <cellStyle name="Currency 3 4 4 3 6 2" xfId="10109" xr:uid="{00000000-0005-0000-0000-000082270000}"/>
    <cellStyle name="Currency 3 4 4 3 6 2 2" xfId="10110" xr:uid="{00000000-0005-0000-0000-000083270000}"/>
    <cellStyle name="Currency 3 4 4 3 6 3" xfId="10111" xr:uid="{00000000-0005-0000-0000-000084270000}"/>
    <cellStyle name="Currency 3 4 4 3 6 4" xfId="10112" xr:uid="{00000000-0005-0000-0000-000085270000}"/>
    <cellStyle name="Currency 3 4 4 3 7" xfId="10113" xr:uid="{00000000-0005-0000-0000-000086270000}"/>
    <cellStyle name="Currency 3 4 4 3 7 2" xfId="10114" xr:uid="{00000000-0005-0000-0000-000087270000}"/>
    <cellStyle name="Currency 3 4 4 3 8" xfId="10115" xr:uid="{00000000-0005-0000-0000-000088270000}"/>
    <cellStyle name="Currency 3 4 4 3 8 2" xfId="10116" xr:uid="{00000000-0005-0000-0000-000089270000}"/>
    <cellStyle name="Currency 3 4 4 3 9" xfId="10117" xr:uid="{00000000-0005-0000-0000-00008A270000}"/>
    <cellStyle name="Currency 3 4 4 3 9 2" xfId="10118" xr:uid="{00000000-0005-0000-0000-00008B270000}"/>
    <cellStyle name="Currency 3 4 4 4" xfId="10119" xr:uid="{00000000-0005-0000-0000-00008C270000}"/>
    <cellStyle name="Currency 3 4 4 4 2" xfId="10120" xr:uid="{00000000-0005-0000-0000-00008D270000}"/>
    <cellStyle name="Currency 3 4 4 4 2 2" xfId="10121" xr:uid="{00000000-0005-0000-0000-00008E270000}"/>
    <cellStyle name="Currency 3 4 4 4 2 3" xfId="10122" xr:uid="{00000000-0005-0000-0000-00008F270000}"/>
    <cellStyle name="Currency 3 4 4 4 3" xfId="10123" xr:uid="{00000000-0005-0000-0000-000090270000}"/>
    <cellStyle name="Currency 3 4 4 4 3 2" xfId="10124" xr:uid="{00000000-0005-0000-0000-000091270000}"/>
    <cellStyle name="Currency 3 4 4 4 4" xfId="10125" xr:uid="{00000000-0005-0000-0000-000092270000}"/>
    <cellStyle name="Currency 3 4 4 4 5" xfId="10126" xr:uid="{00000000-0005-0000-0000-000093270000}"/>
    <cellStyle name="Currency 3 4 4 4 6" xfId="10127" xr:uid="{00000000-0005-0000-0000-000094270000}"/>
    <cellStyle name="Currency 3 4 4 4 7" xfId="10128" xr:uid="{00000000-0005-0000-0000-000095270000}"/>
    <cellStyle name="Currency 3 4 4 5" xfId="10129" xr:uid="{00000000-0005-0000-0000-000096270000}"/>
    <cellStyle name="Currency 3 4 4 5 2" xfId="10130" xr:uid="{00000000-0005-0000-0000-000097270000}"/>
    <cellStyle name="Currency 3 4 4 5 2 2" xfId="10131" xr:uid="{00000000-0005-0000-0000-000098270000}"/>
    <cellStyle name="Currency 3 4 4 5 2 3" xfId="10132" xr:uid="{00000000-0005-0000-0000-000099270000}"/>
    <cellStyle name="Currency 3 4 4 5 3" xfId="10133" xr:uid="{00000000-0005-0000-0000-00009A270000}"/>
    <cellStyle name="Currency 3 4 4 5 3 2" xfId="10134" xr:uid="{00000000-0005-0000-0000-00009B270000}"/>
    <cellStyle name="Currency 3 4 4 5 4" xfId="10135" xr:uid="{00000000-0005-0000-0000-00009C270000}"/>
    <cellStyle name="Currency 3 4 4 5 5" xfId="10136" xr:uid="{00000000-0005-0000-0000-00009D270000}"/>
    <cellStyle name="Currency 3 4 4 5 6" xfId="10137" xr:uid="{00000000-0005-0000-0000-00009E270000}"/>
    <cellStyle name="Currency 3 4 4 6" xfId="10138" xr:uid="{00000000-0005-0000-0000-00009F270000}"/>
    <cellStyle name="Currency 3 4 4 6 2" xfId="10139" xr:uid="{00000000-0005-0000-0000-0000A0270000}"/>
    <cellStyle name="Currency 3 4 4 6 2 2" xfId="10140" xr:uid="{00000000-0005-0000-0000-0000A1270000}"/>
    <cellStyle name="Currency 3 4 4 6 2 3" xfId="10141" xr:uid="{00000000-0005-0000-0000-0000A2270000}"/>
    <cellStyle name="Currency 3 4 4 6 3" xfId="10142" xr:uid="{00000000-0005-0000-0000-0000A3270000}"/>
    <cellStyle name="Currency 3 4 4 6 3 2" xfId="10143" xr:uid="{00000000-0005-0000-0000-0000A4270000}"/>
    <cellStyle name="Currency 3 4 4 6 4" xfId="10144" xr:uid="{00000000-0005-0000-0000-0000A5270000}"/>
    <cellStyle name="Currency 3 4 4 6 5" xfId="10145" xr:uid="{00000000-0005-0000-0000-0000A6270000}"/>
    <cellStyle name="Currency 3 4 4 6 6" xfId="10146" xr:uid="{00000000-0005-0000-0000-0000A7270000}"/>
    <cellStyle name="Currency 3 4 4 7" xfId="10147" xr:uid="{00000000-0005-0000-0000-0000A8270000}"/>
    <cellStyle name="Currency 3 4 4 7 2" xfId="10148" xr:uid="{00000000-0005-0000-0000-0000A9270000}"/>
    <cellStyle name="Currency 3 4 4 7 2 2" xfId="10149" xr:uid="{00000000-0005-0000-0000-0000AA270000}"/>
    <cellStyle name="Currency 3 4 4 7 3" xfId="10150" xr:uid="{00000000-0005-0000-0000-0000AB270000}"/>
    <cellStyle name="Currency 3 4 4 7 4" xfId="10151" xr:uid="{00000000-0005-0000-0000-0000AC270000}"/>
    <cellStyle name="Currency 3 4 4 8" xfId="10152" xr:uid="{00000000-0005-0000-0000-0000AD270000}"/>
    <cellStyle name="Currency 3 4 4 8 2" xfId="10153" xr:uid="{00000000-0005-0000-0000-0000AE270000}"/>
    <cellStyle name="Currency 3 4 4 8 2 2" xfId="10154" xr:uid="{00000000-0005-0000-0000-0000AF270000}"/>
    <cellStyle name="Currency 3 4 4 8 3" xfId="10155" xr:uid="{00000000-0005-0000-0000-0000B0270000}"/>
    <cellStyle name="Currency 3 4 4 8 4" xfId="10156" xr:uid="{00000000-0005-0000-0000-0000B1270000}"/>
    <cellStyle name="Currency 3 4 4 9" xfId="10157" xr:uid="{00000000-0005-0000-0000-0000B2270000}"/>
    <cellStyle name="Currency 3 4 4 9 2" xfId="10158" xr:uid="{00000000-0005-0000-0000-0000B3270000}"/>
    <cellStyle name="Currency 3 4 5" xfId="10159" xr:uid="{00000000-0005-0000-0000-0000B4270000}"/>
    <cellStyle name="Currency 3 4 5 10" xfId="10160" xr:uid="{00000000-0005-0000-0000-0000B5270000}"/>
    <cellStyle name="Currency 3 4 5 10 2" xfId="10161" xr:uid="{00000000-0005-0000-0000-0000B6270000}"/>
    <cellStyle name="Currency 3 4 5 11" xfId="10162" xr:uid="{00000000-0005-0000-0000-0000B7270000}"/>
    <cellStyle name="Currency 3 4 5 11 2" xfId="10163" xr:uid="{00000000-0005-0000-0000-0000B8270000}"/>
    <cellStyle name="Currency 3 4 5 12" xfId="10164" xr:uid="{00000000-0005-0000-0000-0000B9270000}"/>
    <cellStyle name="Currency 3 4 5 13" xfId="10165" xr:uid="{00000000-0005-0000-0000-0000BA270000}"/>
    <cellStyle name="Currency 3 4 5 14" xfId="10166" xr:uid="{00000000-0005-0000-0000-0000BB270000}"/>
    <cellStyle name="Currency 3 4 5 15" xfId="10167" xr:uid="{00000000-0005-0000-0000-0000BC270000}"/>
    <cellStyle name="Currency 3 4 5 2" xfId="10168" xr:uid="{00000000-0005-0000-0000-0000BD270000}"/>
    <cellStyle name="Currency 3 4 5 2 10" xfId="10169" xr:uid="{00000000-0005-0000-0000-0000BE270000}"/>
    <cellStyle name="Currency 3 4 5 2 11" xfId="10170" xr:uid="{00000000-0005-0000-0000-0000BF270000}"/>
    <cellStyle name="Currency 3 4 5 2 12" xfId="10171" xr:uid="{00000000-0005-0000-0000-0000C0270000}"/>
    <cellStyle name="Currency 3 4 5 2 13" xfId="10172" xr:uid="{00000000-0005-0000-0000-0000C1270000}"/>
    <cellStyle name="Currency 3 4 5 2 2" xfId="10173" xr:uid="{00000000-0005-0000-0000-0000C2270000}"/>
    <cellStyle name="Currency 3 4 5 2 2 2" xfId="10174" xr:uid="{00000000-0005-0000-0000-0000C3270000}"/>
    <cellStyle name="Currency 3 4 5 2 2 2 2" xfId="10175" xr:uid="{00000000-0005-0000-0000-0000C4270000}"/>
    <cellStyle name="Currency 3 4 5 2 2 2 3" xfId="10176" xr:uid="{00000000-0005-0000-0000-0000C5270000}"/>
    <cellStyle name="Currency 3 4 5 2 2 3" xfId="10177" xr:uid="{00000000-0005-0000-0000-0000C6270000}"/>
    <cellStyle name="Currency 3 4 5 2 2 3 2" xfId="10178" xr:uid="{00000000-0005-0000-0000-0000C7270000}"/>
    <cellStyle name="Currency 3 4 5 2 2 4" xfId="10179" xr:uid="{00000000-0005-0000-0000-0000C8270000}"/>
    <cellStyle name="Currency 3 4 5 2 2 5" xfId="10180" xr:uid="{00000000-0005-0000-0000-0000C9270000}"/>
    <cellStyle name="Currency 3 4 5 2 2 6" xfId="10181" xr:uid="{00000000-0005-0000-0000-0000CA270000}"/>
    <cellStyle name="Currency 3 4 5 2 3" xfId="10182" xr:uid="{00000000-0005-0000-0000-0000CB270000}"/>
    <cellStyle name="Currency 3 4 5 2 3 2" xfId="10183" xr:uid="{00000000-0005-0000-0000-0000CC270000}"/>
    <cellStyle name="Currency 3 4 5 2 3 2 2" xfId="10184" xr:uid="{00000000-0005-0000-0000-0000CD270000}"/>
    <cellStyle name="Currency 3 4 5 2 3 2 3" xfId="10185" xr:uid="{00000000-0005-0000-0000-0000CE270000}"/>
    <cellStyle name="Currency 3 4 5 2 3 3" xfId="10186" xr:uid="{00000000-0005-0000-0000-0000CF270000}"/>
    <cellStyle name="Currency 3 4 5 2 3 3 2" xfId="10187" xr:uid="{00000000-0005-0000-0000-0000D0270000}"/>
    <cellStyle name="Currency 3 4 5 2 3 4" xfId="10188" xr:uid="{00000000-0005-0000-0000-0000D1270000}"/>
    <cellStyle name="Currency 3 4 5 2 3 5" xfId="10189" xr:uid="{00000000-0005-0000-0000-0000D2270000}"/>
    <cellStyle name="Currency 3 4 5 2 3 6" xfId="10190" xr:uid="{00000000-0005-0000-0000-0000D3270000}"/>
    <cellStyle name="Currency 3 4 5 2 4" xfId="10191" xr:uid="{00000000-0005-0000-0000-0000D4270000}"/>
    <cellStyle name="Currency 3 4 5 2 4 2" xfId="10192" xr:uid="{00000000-0005-0000-0000-0000D5270000}"/>
    <cellStyle name="Currency 3 4 5 2 4 2 2" xfId="10193" xr:uid="{00000000-0005-0000-0000-0000D6270000}"/>
    <cellStyle name="Currency 3 4 5 2 4 2 3" xfId="10194" xr:uid="{00000000-0005-0000-0000-0000D7270000}"/>
    <cellStyle name="Currency 3 4 5 2 4 3" xfId="10195" xr:uid="{00000000-0005-0000-0000-0000D8270000}"/>
    <cellStyle name="Currency 3 4 5 2 4 3 2" xfId="10196" xr:uid="{00000000-0005-0000-0000-0000D9270000}"/>
    <cellStyle name="Currency 3 4 5 2 4 4" xfId="10197" xr:uid="{00000000-0005-0000-0000-0000DA270000}"/>
    <cellStyle name="Currency 3 4 5 2 4 5" xfId="10198" xr:uid="{00000000-0005-0000-0000-0000DB270000}"/>
    <cellStyle name="Currency 3 4 5 2 4 6" xfId="10199" xr:uid="{00000000-0005-0000-0000-0000DC270000}"/>
    <cellStyle name="Currency 3 4 5 2 5" xfId="10200" xr:uid="{00000000-0005-0000-0000-0000DD270000}"/>
    <cellStyle name="Currency 3 4 5 2 5 2" xfId="10201" xr:uid="{00000000-0005-0000-0000-0000DE270000}"/>
    <cellStyle name="Currency 3 4 5 2 5 2 2" xfId="10202" xr:uid="{00000000-0005-0000-0000-0000DF270000}"/>
    <cellStyle name="Currency 3 4 5 2 5 3" xfId="10203" xr:uid="{00000000-0005-0000-0000-0000E0270000}"/>
    <cellStyle name="Currency 3 4 5 2 5 4" xfId="10204" xr:uid="{00000000-0005-0000-0000-0000E1270000}"/>
    <cellStyle name="Currency 3 4 5 2 6" xfId="10205" xr:uid="{00000000-0005-0000-0000-0000E2270000}"/>
    <cellStyle name="Currency 3 4 5 2 6 2" xfId="10206" xr:uid="{00000000-0005-0000-0000-0000E3270000}"/>
    <cellStyle name="Currency 3 4 5 2 6 2 2" xfId="10207" xr:uid="{00000000-0005-0000-0000-0000E4270000}"/>
    <cellStyle name="Currency 3 4 5 2 6 3" xfId="10208" xr:uid="{00000000-0005-0000-0000-0000E5270000}"/>
    <cellStyle name="Currency 3 4 5 2 6 4" xfId="10209" xr:uid="{00000000-0005-0000-0000-0000E6270000}"/>
    <cellStyle name="Currency 3 4 5 2 7" xfId="10210" xr:uid="{00000000-0005-0000-0000-0000E7270000}"/>
    <cellStyle name="Currency 3 4 5 2 7 2" xfId="10211" xr:uid="{00000000-0005-0000-0000-0000E8270000}"/>
    <cellStyle name="Currency 3 4 5 2 8" xfId="10212" xr:uid="{00000000-0005-0000-0000-0000E9270000}"/>
    <cellStyle name="Currency 3 4 5 2 8 2" xfId="10213" xr:uid="{00000000-0005-0000-0000-0000EA270000}"/>
    <cellStyle name="Currency 3 4 5 2 9" xfId="10214" xr:uid="{00000000-0005-0000-0000-0000EB270000}"/>
    <cellStyle name="Currency 3 4 5 2 9 2" xfId="10215" xr:uid="{00000000-0005-0000-0000-0000EC270000}"/>
    <cellStyle name="Currency 3 4 5 3" xfId="10216" xr:uid="{00000000-0005-0000-0000-0000ED270000}"/>
    <cellStyle name="Currency 3 4 5 3 10" xfId="10217" xr:uid="{00000000-0005-0000-0000-0000EE270000}"/>
    <cellStyle name="Currency 3 4 5 3 11" xfId="10218" xr:uid="{00000000-0005-0000-0000-0000EF270000}"/>
    <cellStyle name="Currency 3 4 5 3 12" xfId="10219" xr:uid="{00000000-0005-0000-0000-0000F0270000}"/>
    <cellStyle name="Currency 3 4 5 3 13" xfId="10220" xr:uid="{00000000-0005-0000-0000-0000F1270000}"/>
    <cellStyle name="Currency 3 4 5 3 2" xfId="10221" xr:uid="{00000000-0005-0000-0000-0000F2270000}"/>
    <cellStyle name="Currency 3 4 5 3 2 2" xfId="10222" xr:uid="{00000000-0005-0000-0000-0000F3270000}"/>
    <cellStyle name="Currency 3 4 5 3 2 2 2" xfId="10223" xr:uid="{00000000-0005-0000-0000-0000F4270000}"/>
    <cellStyle name="Currency 3 4 5 3 2 2 3" xfId="10224" xr:uid="{00000000-0005-0000-0000-0000F5270000}"/>
    <cellStyle name="Currency 3 4 5 3 2 3" xfId="10225" xr:uid="{00000000-0005-0000-0000-0000F6270000}"/>
    <cellStyle name="Currency 3 4 5 3 2 3 2" xfId="10226" xr:uid="{00000000-0005-0000-0000-0000F7270000}"/>
    <cellStyle name="Currency 3 4 5 3 2 4" xfId="10227" xr:uid="{00000000-0005-0000-0000-0000F8270000}"/>
    <cellStyle name="Currency 3 4 5 3 2 5" xfId="10228" xr:uid="{00000000-0005-0000-0000-0000F9270000}"/>
    <cellStyle name="Currency 3 4 5 3 2 6" xfId="10229" xr:uid="{00000000-0005-0000-0000-0000FA270000}"/>
    <cellStyle name="Currency 3 4 5 3 3" xfId="10230" xr:uid="{00000000-0005-0000-0000-0000FB270000}"/>
    <cellStyle name="Currency 3 4 5 3 3 2" xfId="10231" xr:uid="{00000000-0005-0000-0000-0000FC270000}"/>
    <cellStyle name="Currency 3 4 5 3 3 2 2" xfId="10232" xr:uid="{00000000-0005-0000-0000-0000FD270000}"/>
    <cellStyle name="Currency 3 4 5 3 3 2 3" xfId="10233" xr:uid="{00000000-0005-0000-0000-0000FE270000}"/>
    <cellStyle name="Currency 3 4 5 3 3 3" xfId="10234" xr:uid="{00000000-0005-0000-0000-0000FF270000}"/>
    <cellStyle name="Currency 3 4 5 3 3 3 2" xfId="10235" xr:uid="{00000000-0005-0000-0000-000000280000}"/>
    <cellStyle name="Currency 3 4 5 3 3 4" xfId="10236" xr:uid="{00000000-0005-0000-0000-000001280000}"/>
    <cellStyle name="Currency 3 4 5 3 3 5" xfId="10237" xr:uid="{00000000-0005-0000-0000-000002280000}"/>
    <cellStyle name="Currency 3 4 5 3 3 6" xfId="10238" xr:uid="{00000000-0005-0000-0000-000003280000}"/>
    <cellStyle name="Currency 3 4 5 3 4" xfId="10239" xr:uid="{00000000-0005-0000-0000-000004280000}"/>
    <cellStyle name="Currency 3 4 5 3 4 2" xfId="10240" xr:uid="{00000000-0005-0000-0000-000005280000}"/>
    <cellStyle name="Currency 3 4 5 3 4 2 2" xfId="10241" xr:uid="{00000000-0005-0000-0000-000006280000}"/>
    <cellStyle name="Currency 3 4 5 3 4 2 3" xfId="10242" xr:uid="{00000000-0005-0000-0000-000007280000}"/>
    <cellStyle name="Currency 3 4 5 3 4 3" xfId="10243" xr:uid="{00000000-0005-0000-0000-000008280000}"/>
    <cellStyle name="Currency 3 4 5 3 4 3 2" xfId="10244" xr:uid="{00000000-0005-0000-0000-000009280000}"/>
    <cellStyle name="Currency 3 4 5 3 4 4" xfId="10245" xr:uid="{00000000-0005-0000-0000-00000A280000}"/>
    <cellStyle name="Currency 3 4 5 3 4 5" xfId="10246" xr:uid="{00000000-0005-0000-0000-00000B280000}"/>
    <cellStyle name="Currency 3 4 5 3 4 6" xfId="10247" xr:uid="{00000000-0005-0000-0000-00000C280000}"/>
    <cellStyle name="Currency 3 4 5 3 5" xfId="10248" xr:uid="{00000000-0005-0000-0000-00000D280000}"/>
    <cellStyle name="Currency 3 4 5 3 5 2" xfId="10249" xr:uid="{00000000-0005-0000-0000-00000E280000}"/>
    <cellStyle name="Currency 3 4 5 3 5 2 2" xfId="10250" xr:uid="{00000000-0005-0000-0000-00000F280000}"/>
    <cellStyle name="Currency 3 4 5 3 5 3" xfId="10251" xr:uid="{00000000-0005-0000-0000-000010280000}"/>
    <cellStyle name="Currency 3 4 5 3 5 4" xfId="10252" xr:uid="{00000000-0005-0000-0000-000011280000}"/>
    <cellStyle name="Currency 3 4 5 3 6" xfId="10253" xr:uid="{00000000-0005-0000-0000-000012280000}"/>
    <cellStyle name="Currency 3 4 5 3 6 2" xfId="10254" xr:uid="{00000000-0005-0000-0000-000013280000}"/>
    <cellStyle name="Currency 3 4 5 3 6 2 2" xfId="10255" xr:uid="{00000000-0005-0000-0000-000014280000}"/>
    <cellStyle name="Currency 3 4 5 3 6 3" xfId="10256" xr:uid="{00000000-0005-0000-0000-000015280000}"/>
    <cellStyle name="Currency 3 4 5 3 6 4" xfId="10257" xr:uid="{00000000-0005-0000-0000-000016280000}"/>
    <cellStyle name="Currency 3 4 5 3 7" xfId="10258" xr:uid="{00000000-0005-0000-0000-000017280000}"/>
    <cellStyle name="Currency 3 4 5 3 7 2" xfId="10259" xr:uid="{00000000-0005-0000-0000-000018280000}"/>
    <cellStyle name="Currency 3 4 5 3 8" xfId="10260" xr:uid="{00000000-0005-0000-0000-000019280000}"/>
    <cellStyle name="Currency 3 4 5 3 8 2" xfId="10261" xr:uid="{00000000-0005-0000-0000-00001A280000}"/>
    <cellStyle name="Currency 3 4 5 3 9" xfId="10262" xr:uid="{00000000-0005-0000-0000-00001B280000}"/>
    <cellStyle name="Currency 3 4 5 3 9 2" xfId="10263" xr:uid="{00000000-0005-0000-0000-00001C280000}"/>
    <cellStyle name="Currency 3 4 5 4" xfId="10264" xr:uid="{00000000-0005-0000-0000-00001D280000}"/>
    <cellStyle name="Currency 3 4 5 4 2" xfId="10265" xr:uid="{00000000-0005-0000-0000-00001E280000}"/>
    <cellStyle name="Currency 3 4 5 4 2 2" xfId="10266" xr:uid="{00000000-0005-0000-0000-00001F280000}"/>
    <cellStyle name="Currency 3 4 5 4 2 3" xfId="10267" xr:uid="{00000000-0005-0000-0000-000020280000}"/>
    <cellStyle name="Currency 3 4 5 4 3" xfId="10268" xr:uid="{00000000-0005-0000-0000-000021280000}"/>
    <cellStyle name="Currency 3 4 5 4 3 2" xfId="10269" xr:uid="{00000000-0005-0000-0000-000022280000}"/>
    <cellStyle name="Currency 3 4 5 4 4" xfId="10270" xr:uid="{00000000-0005-0000-0000-000023280000}"/>
    <cellStyle name="Currency 3 4 5 4 5" xfId="10271" xr:uid="{00000000-0005-0000-0000-000024280000}"/>
    <cellStyle name="Currency 3 4 5 4 6" xfId="10272" xr:uid="{00000000-0005-0000-0000-000025280000}"/>
    <cellStyle name="Currency 3 4 5 4 7" xfId="10273" xr:uid="{00000000-0005-0000-0000-000026280000}"/>
    <cellStyle name="Currency 3 4 5 5" xfId="10274" xr:uid="{00000000-0005-0000-0000-000027280000}"/>
    <cellStyle name="Currency 3 4 5 5 2" xfId="10275" xr:uid="{00000000-0005-0000-0000-000028280000}"/>
    <cellStyle name="Currency 3 4 5 5 2 2" xfId="10276" xr:uid="{00000000-0005-0000-0000-000029280000}"/>
    <cellStyle name="Currency 3 4 5 5 2 3" xfId="10277" xr:uid="{00000000-0005-0000-0000-00002A280000}"/>
    <cellStyle name="Currency 3 4 5 5 3" xfId="10278" xr:uid="{00000000-0005-0000-0000-00002B280000}"/>
    <cellStyle name="Currency 3 4 5 5 3 2" xfId="10279" xr:uid="{00000000-0005-0000-0000-00002C280000}"/>
    <cellStyle name="Currency 3 4 5 5 4" xfId="10280" xr:uid="{00000000-0005-0000-0000-00002D280000}"/>
    <cellStyle name="Currency 3 4 5 5 5" xfId="10281" xr:uid="{00000000-0005-0000-0000-00002E280000}"/>
    <cellStyle name="Currency 3 4 5 5 6" xfId="10282" xr:uid="{00000000-0005-0000-0000-00002F280000}"/>
    <cellStyle name="Currency 3 4 5 6" xfId="10283" xr:uid="{00000000-0005-0000-0000-000030280000}"/>
    <cellStyle name="Currency 3 4 5 6 2" xfId="10284" xr:uid="{00000000-0005-0000-0000-000031280000}"/>
    <cellStyle name="Currency 3 4 5 6 2 2" xfId="10285" xr:uid="{00000000-0005-0000-0000-000032280000}"/>
    <cellStyle name="Currency 3 4 5 6 2 3" xfId="10286" xr:uid="{00000000-0005-0000-0000-000033280000}"/>
    <cellStyle name="Currency 3 4 5 6 3" xfId="10287" xr:uid="{00000000-0005-0000-0000-000034280000}"/>
    <cellStyle name="Currency 3 4 5 6 3 2" xfId="10288" xr:uid="{00000000-0005-0000-0000-000035280000}"/>
    <cellStyle name="Currency 3 4 5 6 4" xfId="10289" xr:uid="{00000000-0005-0000-0000-000036280000}"/>
    <cellStyle name="Currency 3 4 5 6 5" xfId="10290" xr:uid="{00000000-0005-0000-0000-000037280000}"/>
    <cellStyle name="Currency 3 4 5 6 6" xfId="10291" xr:uid="{00000000-0005-0000-0000-000038280000}"/>
    <cellStyle name="Currency 3 4 5 7" xfId="10292" xr:uid="{00000000-0005-0000-0000-000039280000}"/>
    <cellStyle name="Currency 3 4 5 7 2" xfId="10293" xr:uid="{00000000-0005-0000-0000-00003A280000}"/>
    <cellStyle name="Currency 3 4 5 7 2 2" xfId="10294" xr:uid="{00000000-0005-0000-0000-00003B280000}"/>
    <cellStyle name="Currency 3 4 5 7 3" xfId="10295" xr:uid="{00000000-0005-0000-0000-00003C280000}"/>
    <cellStyle name="Currency 3 4 5 7 4" xfId="10296" xr:uid="{00000000-0005-0000-0000-00003D280000}"/>
    <cellStyle name="Currency 3 4 5 8" xfId="10297" xr:uid="{00000000-0005-0000-0000-00003E280000}"/>
    <cellStyle name="Currency 3 4 5 8 2" xfId="10298" xr:uid="{00000000-0005-0000-0000-00003F280000}"/>
    <cellStyle name="Currency 3 4 5 8 2 2" xfId="10299" xr:uid="{00000000-0005-0000-0000-000040280000}"/>
    <cellStyle name="Currency 3 4 5 8 3" xfId="10300" xr:uid="{00000000-0005-0000-0000-000041280000}"/>
    <cellStyle name="Currency 3 4 5 8 4" xfId="10301" xr:uid="{00000000-0005-0000-0000-000042280000}"/>
    <cellStyle name="Currency 3 4 5 9" xfId="10302" xr:uid="{00000000-0005-0000-0000-000043280000}"/>
    <cellStyle name="Currency 3 4 5 9 2" xfId="10303" xr:uid="{00000000-0005-0000-0000-000044280000}"/>
    <cellStyle name="Currency 3 4 6" xfId="10304" xr:uid="{00000000-0005-0000-0000-000045280000}"/>
    <cellStyle name="Currency 3 4 6 10" xfId="10305" xr:uid="{00000000-0005-0000-0000-000046280000}"/>
    <cellStyle name="Currency 3 4 6 11" xfId="10306" xr:uid="{00000000-0005-0000-0000-000047280000}"/>
    <cellStyle name="Currency 3 4 6 12" xfId="10307" xr:uid="{00000000-0005-0000-0000-000048280000}"/>
    <cellStyle name="Currency 3 4 6 13" xfId="10308" xr:uid="{00000000-0005-0000-0000-000049280000}"/>
    <cellStyle name="Currency 3 4 6 2" xfId="10309" xr:uid="{00000000-0005-0000-0000-00004A280000}"/>
    <cellStyle name="Currency 3 4 6 2 2" xfId="10310" xr:uid="{00000000-0005-0000-0000-00004B280000}"/>
    <cellStyle name="Currency 3 4 6 2 2 2" xfId="10311" xr:uid="{00000000-0005-0000-0000-00004C280000}"/>
    <cellStyle name="Currency 3 4 6 2 2 3" xfId="10312" xr:uid="{00000000-0005-0000-0000-00004D280000}"/>
    <cellStyle name="Currency 3 4 6 2 3" xfId="10313" xr:uid="{00000000-0005-0000-0000-00004E280000}"/>
    <cellStyle name="Currency 3 4 6 2 3 2" xfId="10314" xr:uid="{00000000-0005-0000-0000-00004F280000}"/>
    <cellStyle name="Currency 3 4 6 2 4" xfId="10315" xr:uid="{00000000-0005-0000-0000-000050280000}"/>
    <cellStyle name="Currency 3 4 6 2 5" xfId="10316" xr:uid="{00000000-0005-0000-0000-000051280000}"/>
    <cellStyle name="Currency 3 4 6 2 6" xfId="10317" xr:uid="{00000000-0005-0000-0000-000052280000}"/>
    <cellStyle name="Currency 3 4 6 3" xfId="10318" xr:uid="{00000000-0005-0000-0000-000053280000}"/>
    <cellStyle name="Currency 3 4 6 3 2" xfId="10319" xr:uid="{00000000-0005-0000-0000-000054280000}"/>
    <cellStyle name="Currency 3 4 6 3 2 2" xfId="10320" xr:uid="{00000000-0005-0000-0000-000055280000}"/>
    <cellStyle name="Currency 3 4 6 3 2 3" xfId="10321" xr:uid="{00000000-0005-0000-0000-000056280000}"/>
    <cellStyle name="Currency 3 4 6 3 3" xfId="10322" xr:uid="{00000000-0005-0000-0000-000057280000}"/>
    <cellStyle name="Currency 3 4 6 3 3 2" xfId="10323" xr:uid="{00000000-0005-0000-0000-000058280000}"/>
    <cellStyle name="Currency 3 4 6 3 4" xfId="10324" xr:uid="{00000000-0005-0000-0000-000059280000}"/>
    <cellStyle name="Currency 3 4 6 3 5" xfId="10325" xr:uid="{00000000-0005-0000-0000-00005A280000}"/>
    <cellStyle name="Currency 3 4 6 3 6" xfId="10326" xr:uid="{00000000-0005-0000-0000-00005B280000}"/>
    <cellStyle name="Currency 3 4 6 4" xfId="10327" xr:uid="{00000000-0005-0000-0000-00005C280000}"/>
    <cellStyle name="Currency 3 4 6 4 2" xfId="10328" xr:uid="{00000000-0005-0000-0000-00005D280000}"/>
    <cellStyle name="Currency 3 4 6 4 2 2" xfId="10329" xr:uid="{00000000-0005-0000-0000-00005E280000}"/>
    <cellStyle name="Currency 3 4 6 4 2 3" xfId="10330" xr:uid="{00000000-0005-0000-0000-00005F280000}"/>
    <cellStyle name="Currency 3 4 6 4 3" xfId="10331" xr:uid="{00000000-0005-0000-0000-000060280000}"/>
    <cellStyle name="Currency 3 4 6 4 3 2" xfId="10332" xr:uid="{00000000-0005-0000-0000-000061280000}"/>
    <cellStyle name="Currency 3 4 6 4 4" xfId="10333" xr:uid="{00000000-0005-0000-0000-000062280000}"/>
    <cellStyle name="Currency 3 4 6 4 5" xfId="10334" xr:uid="{00000000-0005-0000-0000-000063280000}"/>
    <cellStyle name="Currency 3 4 6 4 6" xfId="10335" xr:uid="{00000000-0005-0000-0000-000064280000}"/>
    <cellStyle name="Currency 3 4 6 5" xfId="10336" xr:uid="{00000000-0005-0000-0000-000065280000}"/>
    <cellStyle name="Currency 3 4 6 5 2" xfId="10337" xr:uid="{00000000-0005-0000-0000-000066280000}"/>
    <cellStyle name="Currency 3 4 6 5 2 2" xfId="10338" xr:uid="{00000000-0005-0000-0000-000067280000}"/>
    <cellStyle name="Currency 3 4 6 5 3" xfId="10339" xr:uid="{00000000-0005-0000-0000-000068280000}"/>
    <cellStyle name="Currency 3 4 6 5 4" xfId="10340" xr:uid="{00000000-0005-0000-0000-000069280000}"/>
    <cellStyle name="Currency 3 4 6 6" xfId="10341" xr:uid="{00000000-0005-0000-0000-00006A280000}"/>
    <cellStyle name="Currency 3 4 6 6 2" xfId="10342" xr:uid="{00000000-0005-0000-0000-00006B280000}"/>
    <cellStyle name="Currency 3 4 6 6 2 2" xfId="10343" xr:uid="{00000000-0005-0000-0000-00006C280000}"/>
    <cellStyle name="Currency 3 4 6 6 3" xfId="10344" xr:uid="{00000000-0005-0000-0000-00006D280000}"/>
    <cellStyle name="Currency 3 4 6 6 4" xfId="10345" xr:uid="{00000000-0005-0000-0000-00006E280000}"/>
    <cellStyle name="Currency 3 4 6 7" xfId="10346" xr:uid="{00000000-0005-0000-0000-00006F280000}"/>
    <cellStyle name="Currency 3 4 6 7 2" xfId="10347" xr:uid="{00000000-0005-0000-0000-000070280000}"/>
    <cellStyle name="Currency 3 4 6 8" xfId="10348" xr:uid="{00000000-0005-0000-0000-000071280000}"/>
    <cellStyle name="Currency 3 4 6 8 2" xfId="10349" xr:uid="{00000000-0005-0000-0000-000072280000}"/>
    <cellStyle name="Currency 3 4 6 9" xfId="10350" xr:uid="{00000000-0005-0000-0000-000073280000}"/>
    <cellStyle name="Currency 3 4 6 9 2" xfId="10351" xr:uid="{00000000-0005-0000-0000-000074280000}"/>
    <cellStyle name="Currency 3 4 7" xfId="10352" xr:uid="{00000000-0005-0000-0000-000075280000}"/>
    <cellStyle name="Currency 3 4 7 10" xfId="10353" xr:uid="{00000000-0005-0000-0000-000076280000}"/>
    <cellStyle name="Currency 3 4 7 11" xfId="10354" xr:uid="{00000000-0005-0000-0000-000077280000}"/>
    <cellStyle name="Currency 3 4 7 12" xfId="10355" xr:uid="{00000000-0005-0000-0000-000078280000}"/>
    <cellStyle name="Currency 3 4 7 13" xfId="10356" xr:uid="{00000000-0005-0000-0000-000079280000}"/>
    <cellStyle name="Currency 3 4 7 2" xfId="10357" xr:uid="{00000000-0005-0000-0000-00007A280000}"/>
    <cellStyle name="Currency 3 4 7 2 2" xfId="10358" xr:uid="{00000000-0005-0000-0000-00007B280000}"/>
    <cellStyle name="Currency 3 4 7 2 2 2" xfId="10359" xr:uid="{00000000-0005-0000-0000-00007C280000}"/>
    <cellStyle name="Currency 3 4 7 2 2 3" xfId="10360" xr:uid="{00000000-0005-0000-0000-00007D280000}"/>
    <cellStyle name="Currency 3 4 7 2 3" xfId="10361" xr:uid="{00000000-0005-0000-0000-00007E280000}"/>
    <cellStyle name="Currency 3 4 7 2 3 2" xfId="10362" xr:uid="{00000000-0005-0000-0000-00007F280000}"/>
    <cellStyle name="Currency 3 4 7 2 4" xfId="10363" xr:uid="{00000000-0005-0000-0000-000080280000}"/>
    <cellStyle name="Currency 3 4 7 2 5" xfId="10364" xr:uid="{00000000-0005-0000-0000-000081280000}"/>
    <cellStyle name="Currency 3 4 7 2 6" xfId="10365" xr:uid="{00000000-0005-0000-0000-000082280000}"/>
    <cellStyle name="Currency 3 4 7 3" xfId="10366" xr:uid="{00000000-0005-0000-0000-000083280000}"/>
    <cellStyle name="Currency 3 4 7 3 2" xfId="10367" xr:uid="{00000000-0005-0000-0000-000084280000}"/>
    <cellStyle name="Currency 3 4 7 3 2 2" xfId="10368" xr:uid="{00000000-0005-0000-0000-000085280000}"/>
    <cellStyle name="Currency 3 4 7 3 2 3" xfId="10369" xr:uid="{00000000-0005-0000-0000-000086280000}"/>
    <cellStyle name="Currency 3 4 7 3 3" xfId="10370" xr:uid="{00000000-0005-0000-0000-000087280000}"/>
    <cellStyle name="Currency 3 4 7 3 3 2" xfId="10371" xr:uid="{00000000-0005-0000-0000-000088280000}"/>
    <cellStyle name="Currency 3 4 7 3 4" xfId="10372" xr:uid="{00000000-0005-0000-0000-000089280000}"/>
    <cellStyle name="Currency 3 4 7 3 5" xfId="10373" xr:uid="{00000000-0005-0000-0000-00008A280000}"/>
    <cellStyle name="Currency 3 4 7 3 6" xfId="10374" xr:uid="{00000000-0005-0000-0000-00008B280000}"/>
    <cellStyle name="Currency 3 4 7 4" xfId="10375" xr:uid="{00000000-0005-0000-0000-00008C280000}"/>
    <cellStyle name="Currency 3 4 7 4 2" xfId="10376" xr:uid="{00000000-0005-0000-0000-00008D280000}"/>
    <cellStyle name="Currency 3 4 7 4 2 2" xfId="10377" xr:uid="{00000000-0005-0000-0000-00008E280000}"/>
    <cellStyle name="Currency 3 4 7 4 2 3" xfId="10378" xr:uid="{00000000-0005-0000-0000-00008F280000}"/>
    <cellStyle name="Currency 3 4 7 4 3" xfId="10379" xr:uid="{00000000-0005-0000-0000-000090280000}"/>
    <cellStyle name="Currency 3 4 7 4 3 2" xfId="10380" xr:uid="{00000000-0005-0000-0000-000091280000}"/>
    <cellStyle name="Currency 3 4 7 4 4" xfId="10381" xr:uid="{00000000-0005-0000-0000-000092280000}"/>
    <cellStyle name="Currency 3 4 7 4 5" xfId="10382" xr:uid="{00000000-0005-0000-0000-000093280000}"/>
    <cellStyle name="Currency 3 4 7 4 6" xfId="10383" xr:uid="{00000000-0005-0000-0000-000094280000}"/>
    <cellStyle name="Currency 3 4 7 5" xfId="10384" xr:uid="{00000000-0005-0000-0000-000095280000}"/>
    <cellStyle name="Currency 3 4 7 5 2" xfId="10385" xr:uid="{00000000-0005-0000-0000-000096280000}"/>
    <cellStyle name="Currency 3 4 7 5 2 2" xfId="10386" xr:uid="{00000000-0005-0000-0000-000097280000}"/>
    <cellStyle name="Currency 3 4 7 5 3" xfId="10387" xr:uid="{00000000-0005-0000-0000-000098280000}"/>
    <cellStyle name="Currency 3 4 7 5 4" xfId="10388" xr:uid="{00000000-0005-0000-0000-000099280000}"/>
    <cellStyle name="Currency 3 4 7 6" xfId="10389" xr:uid="{00000000-0005-0000-0000-00009A280000}"/>
    <cellStyle name="Currency 3 4 7 6 2" xfId="10390" xr:uid="{00000000-0005-0000-0000-00009B280000}"/>
    <cellStyle name="Currency 3 4 7 6 2 2" xfId="10391" xr:uid="{00000000-0005-0000-0000-00009C280000}"/>
    <cellStyle name="Currency 3 4 7 6 3" xfId="10392" xr:uid="{00000000-0005-0000-0000-00009D280000}"/>
    <cellStyle name="Currency 3 4 7 6 4" xfId="10393" xr:uid="{00000000-0005-0000-0000-00009E280000}"/>
    <cellStyle name="Currency 3 4 7 7" xfId="10394" xr:uid="{00000000-0005-0000-0000-00009F280000}"/>
    <cellStyle name="Currency 3 4 7 7 2" xfId="10395" xr:uid="{00000000-0005-0000-0000-0000A0280000}"/>
    <cellStyle name="Currency 3 4 7 8" xfId="10396" xr:uid="{00000000-0005-0000-0000-0000A1280000}"/>
    <cellStyle name="Currency 3 4 7 8 2" xfId="10397" xr:uid="{00000000-0005-0000-0000-0000A2280000}"/>
    <cellStyle name="Currency 3 4 7 9" xfId="10398" xr:uid="{00000000-0005-0000-0000-0000A3280000}"/>
    <cellStyle name="Currency 3 4 7 9 2" xfId="10399" xr:uid="{00000000-0005-0000-0000-0000A4280000}"/>
    <cellStyle name="Currency 3 4 8" xfId="10400" xr:uid="{00000000-0005-0000-0000-0000A5280000}"/>
    <cellStyle name="Currency 3 4 8 2" xfId="10401" xr:uid="{00000000-0005-0000-0000-0000A6280000}"/>
    <cellStyle name="Currency 3 4 8 2 2" xfId="10402" xr:uid="{00000000-0005-0000-0000-0000A7280000}"/>
    <cellStyle name="Currency 3 4 8 2 3" xfId="10403" xr:uid="{00000000-0005-0000-0000-0000A8280000}"/>
    <cellStyle name="Currency 3 4 8 3" xfId="10404" xr:uid="{00000000-0005-0000-0000-0000A9280000}"/>
    <cellStyle name="Currency 3 4 8 3 2" xfId="10405" xr:uid="{00000000-0005-0000-0000-0000AA280000}"/>
    <cellStyle name="Currency 3 4 8 4" xfId="10406" xr:uid="{00000000-0005-0000-0000-0000AB280000}"/>
    <cellStyle name="Currency 3 4 8 5" xfId="10407" xr:uid="{00000000-0005-0000-0000-0000AC280000}"/>
    <cellStyle name="Currency 3 4 8 6" xfId="10408" xr:uid="{00000000-0005-0000-0000-0000AD280000}"/>
    <cellStyle name="Currency 3 4 8 7" xfId="10409" xr:uid="{00000000-0005-0000-0000-0000AE280000}"/>
    <cellStyle name="Currency 3 4 9" xfId="10410" xr:uid="{00000000-0005-0000-0000-0000AF280000}"/>
    <cellStyle name="Currency 3 4 9 2" xfId="10411" xr:uid="{00000000-0005-0000-0000-0000B0280000}"/>
    <cellStyle name="Currency 3 4 9 2 2" xfId="10412" xr:uid="{00000000-0005-0000-0000-0000B1280000}"/>
    <cellStyle name="Currency 3 4 9 2 3" xfId="10413" xr:uid="{00000000-0005-0000-0000-0000B2280000}"/>
    <cellStyle name="Currency 3 4 9 3" xfId="10414" xr:uid="{00000000-0005-0000-0000-0000B3280000}"/>
    <cellStyle name="Currency 3 4 9 3 2" xfId="10415" xr:uid="{00000000-0005-0000-0000-0000B4280000}"/>
    <cellStyle name="Currency 3 4 9 4" xfId="10416" xr:uid="{00000000-0005-0000-0000-0000B5280000}"/>
    <cellStyle name="Currency 3 4 9 5" xfId="10417" xr:uid="{00000000-0005-0000-0000-0000B6280000}"/>
    <cellStyle name="Currency 3 4 9 6" xfId="10418" xr:uid="{00000000-0005-0000-0000-0000B7280000}"/>
    <cellStyle name="Currency 3 5" xfId="10419" xr:uid="{00000000-0005-0000-0000-0000B8280000}"/>
    <cellStyle name="Currency 3 5 10" xfId="10420" xr:uid="{00000000-0005-0000-0000-0000B9280000}"/>
    <cellStyle name="Currency 3 5 10 2" xfId="10421" xr:uid="{00000000-0005-0000-0000-0000BA280000}"/>
    <cellStyle name="Currency 3 5 10 2 2" xfId="10422" xr:uid="{00000000-0005-0000-0000-0000BB280000}"/>
    <cellStyle name="Currency 3 5 10 2 3" xfId="10423" xr:uid="{00000000-0005-0000-0000-0000BC280000}"/>
    <cellStyle name="Currency 3 5 10 3" xfId="10424" xr:uid="{00000000-0005-0000-0000-0000BD280000}"/>
    <cellStyle name="Currency 3 5 10 3 2" xfId="10425" xr:uid="{00000000-0005-0000-0000-0000BE280000}"/>
    <cellStyle name="Currency 3 5 10 4" xfId="10426" xr:uid="{00000000-0005-0000-0000-0000BF280000}"/>
    <cellStyle name="Currency 3 5 10 5" xfId="10427" xr:uid="{00000000-0005-0000-0000-0000C0280000}"/>
    <cellStyle name="Currency 3 5 10 6" xfId="10428" xr:uid="{00000000-0005-0000-0000-0000C1280000}"/>
    <cellStyle name="Currency 3 5 11" xfId="10429" xr:uid="{00000000-0005-0000-0000-0000C2280000}"/>
    <cellStyle name="Currency 3 5 11 2" xfId="10430" xr:uid="{00000000-0005-0000-0000-0000C3280000}"/>
    <cellStyle name="Currency 3 5 11 2 2" xfId="10431" xr:uid="{00000000-0005-0000-0000-0000C4280000}"/>
    <cellStyle name="Currency 3 5 11 3" xfId="10432" xr:uid="{00000000-0005-0000-0000-0000C5280000}"/>
    <cellStyle name="Currency 3 5 11 4" xfId="10433" xr:uid="{00000000-0005-0000-0000-0000C6280000}"/>
    <cellStyle name="Currency 3 5 12" xfId="10434" xr:uid="{00000000-0005-0000-0000-0000C7280000}"/>
    <cellStyle name="Currency 3 5 12 2" xfId="10435" xr:uid="{00000000-0005-0000-0000-0000C8280000}"/>
    <cellStyle name="Currency 3 5 12 2 2" xfId="10436" xr:uid="{00000000-0005-0000-0000-0000C9280000}"/>
    <cellStyle name="Currency 3 5 12 3" xfId="10437" xr:uid="{00000000-0005-0000-0000-0000CA280000}"/>
    <cellStyle name="Currency 3 5 12 4" xfId="10438" xr:uid="{00000000-0005-0000-0000-0000CB280000}"/>
    <cellStyle name="Currency 3 5 13" xfId="10439" xr:uid="{00000000-0005-0000-0000-0000CC280000}"/>
    <cellStyle name="Currency 3 5 13 2" xfId="10440" xr:uid="{00000000-0005-0000-0000-0000CD280000}"/>
    <cellStyle name="Currency 3 5 14" xfId="10441" xr:uid="{00000000-0005-0000-0000-0000CE280000}"/>
    <cellStyle name="Currency 3 5 14 2" xfId="10442" xr:uid="{00000000-0005-0000-0000-0000CF280000}"/>
    <cellStyle name="Currency 3 5 15" xfId="10443" xr:uid="{00000000-0005-0000-0000-0000D0280000}"/>
    <cellStyle name="Currency 3 5 15 2" xfId="10444" xr:uid="{00000000-0005-0000-0000-0000D1280000}"/>
    <cellStyle name="Currency 3 5 16" xfId="10445" xr:uid="{00000000-0005-0000-0000-0000D2280000}"/>
    <cellStyle name="Currency 3 5 17" xfId="10446" xr:uid="{00000000-0005-0000-0000-0000D3280000}"/>
    <cellStyle name="Currency 3 5 18" xfId="10447" xr:uid="{00000000-0005-0000-0000-0000D4280000}"/>
    <cellStyle name="Currency 3 5 19" xfId="10448" xr:uid="{00000000-0005-0000-0000-0000D5280000}"/>
    <cellStyle name="Currency 3 5 2" xfId="10449" xr:uid="{00000000-0005-0000-0000-0000D6280000}"/>
    <cellStyle name="Currency 3 5 2 10" xfId="10450" xr:uid="{00000000-0005-0000-0000-0000D7280000}"/>
    <cellStyle name="Currency 3 5 2 10 2" xfId="10451" xr:uid="{00000000-0005-0000-0000-0000D8280000}"/>
    <cellStyle name="Currency 3 5 2 11" xfId="10452" xr:uid="{00000000-0005-0000-0000-0000D9280000}"/>
    <cellStyle name="Currency 3 5 2 11 2" xfId="10453" xr:uid="{00000000-0005-0000-0000-0000DA280000}"/>
    <cellStyle name="Currency 3 5 2 12" xfId="10454" xr:uid="{00000000-0005-0000-0000-0000DB280000}"/>
    <cellStyle name="Currency 3 5 2 13" xfId="10455" xr:uid="{00000000-0005-0000-0000-0000DC280000}"/>
    <cellStyle name="Currency 3 5 2 14" xfId="10456" xr:uid="{00000000-0005-0000-0000-0000DD280000}"/>
    <cellStyle name="Currency 3 5 2 15" xfId="10457" xr:uid="{00000000-0005-0000-0000-0000DE280000}"/>
    <cellStyle name="Currency 3 5 2 2" xfId="10458" xr:uid="{00000000-0005-0000-0000-0000DF280000}"/>
    <cellStyle name="Currency 3 5 2 2 10" xfId="10459" xr:uid="{00000000-0005-0000-0000-0000E0280000}"/>
    <cellStyle name="Currency 3 5 2 2 11" xfId="10460" xr:uid="{00000000-0005-0000-0000-0000E1280000}"/>
    <cellStyle name="Currency 3 5 2 2 12" xfId="10461" xr:uid="{00000000-0005-0000-0000-0000E2280000}"/>
    <cellStyle name="Currency 3 5 2 2 13" xfId="10462" xr:uid="{00000000-0005-0000-0000-0000E3280000}"/>
    <cellStyle name="Currency 3 5 2 2 2" xfId="10463" xr:uid="{00000000-0005-0000-0000-0000E4280000}"/>
    <cellStyle name="Currency 3 5 2 2 2 2" xfId="10464" xr:uid="{00000000-0005-0000-0000-0000E5280000}"/>
    <cellStyle name="Currency 3 5 2 2 2 2 2" xfId="10465" xr:uid="{00000000-0005-0000-0000-0000E6280000}"/>
    <cellStyle name="Currency 3 5 2 2 2 2 3" xfId="10466" xr:uid="{00000000-0005-0000-0000-0000E7280000}"/>
    <cellStyle name="Currency 3 5 2 2 2 3" xfId="10467" xr:uid="{00000000-0005-0000-0000-0000E8280000}"/>
    <cellStyle name="Currency 3 5 2 2 2 3 2" xfId="10468" xr:uid="{00000000-0005-0000-0000-0000E9280000}"/>
    <cellStyle name="Currency 3 5 2 2 2 4" xfId="10469" xr:uid="{00000000-0005-0000-0000-0000EA280000}"/>
    <cellStyle name="Currency 3 5 2 2 2 5" xfId="10470" xr:uid="{00000000-0005-0000-0000-0000EB280000}"/>
    <cellStyle name="Currency 3 5 2 2 2 6" xfId="10471" xr:uid="{00000000-0005-0000-0000-0000EC280000}"/>
    <cellStyle name="Currency 3 5 2 2 3" xfId="10472" xr:uid="{00000000-0005-0000-0000-0000ED280000}"/>
    <cellStyle name="Currency 3 5 2 2 3 2" xfId="10473" xr:uid="{00000000-0005-0000-0000-0000EE280000}"/>
    <cellStyle name="Currency 3 5 2 2 3 2 2" xfId="10474" xr:uid="{00000000-0005-0000-0000-0000EF280000}"/>
    <cellStyle name="Currency 3 5 2 2 3 2 3" xfId="10475" xr:uid="{00000000-0005-0000-0000-0000F0280000}"/>
    <cellStyle name="Currency 3 5 2 2 3 3" xfId="10476" xr:uid="{00000000-0005-0000-0000-0000F1280000}"/>
    <cellStyle name="Currency 3 5 2 2 3 3 2" xfId="10477" xr:uid="{00000000-0005-0000-0000-0000F2280000}"/>
    <cellStyle name="Currency 3 5 2 2 3 4" xfId="10478" xr:uid="{00000000-0005-0000-0000-0000F3280000}"/>
    <cellStyle name="Currency 3 5 2 2 3 5" xfId="10479" xr:uid="{00000000-0005-0000-0000-0000F4280000}"/>
    <cellStyle name="Currency 3 5 2 2 3 6" xfId="10480" xr:uid="{00000000-0005-0000-0000-0000F5280000}"/>
    <cellStyle name="Currency 3 5 2 2 4" xfId="10481" xr:uid="{00000000-0005-0000-0000-0000F6280000}"/>
    <cellStyle name="Currency 3 5 2 2 4 2" xfId="10482" xr:uid="{00000000-0005-0000-0000-0000F7280000}"/>
    <cellStyle name="Currency 3 5 2 2 4 2 2" xfId="10483" xr:uid="{00000000-0005-0000-0000-0000F8280000}"/>
    <cellStyle name="Currency 3 5 2 2 4 2 3" xfId="10484" xr:uid="{00000000-0005-0000-0000-0000F9280000}"/>
    <cellStyle name="Currency 3 5 2 2 4 3" xfId="10485" xr:uid="{00000000-0005-0000-0000-0000FA280000}"/>
    <cellStyle name="Currency 3 5 2 2 4 3 2" xfId="10486" xr:uid="{00000000-0005-0000-0000-0000FB280000}"/>
    <cellStyle name="Currency 3 5 2 2 4 4" xfId="10487" xr:uid="{00000000-0005-0000-0000-0000FC280000}"/>
    <cellStyle name="Currency 3 5 2 2 4 5" xfId="10488" xr:uid="{00000000-0005-0000-0000-0000FD280000}"/>
    <cellStyle name="Currency 3 5 2 2 4 6" xfId="10489" xr:uid="{00000000-0005-0000-0000-0000FE280000}"/>
    <cellStyle name="Currency 3 5 2 2 5" xfId="10490" xr:uid="{00000000-0005-0000-0000-0000FF280000}"/>
    <cellStyle name="Currency 3 5 2 2 5 2" xfId="10491" xr:uid="{00000000-0005-0000-0000-000000290000}"/>
    <cellStyle name="Currency 3 5 2 2 5 2 2" xfId="10492" xr:uid="{00000000-0005-0000-0000-000001290000}"/>
    <cellStyle name="Currency 3 5 2 2 5 3" xfId="10493" xr:uid="{00000000-0005-0000-0000-000002290000}"/>
    <cellStyle name="Currency 3 5 2 2 5 4" xfId="10494" xr:uid="{00000000-0005-0000-0000-000003290000}"/>
    <cellStyle name="Currency 3 5 2 2 6" xfId="10495" xr:uid="{00000000-0005-0000-0000-000004290000}"/>
    <cellStyle name="Currency 3 5 2 2 6 2" xfId="10496" xr:uid="{00000000-0005-0000-0000-000005290000}"/>
    <cellStyle name="Currency 3 5 2 2 6 2 2" xfId="10497" xr:uid="{00000000-0005-0000-0000-000006290000}"/>
    <cellStyle name="Currency 3 5 2 2 6 3" xfId="10498" xr:uid="{00000000-0005-0000-0000-000007290000}"/>
    <cellStyle name="Currency 3 5 2 2 6 4" xfId="10499" xr:uid="{00000000-0005-0000-0000-000008290000}"/>
    <cellStyle name="Currency 3 5 2 2 7" xfId="10500" xr:uid="{00000000-0005-0000-0000-000009290000}"/>
    <cellStyle name="Currency 3 5 2 2 7 2" xfId="10501" xr:uid="{00000000-0005-0000-0000-00000A290000}"/>
    <cellStyle name="Currency 3 5 2 2 8" xfId="10502" xr:uid="{00000000-0005-0000-0000-00000B290000}"/>
    <cellStyle name="Currency 3 5 2 2 8 2" xfId="10503" xr:uid="{00000000-0005-0000-0000-00000C290000}"/>
    <cellStyle name="Currency 3 5 2 2 9" xfId="10504" xr:uid="{00000000-0005-0000-0000-00000D290000}"/>
    <cellStyle name="Currency 3 5 2 2 9 2" xfId="10505" xr:uid="{00000000-0005-0000-0000-00000E290000}"/>
    <cellStyle name="Currency 3 5 2 3" xfId="10506" xr:uid="{00000000-0005-0000-0000-00000F290000}"/>
    <cellStyle name="Currency 3 5 2 3 10" xfId="10507" xr:uid="{00000000-0005-0000-0000-000010290000}"/>
    <cellStyle name="Currency 3 5 2 3 11" xfId="10508" xr:uid="{00000000-0005-0000-0000-000011290000}"/>
    <cellStyle name="Currency 3 5 2 3 12" xfId="10509" xr:uid="{00000000-0005-0000-0000-000012290000}"/>
    <cellStyle name="Currency 3 5 2 3 13" xfId="10510" xr:uid="{00000000-0005-0000-0000-000013290000}"/>
    <cellStyle name="Currency 3 5 2 3 2" xfId="10511" xr:uid="{00000000-0005-0000-0000-000014290000}"/>
    <cellStyle name="Currency 3 5 2 3 2 2" xfId="10512" xr:uid="{00000000-0005-0000-0000-000015290000}"/>
    <cellStyle name="Currency 3 5 2 3 2 2 2" xfId="10513" xr:uid="{00000000-0005-0000-0000-000016290000}"/>
    <cellStyle name="Currency 3 5 2 3 2 2 3" xfId="10514" xr:uid="{00000000-0005-0000-0000-000017290000}"/>
    <cellStyle name="Currency 3 5 2 3 2 3" xfId="10515" xr:uid="{00000000-0005-0000-0000-000018290000}"/>
    <cellStyle name="Currency 3 5 2 3 2 3 2" xfId="10516" xr:uid="{00000000-0005-0000-0000-000019290000}"/>
    <cellStyle name="Currency 3 5 2 3 2 4" xfId="10517" xr:uid="{00000000-0005-0000-0000-00001A290000}"/>
    <cellStyle name="Currency 3 5 2 3 2 5" xfId="10518" xr:uid="{00000000-0005-0000-0000-00001B290000}"/>
    <cellStyle name="Currency 3 5 2 3 2 6" xfId="10519" xr:uid="{00000000-0005-0000-0000-00001C290000}"/>
    <cellStyle name="Currency 3 5 2 3 3" xfId="10520" xr:uid="{00000000-0005-0000-0000-00001D290000}"/>
    <cellStyle name="Currency 3 5 2 3 3 2" xfId="10521" xr:uid="{00000000-0005-0000-0000-00001E290000}"/>
    <cellStyle name="Currency 3 5 2 3 3 2 2" xfId="10522" xr:uid="{00000000-0005-0000-0000-00001F290000}"/>
    <cellStyle name="Currency 3 5 2 3 3 2 3" xfId="10523" xr:uid="{00000000-0005-0000-0000-000020290000}"/>
    <cellStyle name="Currency 3 5 2 3 3 3" xfId="10524" xr:uid="{00000000-0005-0000-0000-000021290000}"/>
    <cellStyle name="Currency 3 5 2 3 3 3 2" xfId="10525" xr:uid="{00000000-0005-0000-0000-000022290000}"/>
    <cellStyle name="Currency 3 5 2 3 3 4" xfId="10526" xr:uid="{00000000-0005-0000-0000-000023290000}"/>
    <cellStyle name="Currency 3 5 2 3 3 5" xfId="10527" xr:uid="{00000000-0005-0000-0000-000024290000}"/>
    <cellStyle name="Currency 3 5 2 3 3 6" xfId="10528" xr:uid="{00000000-0005-0000-0000-000025290000}"/>
    <cellStyle name="Currency 3 5 2 3 4" xfId="10529" xr:uid="{00000000-0005-0000-0000-000026290000}"/>
    <cellStyle name="Currency 3 5 2 3 4 2" xfId="10530" xr:uid="{00000000-0005-0000-0000-000027290000}"/>
    <cellStyle name="Currency 3 5 2 3 4 2 2" xfId="10531" xr:uid="{00000000-0005-0000-0000-000028290000}"/>
    <cellStyle name="Currency 3 5 2 3 4 2 3" xfId="10532" xr:uid="{00000000-0005-0000-0000-000029290000}"/>
    <cellStyle name="Currency 3 5 2 3 4 3" xfId="10533" xr:uid="{00000000-0005-0000-0000-00002A290000}"/>
    <cellStyle name="Currency 3 5 2 3 4 3 2" xfId="10534" xr:uid="{00000000-0005-0000-0000-00002B290000}"/>
    <cellStyle name="Currency 3 5 2 3 4 4" xfId="10535" xr:uid="{00000000-0005-0000-0000-00002C290000}"/>
    <cellStyle name="Currency 3 5 2 3 4 5" xfId="10536" xr:uid="{00000000-0005-0000-0000-00002D290000}"/>
    <cellStyle name="Currency 3 5 2 3 4 6" xfId="10537" xr:uid="{00000000-0005-0000-0000-00002E290000}"/>
    <cellStyle name="Currency 3 5 2 3 5" xfId="10538" xr:uid="{00000000-0005-0000-0000-00002F290000}"/>
    <cellStyle name="Currency 3 5 2 3 5 2" xfId="10539" xr:uid="{00000000-0005-0000-0000-000030290000}"/>
    <cellStyle name="Currency 3 5 2 3 5 2 2" xfId="10540" xr:uid="{00000000-0005-0000-0000-000031290000}"/>
    <cellStyle name="Currency 3 5 2 3 5 3" xfId="10541" xr:uid="{00000000-0005-0000-0000-000032290000}"/>
    <cellStyle name="Currency 3 5 2 3 5 4" xfId="10542" xr:uid="{00000000-0005-0000-0000-000033290000}"/>
    <cellStyle name="Currency 3 5 2 3 6" xfId="10543" xr:uid="{00000000-0005-0000-0000-000034290000}"/>
    <cellStyle name="Currency 3 5 2 3 6 2" xfId="10544" xr:uid="{00000000-0005-0000-0000-000035290000}"/>
    <cellStyle name="Currency 3 5 2 3 6 2 2" xfId="10545" xr:uid="{00000000-0005-0000-0000-000036290000}"/>
    <cellStyle name="Currency 3 5 2 3 6 3" xfId="10546" xr:uid="{00000000-0005-0000-0000-000037290000}"/>
    <cellStyle name="Currency 3 5 2 3 6 4" xfId="10547" xr:uid="{00000000-0005-0000-0000-000038290000}"/>
    <cellStyle name="Currency 3 5 2 3 7" xfId="10548" xr:uid="{00000000-0005-0000-0000-000039290000}"/>
    <cellStyle name="Currency 3 5 2 3 7 2" xfId="10549" xr:uid="{00000000-0005-0000-0000-00003A290000}"/>
    <cellStyle name="Currency 3 5 2 3 8" xfId="10550" xr:uid="{00000000-0005-0000-0000-00003B290000}"/>
    <cellStyle name="Currency 3 5 2 3 8 2" xfId="10551" xr:uid="{00000000-0005-0000-0000-00003C290000}"/>
    <cellStyle name="Currency 3 5 2 3 9" xfId="10552" xr:uid="{00000000-0005-0000-0000-00003D290000}"/>
    <cellStyle name="Currency 3 5 2 3 9 2" xfId="10553" xr:uid="{00000000-0005-0000-0000-00003E290000}"/>
    <cellStyle name="Currency 3 5 2 4" xfId="10554" xr:uid="{00000000-0005-0000-0000-00003F290000}"/>
    <cellStyle name="Currency 3 5 2 4 2" xfId="10555" xr:uid="{00000000-0005-0000-0000-000040290000}"/>
    <cellStyle name="Currency 3 5 2 4 2 2" xfId="10556" xr:uid="{00000000-0005-0000-0000-000041290000}"/>
    <cellStyle name="Currency 3 5 2 4 2 3" xfId="10557" xr:uid="{00000000-0005-0000-0000-000042290000}"/>
    <cellStyle name="Currency 3 5 2 4 3" xfId="10558" xr:uid="{00000000-0005-0000-0000-000043290000}"/>
    <cellStyle name="Currency 3 5 2 4 3 2" xfId="10559" xr:uid="{00000000-0005-0000-0000-000044290000}"/>
    <cellStyle name="Currency 3 5 2 4 4" xfId="10560" xr:uid="{00000000-0005-0000-0000-000045290000}"/>
    <cellStyle name="Currency 3 5 2 4 5" xfId="10561" xr:uid="{00000000-0005-0000-0000-000046290000}"/>
    <cellStyle name="Currency 3 5 2 4 6" xfId="10562" xr:uid="{00000000-0005-0000-0000-000047290000}"/>
    <cellStyle name="Currency 3 5 2 4 7" xfId="10563" xr:uid="{00000000-0005-0000-0000-000048290000}"/>
    <cellStyle name="Currency 3 5 2 5" xfId="10564" xr:uid="{00000000-0005-0000-0000-000049290000}"/>
    <cellStyle name="Currency 3 5 2 5 2" xfId="10565" xr:uid="{00000000-0005-0000-0000-00004A290000}"/>
    <cellStyle name="Currency 3 5 2 5 2 2" xfId="10566" xr:uid="{00000000-0005-0000-0000-00004B290000}"/>
    <cellStyle name="Currency 3 5 2 5 2 3" xfId="10567" xr:uid="{00000000-0005-0000-0000-00004C290000}"/>
    <cellStyle name="Currency 3 5 2 5 3" xfId="10568" xr:uid="{00000000-0005-0000-0000-00004D290000}"/>
    <cellStyle name="Currency 3 5 2 5 3 2" xfId="10569" xr:uid="{00000000-0005-0000-0000-00004E290000}"/>
    <cellStyle name="Currency 3 5 2 5 4" xfId="10570" xr:uid="{00000000-0005-0000-0000-00004F290000}"/>
    <cellStyle name="Currency 3 5 2 5 5" xfId="10571" xr:uid="{00000000-0005-0000-0000-000050290000}"/>
    <cellStyle name="Currency 3 5 2 5 6" xfId="10572" xr:uid="{00000000-0005-0000-0000-000051290000}"/>
    <cellStyle name="Currency 3 5 2 6" xfId="10573" xr:uid="{00000000-0005-0000-0000-000052290000}"/>
    <cellStyle name="Currency 3 5 2 6 2" xfId="10574" xr:uid="{00000000-0005-0000-0000-000053290000}"/>
    <cellStyle name="Currency 3 5 2 6 2 2" xfId="10575" xr:uid="{00000000-0005-0000-0000-000054290000}"/>
    <cellStyle name="Currency 3 5 2 6 2 3" xfId="10576" xr:uid="{00000000-0005-0000-0000-000055290000}"/>
    <cellStyle name="Currency 3 5 2 6 3" xfId="10577" xr:uid="{00000000-0005-0000-0000-000056290000}"/>
    <cellStyle name="Currency 3 5 2 6 3 2" xfId="10578" xr:uid="{00000000-0005-0000-0000-000057290000}"/>
    <cellStyle name="Currency 3 5 2 6 4" xfId="10579" xr:uid="{00000000-0005-0000-0000-000058290000}"/>
    <cellStyle name="Currency 3 5 2 6 5" xfId="10580" xr:uid="{00000000-0005-0000-0000-000059290000}"/>
    <cellStyle name="Currency 3 5 2 6 6" xfId="10581" xr:uid="{00000000-0005-0000-0000-00005A290000}"/>
    <cellStyle name="Currency 3 5 2 7" xfId="10582" xr:uid="{00000000-0005-0000-0000-00005B290000}"/>
    <cellStyle name="Currency 3 5 2 7 2" xfId="10583" xr:uid="{00000000-0005-0000-0000-00005C290000}"/>
    <cellStyle name="Currency 3 5 2 7 2 2" xfId="10584" xr:uid="{00000000-0005-0000-0000-00005D290000}"/>
    <cellStyle name="Currency 3 5 2 7 3" xfId="10585" xr:uid="{00000000-0005-0000-0000-00005E290000}"/>
    <cellStyle name="Currency 3 5 2 7 4" xfId="10586" xr:uid="{00000000-0005-0000-0000-00005F290000}"/>
    <cellStyle name="Currency 3 5 2 8" xfId="10587" xr:uid="{00000000-0005-0000-0000-000060290000}"/>
    <cellStyle name="Currency 3 5 2 8 2" xfId="10588" xr:uid="{00000000-0005-0000-0000-000061290000}"/>
    <cellStyle name="Currency 3 5 2 8 2 2" xfId="10589" xr:uid="{00000000-0005-0000-0000-000062290000}"/>
    <cellStyle name="Currency 3 5 2 8 3" xfId="10590" xr:uid="{00000000-0005-0000-0000-000063290000}"/>
    <cellStyle name="Currency 3 5 2 8 4" xfId="10591" xr:uid="{00000000-0005-0000-0000-000064290000}"/>
    <cellStyle name="Currency 3 5 2 9" xfId="10592" xr:uid="{00000000-0005-0000-0000-000065290000}"/>
    <cellStyle name="Currency 3 5 2 9 2" xfId="10593" xr:uid="{00000000-0005-0000-0000-000066290000}"/>
    <cellStyle name="Currency 3 5 3" xfId="10594" xr:uid="{00000000-0005-0000-0000-000067290000}"/>
    <cellStyle name="Currency 3 5 3 10" xfId="10595" xr:uid="{00000000-0005-0000-0000-000068290000}"/>
    <cellStyle name="Currency 3 5 3 10 2" xfId="10596" xr:uid="{00000000-0005-0000-0000-000069290000}"/>
    <cellStyle name="Currency 3 5 3 11" xfId="10597" xr:uid="{00000000-0005-0000-0000-00006A290000}"/>
    <cellStyle name="Currency 3 5 3 11 2" xfId="10598" xr:uid="{00000000-0005-0000-0000-00006B290000}"/>
    <cellStyle name="Currency 3 5 3 12" xfId="10599" xr:uid="{00000000-0005-0000-0000-00006C290000}"/>
    <cellStyle name="Currency 3 5 3 13" xfId="10600" xr:uid="{00000000-0005-0000-0000-00006D290000}"/>
    <cellStyle name="Currency 3 5 3 14" xfId="10601" xr:uid="{00000000-0005-0000-0000-00006E290000}"/>
    <cellStyle name="Currency 3 5 3 15" xfId="10602" xr:uid="{00000000-0005-0000-0000-00006F290000}"/>
    <cellStyle name="Currency 3 5 3 2" xfId="10603" xr:uid="{00000000-0005-0000-0000-000070290000}"/>
    <cellStyle name="Currency 3 5 3 2 10" xfId="10604" xr:uid="{00000000-0005-0000-0000-000071290000}"/>
    <cellStyle name="Currency 3 5 3 2 11" xfId="10605" xr:uid="{00000000-0005-0000-0000-000072290000}"/>
    <cellStyle name="Currency 3 5 3 2 12" xfId="10606" xr:uid="{00000000-0005-0000-0000-000073290000}"/>
    <cellStyle name="Currency 3 5 3 2 13" xfId="10607" xr:uid="{00000000-0005-0000-0000-000074290000}"/>
    <cellStyle name="Currency 3 5 3 2 2" xfId="10608" xr:uid="{00000000-0005-0000-0000-000075290000}"/>
    <cellStyle name="Currency 3 5 3 2 2 2" xfId="10609" xr:uid="{00000000-0005-0000-0000-000076290000}"/>
    <cellStyle name="Currency 3 5 3 2 2 2 2" xfId="10610" xr:uid="{00000000-0005-0000-0000-000077290000}"/>
    <cellStyle name="Currency 3 5 3 2 2 2 3" xfId="10611" xr:uid="{00000000-0005-0000-0000-000078290000}"/>
    <cellStyle name="Currency 3 5 3 2 2 3" xfId="10612" xr:uid="{00000000-0005-0000-0000-000079290000}"/>
    <cellStyle name="Currency 3 5 3 2 2 3 2" xfId="10613" xr:uid="{00000000-0005-0000-0000-00007A290000}"/>
    <cellStyle name="Currency 3 5 3 2 2 4" xfId="10614" xr:uid="{00000000-0005-0000-0000-00007B290000}"/>
    <cellStyle name="Currency 3 5 3 2 2 5" xfId="10615" xr:uid="{00000000-0005-0000-0000-00007C290000}"/>
    <cellStyle name="Currency 3 5 3 2 2 6" xfId="10616" xr:uid="{00000000-0005-0000-0000-00007D290000}"/>
    <cellStyle name="Currency 3 5 3 2 3" xfId="10617" xr:uid="{00000000-0005-0000-0000-00007E290000}"/>
    <cellStyle name="Currency 3 5 3 2 3 2" xfId="10618" xr:uid="{00000000-0005-0000-0000-00007F290000}"/>
    <cellStyle name="Currency 3 5 3 2 3 2 2" xfId="10619" xr:uid="{00000000-0005-0000-0000-000080290000}"/>
    <cellStyle name="Currency 3 5 3 2 3 2 3" xfId="10620" xr:uid="{00000000-0005-0000-0000-000081290000}"/>
    <cellStyle name="Currency 3 5 3 2 3 3" xfId="10621" xr:uid="{00000000-0005-0000-0000-000082290000}"/>
    <cellStyle name="Currency 3 5 3 2 3 3 2" xfId="10622" xr:uid="{00000000-0005-0000-0000-000083290000}"/>
    <cellStyle name="Currency 3 5 3 2 3 4" xfId="10623" xr:uid="{00000000-0005-0000-0000-000084290000}"/>
    <cellStyle name="Currency 3 5 3 2 3 5" xfId="10624" xr:uid="{00000000-0005-0000-0000-000085290000}"/>
    <cellStyle name="Currency 3 5 3 2 3 6" xfId="10625" xr:uid="{00000000-0005-0000-0000-000086290000}"/>
    <cellStyle name="Currency 3 5 3 2 4" xfId="10626" xr:uid="{00000000-0005-0000-0000-000087290000}"/>
    <cellStyle name="Currency 3 5 3 2 4 2" xfId="10627" xr:uid="{00000000-0005-0000-0000-000088290000}"/>
    <cellStyle name="Currency 3 5 3 2 4 2 2" xfId="10628" xr:uid="{00000000-0005-0000-0000-000089290000}"/>
    <cellStyle name="Currency 3 5 3 2 4 2 3" xfId="10629" xr:uid="{00000000-0005-0000-0000-00008A290000}"/>
    <cellStyle name="Currency 3 5 3 2 4 3" xfId="10630" xr:uid="{00000000-0005-0000-0000-00008B290000}"/>
    <cellStyle name="Currency 3 5 3 2 4 3 2" xfId="10631" xr:uid="{00000000-0005-0000-0000-00008C290000}"/>
    <cellStyle name="Currency 3 5 3 2 4 4" xfId="10632" xr:uid="{00000000-0005-0000-0000-00008D290000}"/>
    <cellStyle name="Currency 3 5 3 2 4 5" xfId="10633" xr:uid="{00000000-0005-0000-0000-00008E290000}"/>
    <cellStyle name="Currency 3 5 3 2 4 6" xfId="10634" xr:uid="{00000000-0005-0000-0000-00008F290000}"/>
    <cellStyle name="Currency 3 5 3 2 5" xfId="10635" xr:uid="{00000000-0005-0000-0000-000090290000}"/>
    <cellStyle name="Currency 3 5 3 2 5 2" xfId="10636" xr:uid="{00000000-0005-0000-0000-000091290000}"/>
    <cellStyle name="Currency 3 5 3 2 5 2 2" xfId="10637" xr:uid="{00000000-0005-0000-0000-000092290000}"/>
    <cellStyle name="Currency 3 5 3 2 5 3" xfId="10638" xr:uid="{00000000-0005-0000-0000-000093290000}"/>
    <cellStyle name="Currency 3 5 3 2 5 4" xfId="10639" xr:uid="{00000000-0005-0000-0000-000094290000}"/>
    <cellStyle name="Currency 3 5 3 2 6" xfId="10640" xr:uid="{00000000-0005-0000-0000-000095290000}"/>
    <cellStyle name="Currency 3 5 3 2 6 2" xfId="10641" xr:uid="{00000000-0005-0000-0000-000096290000}"/>
    <cellStyle name="Currency 3 5 3 2 6 2 2" xfId="10642" xr:uid="{00000000-0005-0000-0000-000097290000}"/>
    <cellStyle name="Currency 3 5 3 2 6 3" xfId="10643" xr:uid="{00000000-0005-0000-0000-000098290000}"/>
    <cellStyle name="Currency 3 5 3 2 6 4" xfId="10644" xr:uid="{00000000-0005-0000-0000-000099290000}"/>
    <cellStyle name="Currency 3 5 3 2 7" xfId="10645" xr:uid="{00000000-0005-0000-0000-00009A290000}"/>
    <cellStyle name="Currency 3 5 3 2 7 2" xfId="10646" xr:uid="{00000000-0005-0000-0000-00009B290000}"/>
    <cellStyle name="Currency 3 5 3 2 8" xfId="10647" xr:uid="{00000000-0005-0000-0000-00009C290000}"/>
    <cellStyle name="Currency 3 5 3 2 8 2" xfId="10648" xr:uid="{00000000-0005-0000-0000-00009D290000}"/>
    <cellStyle name="Currency 3 5 3 2 9" xfId="10649" xr:uid="{00000000-0005-0000-0000-00009E290000}"/>
    <cellStyle name="Currency 3 5 3 2 9 2" xfId="10650" xr:uid="{00000000-0005-0000-0000-00009F290000}"/>
    <cellStyle name="Currency 3 5 3 3" xfId="10651" xr:uid="{00000000-0005-0000-0000-0000A0290000}"/>
    <cellStyle name="Currency 3 5 3 3 10" xfId="10652" xr:uid="{00000000-0005-0000-0000-0000A1290000}"/>
    <cellStyle name="Currency 3 5 3 3 11" xfId="10653" xr:uid="{00000000-0005-0000-0000-0000A2290000}"/>
    <cellStyle name="Currency 3 5 3 3 12" xfId="10654" xr:uid="{00000000-0005-0000-0000-0000A3290000}"/>
    <cellStyle name="Currency 3 5 3 3 13" xfId="10655" xr:uid="{00000000-0005-0000-0000-0000A4290000}"/>
    <cellStyle name="Currency 3 5 3 3 2" xfId="10656" xr:uid="{00000000-0005-0000-0000-0000A5290000}"/>
    <cellStyle name="Currency 3 5 3 3 2 2" xfId="10657" xr:uid="{00000000-0005-0000-0000-0000A6290000}"/>
    <cellStyle name="Currency 3 5 3 3 2 2 2" xfId="10658" xr:uid="{00000000-0005-0000-0000-0000A7290000}"/>
    <cellStyle name="Currency 3 5 3 3 2 2 3" xfId="10659" xr:uid="{00000000-0005-0000-0000-0000A8290000}"/>
    <cellStyle name="Currency 3 5 3 3 2 3" xfId="10660" xr:uid="{00000000-0005-0000-0000-0000A9290000}"/>
    <cellStyle name="Currency 3 5 3 3 2 3 2" xfId="10661" xr:uid="{00000000-0005-0000-0000-0000AA290000}"/>
    <cellStyle name="Currency 3 5 3 3 2 4" xfId="10662" xr:uid="{00000000-0005-0000-0000-0000AB290000}"/>
    <cellStyle name="Currency 3 5 3 3 2 5" xfId="10663" xr:uid="{00000000-0005-0000-0000-0000AC290000}"/>
    <cellStyle name="Currency 3 5 3 3 2 6" xfId="10664" xr:uid="{00000000-0005-0000-0000-0000AD290000}"/>
    <cellStyle name="Currency 3 5 3 3 3" xfId="10665" xr:uid="{00000000-0005-0000-0000-0000AE290000}"/>
    <cellStyle name="Currency 3 5 3 3 3 2" xfId="10666" xr:uid="{00000000-0005-0000-0000-0000AF290000}"/>
    <cellStyle name="Currency 3 5 3 3 3 2 2" xfId="10667" xr:uid="{00000000-0005-0000-0000-0000B0290000}"/>
    <cellStyle name="Currency 3 5 3 3 3 2 3" xfId="10668" xr:uid="{00000000-0005-0000-0000-0000B1290000}"/>
    <cellStyle name="Currency 3 5 3 3 3 3" xfId="10669" xr:uid="{00000000-0005-0000-0000-0000B2290000}"/>
    <cellStyle name="Currency 3 5 3 3 3 3 2" xfId="10670" xr:uid="{00000000-0005-0000-0000-0000B3290000}"/>
    <cellStyle name="Currency 3 5 3 3 3 4" xfId="10671" xr:uid="{00000000-0005-0000-0000-0000B4290000}"/>
    <cellStyle name="Currency 3 5 3 3 3 5" xfId="10672" xr:uid="{00000000-0005-0000-0000-0000B5290000}"/>
    <cellStyle name="Currency 3 5 3 3 3 6" xfId="10673" xr:uid="{00000000-0005-0000-0000-0000B6290000}"/>
    <cellStyle name="Currency 3 5 3 3 4" xfId="10674" xr:uid="{00000000-0005-0000-0000-0000B7290000}"/>
    <cellStyle name="Currency 3 5 3 3 4 2" xfId="10675" xr:uid="{00000000-0005-0000-0000-0000B8290000}"/>
    <cellStyle name="Currency 3 5 3 3 4 2 2" xfId="10676" xr:uid="{00000000-0005-0000-0000-0000B9290000}"/>
    <cellStyle name="Currency 3 5 3 3 4 2 3" xfId="10677" xr:uid="{00000000-0005-0000-0000-0000BA290000}"/>
    <cellStyle name="Currency 3 5 3 3 4 3" xfId="10678" xr:uid="{00000000-0005-0000-0000-0000BB290000}"/>
    <cellStyle name="Currency 3 5 3 3 4 3 2" xfId="10679" xr:uid="{00000000-0005-0000-0000-0000BC290000}"/>
    <cellStyle name="Currency 3 5 3 3 4 4" xfId="10680" xr:uid="{00000000-0005-0000-0000-0000BD290000}"/>
    <cellStyle name="Currency 3 5 3 3 4 5" xfId="10681" xr:uid="{00000000-0005-0000-0000-0000BE290000}"/>
    <cellStyle name="Currency 3 5 3 3 4 6" xfId="10682" xr:uid="{00000000-0005-0000-0000-0000BF290000}"/>
    <cellStyle name="Currency 3 5 3 3 5" xfId="10683" xr:uid="{00000000-0005-0000-0000-0000C0290000}"/>
    <cellStyle name="Currency 3 5 3 3 5 2" xfId="10684" xr:uid="{00000000-0005-0000-0000-0000C1290000}"/>
    <cellStyle name="Currency 3 5 3 3 5 2 2" xfId="10685" xr:uid="{00000000-0005-0000-0000-0000C2290000}"/>
    <cellStyle name="Currency 3 5 3 3 5 3" xfId="10686" xr:uid="{00000000-0005-0000-0000-0000C3290000}"/>
    <cellStyle name="Currency 3 5 3 3 5 4" xfId="10687" xr:uid="{00000000-0005-0000-0000-0000C4290000}"/>
    <cellStyle name="Currency 3 5 3 3 6" xfId="10688" xr:uid="{00000000-0005-0000-0000-0000C5290000}"/>
    <cellStyle name="Currency 3 5 3 3 6 2" xfId="10689" xr:uid="{00000000-0005-0000-0000-0000C6290000}"/>
    <cellStyle name="Currency 3 5 3 3 6 2 2" xfId="10690" xr:uid="{00000000-0005-0000-0000-0000C7290000}"/>
    <cellStyle name="Currency 3 5 3 3 6 3" xfId="10691" xr:uid="{00000000-0005-0000-0000-0000C8290000}"/>
    <cellStyle name="Currency 3 5 3 3 6 4" xfId="10692" xr:uid="{00000000-0005-0000-0000-0000C9290000}"/>
    <cellStyle name="Currency 3 5 3 3 7" xfId="10693" xr:uid="{00000000-0005-0000-0000-0000CA290000}"/>
    <cellStyle name="Currency 3 5 3 3 7 2" xfId="10694" xr:uid="{00000000-0005-0000-0000-0000CB290000}"/>
    <cellStyle name="Currency 3 5 3 3 8" xfId="10695" xr:uid="{00000000-0005-0000-0000-0000CC290000}"/>
    <cellStyle name="Currency 3 5 3 3 8 2" xfId="10696" xr:uid="{00000000-0005-0000-0000-0000CD290000}"/>
    <cellStyle name="Currency 3 5 3 3 9" xfId="10697" xr:uid="{00000000-0005-0000-0000-0000CE290000}"/>
    <cellStyle name="Currency 3 5 3 3 9 2" xfId="10698" xr:uid="{00000000-0005-0000-0000-0000CF290000}"/>
    <cellStyle name="Currency 3 5 3 4" xfId="10699" xr:uid="{00000000-0005-0000-0000-0000D0290000}"/>
    <cellStyle name="Currency 3 5 3 4 2" xfId="10700" xr:uid="{00000000-0005-0000-0000-0000D1290000}"/>
    <cellStyle name="Currency 3 5 3 4 2 2" xfId="10701" xr:uid="{00000000-0005-0000-0000-0000D2290000}"/>
    <cellStyle name="Currency 3 5 3 4 2 3" xfId="10702" xr:uid="{00000000-0005-0000-0000-0000D3290000}"/>
    <cellStyle name="Currency 3 5 3 4 3" xfId="10703" xr:uid="{00000000-0005-0000-0000-0000D4290000}"/>
    <cellStyle name="Currency 3 5 3 4 3 2" xfId="10704" xr:uid="{00000000-0005-0000-0000-0000D5290000}"/>
    <cellStyle name="Currency 3 5 3 4 4" xfId="10705" xr:uid="{00000000-0005-0000-0000-0000D6290000}"/>
    <cellStyle name="Currency 3 5 3 4 5" xfId="10706" xr:uid="{00000000-0005-0000-0000-0000D7290000}"/>
    <cellStyle name="Currency 3 5 3 4 6" xfId="10707" xr:uid="{00000000-0005-0000-0000-0000D8290000}"/>
    <cellStyle name="Currency 3 5 3 4 7" xfId="10708" xr:uid="{00000000-0005-0000-0000-0000D9290000}"/>
    <cellStyle name="Currency 3 5 3 5" xfId="10709" xr:uid="{00000000-0005-0000-0000-0000DA290000}"/>
    <cellStyle name="Currency 3 5 3 5 2" xfId="10710" xr:uid="{00000000-0005-0000-0000-0000DB290000}"/>
    <cellStyle name="Currency 3 5 3 5 2 2" xfId="10711" xr:uid="{00000000-0005-0000-0000-0000DC290000}"/>
    <cellStyle name="Currency 3 5 3 5 2 3" xfId="10712" xr:uid="{00000000-0005-0000-0000-0000DD290000}"/>
    <cellStyle name="Currency 3 5 3 5 3" xfId="10713" xr:uid="{00000000-0005-0000-0000-0000DE290000}"/>
    <cellStyle name="Currency 3 5 3 5 3 2" xfId="10714" xr:uid="{00000000-0005-0000-0000-0000DF290000}"/>
    <cellStyle name="Currency 3 5 3 5 4" xfId="10715" xr:uid="{00000000-0005-0000-0000-0000E0290000}"/>
    <cellStyle name="Currency 3 5 3 5 5" xfId="10716" xr:uid="{00000000-0005-0000-0000-0000E1290000}"/>
    <cellStyle name="Currency 3 5 3 5 6" xfId="10717" xr:uid="{00000000-0005-0000-0000-0000E2290000}"/>
    <cellStyle name="Currency 3 5 3 6" xfId="10718" xr:uid="{00000000-0005-0000-0000-0000E3290000}"/>
    <cellStyle name="Currency 3 5 3 6 2" xfId="10719" xr:uid="{00000000-0005-0000-0000-0000E4290000}"/>
    <cellStyle name="Currency 3 5 3 6 2 2" xfId="10720" xr:uid="{00000000-0005-0000-0000-0000E5290000}"/>
    <cellStyle name="Currency 3 5 3 6 2 3" xfId="10721" xr:uid="{00000000-0005-0000-0000-0000E6290000}"/>
    <cellStyle name="Currency 3 5 3 6 3" xfId="10722" xr:uid="{00000000-0005-0000-0000-0000E7290000}"/>
    <cellStyle name="Currency 3 5 3 6 3 2" xfId="10723" xr:uid="{00000000-0005-0000-0000-0000E8290000}"/>
    <cellStyle name="Currency 3 5 3 6 4" xfId="10724" xr:uid="{00000000-0005-0000-0000-0000E9290000}"/>
    <cellStyle name="Currency 3 5 3 6 5" xfId="10725" xr:uid="{00000000-0005-0000-0000-0000EA290000}"/>
    <cellStyle name="Currency 3 5 3 6 6" xfId="10726" xr:uid="{00000000-0005-0000-0000-0000EB290000}"/>
    <cellStyle name="Currency 3 5 3 7" xfId="10727" xr:uid="{00000000-0005-0000-0000-0000EC290000}"/>
    <cellStyle name="Currency 3 5 3 7 2" xfId="10728" xr:uid="{00000000-0005-0000-0000-0000ED290000}"/>
    <cellStyle name="Currency 3 5 3 7 2 2" xfId="10729" xr:uid="{00000000-0005-0000-0000-0000EE290000}"/>
    <cellStyle name="Currency 3 5 3 7 3" xfId="10730" xr:uid="{00000000-0005-0000-0000-0000EF290000}"/>
    <cellStyle name="Currency 3 5 3 7 4" xfId="10731" xr:uid="{00000000-0005-0000-0000-0000F0290000}"/>
    <cellStyle name="Currency 3 5 3 8" xfId="10732" xr:uid="{00000000-0005-0000-0000-0000F1290000}"/>
    <cellStyle name="Currency 3 5 3 8 2" xfId="10733" xr:uid="{00000000-0005-0000-0000-0000F2290000}"/>
    <cellStyle name="Currency 3 5 3 8 2 2" xfId="10734" xr:uid="{00000000-0005-0000-0000-0000F3290000}"/>
    <cellStyle name="Currency 3 5 3 8 3" xfId="10735" xr:uid="{00000000-0005-0000-0000-0000F4290000}"/>
    <cellStyle name="Currency 3 5 3 8 4" xfId="10736" xr:uid="{00000000-0005-0000-0000-0000F5290000}"/>
    <cellStyle name="Currency 3 5 3 9" xfId="10737" xr:uid="{00000000-0005-0000-0000-0000F6290000}"/>
    <cellStyle name="Currency 3 5 3 9 2" xfId="10738" xr:uid="{00000000-0005-0000-0000-0000F7290000}"/>
    <cellStyle name="Currency 3 5 4" xfId="10739" xr:uid="{00000000-0005-0000-0000-0000F8290000}"/>
    <cellStyle name="Currency 3 5 4 10" xfId="10740" xr:uid="{00000000-0005-0000-0000-0000F9290000}"/>
    <cellStyle name="Currency 3 5 4 10 2" xfId="10741" xr:uid="{00000000-0005-0000-0000-0000FA290000}"/>
    <cellStyle name="Currency 3 5 4 11" xfId="10742" xr:uid="{00000000-0005-0000-0000-0000FB290000}"/>
    <cellStyle name="Currency 3 5 4 11 2" xfId="10743" xr:uid="{00000000-0005-0000-0000-0000FC290000}"/>
    <cellStyle name="Currency 3 5 4 12" xfId="10744" xr:uid="{00000000-0005-0000-0000-0000FD290000}"/>
    <cellStyle name="Currency 3 5 4 13" xfId="10745" xr:uid="{00000000-0005-0000-0000-0000FE290000}"/>
    <cellStyle name="Currency 3 5 4 14" xfId="10746" xr:uid="{00000000-0005-0000-0000-0000FF290000}"/>
    <cellStyle name="Currency 3 5 4 15" xfId="10747" xr:uid="{00000000-0005-0000-0000-0000002A0000}"/>
    <cellStyle name="Currency 3 5 4 2" xfId="10748" xr:uid="{00000000-0005-0000-0000-0000012A0000}"/>
    <cellStyle name="Currency 3 5 4 2 10" xfId="10749" xr:uid="{00000000-0005-0000-0000-0000022A0000}"/>
    <cellStyle name="Currency 3 5 4 2 11" xfId="10750" xr:uid="{00000000-0005-0000-0000-0000032A0000}"/>
    <cellStyle name="Currency 3 5 4 2 12" xfId="10751" xr:uid="{00000000-0005-0000-0000-0000042A0000}"/>
    <cellStyle name="Currency 3 5 4 2 13" xfId="10752" xr:uid="{00000000-0005-0000-0000-0000052A0000}"/>
    <cellStyle name="Currency 3 5 4 2 2" xfId="10753" xr:uid="{00000000-0005-0000-0000-0000062A0000}"/>
    <cellStyle name="Currency 3 5 4 2 2 2" xfId="10754" xr:uid="{00000000-0005-0000-0000-0000072A0000}"/>
    <cellStyle name="Currency 3 5 4 2 2 2 2" xfId="10755" xr:uid="{00000000-0005-0000-0000-0000082A0000}"/>
    <cellStyle name="Currency 3 5 4 2 2 2 3" xfId="10756" xr:uid="{00000000-0005-0000-0000-0000092A0000}"/>
    <cellStyle name="Currency 3 5 4 2 2 3" xfId="10757" xr:uid="{00000000-0005-0000-0000-00000A2A0000}"/>
    <cellStyle name="Currency 3 5 4 2 2 3 2" xfId="10758" xr:uid="{00000000-0005-0000-0000-00000B2A0000}"/>
    <cellStyle name="Currency 3 5 4 2 2 4" xfId="10759" xr:uid="{00000000-0005-0000-0000-00000C2A0000}"/>
    <cellStyle name="Currency 3 5 4 2 2 5" xfId="10760" xr:uid="{00000000-0005-0000-0000-00000D2A0000}"/>
    <cellStyle name="Currency 3 5 4 2 2 6" xfId="10761" xr:uid="{00000000-0005-0000-0000-00000E2A0000}"/>
    <cellStyle name="Currency 3 5 4 2 3" xfId="10762" xr:uid="{00000000-0005-0000-0000-00000F2A0000}"/>
    <cellStyle name="Currency 3 5 4 2 3 2" xfId="10763" xr:uid="{00000000-0005-0000-0000-0000102A0000}"/>
    <cellStyle name="Currency 3 5 4 2 3 2 2" xfId="10764" xr:uid="{00000000-0005-0000-0000-0000112A0000}"/>
    <cellStyle name="Currency 3 5 4 2 3 2 3" xfId="10765" xr:uid="{00000000-0005-0000-0000-0000122A0000}"/>
    <cellStyle name="Currency 3 5 4 2 3 3" xfId="10766" xr:uid="{00000000-0005-0000-0000-0000132A0000}"/>
    <cellStyle name="Currency 3 5 4 2 3 3 2" xfId="10767" xr:uid="{00000000-0005-0000-0000-0000142A0000}"/>
    <cellStyle name="Currency 3 5 4 2 3 4" xfId="10768" xr:uid="{00000000-0005-0000-0000-0000152A0000}"/>
    <cellStyle name="Currency 3 5 4 2 3 5" xfId="10769" xr:uid="{00000000-0005-0000-0000-0000162A0000}"/>
    <cellStyle name="Currency 3 5 4 2 3 6" xfId="10770" xr:uid="{00000000-0005-0000-0000-0000172A0000}"/>
    <cellStyle name="Currency 3 5 4 2 4" xfId="10771" xr:uid="{00000000-0005-0000-0000-0000182A0000}"/>
    <cellStyle name="Currency 3 5 4 2 4 2" xfId="10772" xr:uid="{00000000-0005-0000-0000-0000192A0000}"/>
    <cellStyle name="Currency 3 5 4 2 4 2 2" xfId="10773" xr:uid="{00000000-0005-0000-0000-00001A2A0000}"/>
    <cellStyle name="Currency 3 5 4 2 4 2 3" xfId="10774" xr:uid="{00000000-0005-0000-0000-00001B2A0000}"/>
    <cellStyle name="Currency 3 5 4 2 4 3" xfId="10775" xr:uid="{00000000-0005-0000-0000-00001C2A0000}"/>
    <cellStyle name="Currency 3 5 4 2 4 3 2" xfId="10776" xr:uid="{00000000-0005-0000-0000-00001D2A0000}"/>
    <cellStyle name="Currency 3 5 4 2 4 4" xfId="10777" xr:uid="{00000000-0005-0000-0000-00001E2A0000}"/>
    <cellStyle name="Currency 3 5 4 2 4 5" xfId="10778" xr:uid="{00000000-0005-0000-0000-00001F2A0000}"/>
    <cellStyle name="Currency 3 5 4 2 4 6" xfId="10779" xr:uid="{00000000-0005-0000-0000-0000202A0000}"/>
    <cellStyle name="Currency 3 5 4 2 5" xfId="10780" xr:uid="{00000000-0005-0000-0000-0000212A0000}"/>
    <cellStyle name="Currency 3 5 4 2 5 2" xfId="10781" xr:uid="{00000000-0005-0000-0000-0000222A0000}"/>
    <cellStyle name="Currency 3 5 4 2 5 2 2" xfId="10782" xr:uid="{00000000-0005-0000-0000-0000232A0000}"/>
    <cellStyle name="Currency 3 5 4 2 5 3" xfId="10783" xr:uid="{00000000-0005-0000-0000-0000242A0000}"/>
    <cellStyle name="Currency 3 5 4 2 5 4" xfId="10784" xr:uid="{00000000-0005-0000-0000-0000252A0000}"/>
    <cellStyle name="Currency 3 5 4 2 6" xfId="10785" xr:uid="{00000000-0005-0000-0000-0000262A0000}"/>
    <cellStyle name="Currency 3 5 4 2 6 2" xfId="10786" xr:uid="{00000000-0005-0000-0000-0000272A0000}"/>
    <cellStyle name="Currency 3 5 4 2 6 2 2" xfId="10787" xr:uid="{00000000-0005-0000-0000-0000282A0000}"/>
    <cellStyle name="Currency 3 5 4 2 6 3" xfId="10788" xr:uid="{00000000-0005-0000-0000-0000292A0000}"/>
    <cellStyle name="Currency 3 5 4 2 6 4" xfId="10789" xr:uid="{00000000-0005-0000-0000-00002A2A0000}"/>
    <cellStyle name="Currency 3 5 4 2 7" xfId="10790" xr:uid="{00000000-0005-0000-0000-00002B2A0000}"/>
    <cellStyle name="Currency 3 5 4 2 7 2" xfId="10791" xr:uid="{00000000-0005-0000-0000-00002C2A0000}"/>
    <cellStyle name="Currency 3 5 4 2 8" xfId="10792" xr:uid="{00000000-0005-0000-0000-00002D2A0000}"/>
    <cellStyle name="Currency 3 5 4 2 8 2" xfId="10793" xr:uid="{00000000-0005-0000-0000-00002E2A0000}"/>
    <cellStyle name="Currency 3 5 4 2 9" xfId="10794" xr:uid="{00000000-0005-0000-0000-00002F2A0000}"/>
    <cellStyle name="Currency 3 5 4 2 9 2" xfId="10795" xr:uid="{00000000-0005-0000-0000-0000302A0000}"/>
    <cellStyle name="Currency 3 5 4 3" xfId="10796" xr:uid="{00000000-0005-0000-0000-0000312A0000}"/>
    <cellStyle name="Currency 3 5 4 3 10" xfId="10797" xr:uid="{00000000-0005-0000-0000-0000322A0000}"/>
    <cellStyle name="Currency 3 5 4 3 11" xfId="10798" xr:uid="{00000000-0005-0000-0000-0000332A0000}"/>
    <cellStyle name="Currency 3 5 4 3 12" xfId="10799" xr:uid="{00000000-0005-0000-0000-0000342A0000}"/>
    <cellStyle name="Currency 3 5 4 3 13" xfId="10800" xr:uid="{00000000-0005-0000-0000-0000352A0000}"/>
    <cellStyle name="Currency 3 5 4 3 2" xfId="10801" xr:uid="{00000000-0005-0000-0000-0000362A0000}"/>
    <cellStyle name="Currency 3 5 4 3 2 2" xfId="10802" xr:uid="{00000000-0005-0000-0000-0000372A0000}"/>
    <cellStyle name="Currency 3 5 4 3 2 2 2" xfId="10803" xr:uid="{00000000-0005-0000-0000-0000382A0000}"/>
    <cellStyle name="Currency 3 5 4 3 2 2 3" xfId="10804" xr:uid="{00000000-0005-0000-0000-0000392A0000}"/>
    <cellStyle name="Currency 3 5 4 3 2 3" xfId="10805" xr:uid="{00000000-0005-0000-0000-00003A2A0000}"/>
    <cellStyle name="Currency 3 5 4 3 2 3 2" xfId="10806" xr:uid="{00000000-0005-0000-0000-00003B2A0000}"/>
    <cellStyle name="Currency 3 5 4 3 2 4" xfId="10807" xr:uid="{00000000-0005-0000-0000-00003C2A0000}"/>
    <cellStyle name="Currency 3 5 4 3 2 5" xfId="10808" xr:uid="{00000000-0005-0000-0000-00003D2A0000}"/>
    <cellStyle name="Currency 3 5 4 3 2 6" xfId="10809" xr:uid="{00000000-0005-0000-0000-00003E2A0000}"/>
    <cellStyle name="Currency 3 5 4 3 3" xfId="10810" xr:uid="{00000000-0005-0000-0000-00003F2A0000}"/>
    <cellStyle name="Currency 3 5 4 3 3 2" xfId="10811" xr:uid="{00000000-0005-0000-0000-0000402A0000}"/>
    <cellStyle name="Currency 3 5 4 3 3 2 2" xfId="10812" xr:uid="{00000000-0005-0000-0000-0000412A0000}"/>
    <cellStyle name="Currency 3 5 4 3 3 2 3" xfId="10813" xr:uid="{00000000-0005-0000-0000-0000422A0000}"/>
    <cellStyle name="Currency 3 5 4 3 3 3" xfId="10814" xr:uid="{00000000-0005-0000-0000-0000432A0000}"/>
    <cellStyle name="Currency 3 5 4 3 3 3 2" xfId="10815" xr:uid="{00000000-0005-0000-0000-0000442A0000}"/>
    <cellStyle name="Currency 3 5 4 3 3 4" xfId="10816" xr:uid="{00000000-0005-0000-0000-0000452A0000}"/>
    <cellStyle name="Currency 3 5 4 3 3 5" xfId="10817" xr:uid="{00000000-0005-0000-0000-0000462A0000}"/>
    <cellStyle name="Currency 3 5 4 3 3 6" xfId="10818" xr:uid="{00000000-0005-0000-0000-0000472A0000}"/>
    <cellStyle name="Currency 3 5 4 3 4" xfId="10819" xr:uid="{00000000-0005-0000-0000-0000482A0000}"/>
    <cellStyle name="Currency 3 5 4 3 4 2" xfId="10820" xr:uid="{00000000-0005-0000-0000-0000492A0000}"/>
    <cellStyle name="Currency 3 5 4 3 4 2 2" xfId="10821" xr:uid="{00000000-0005-0000-0000-00004A2A0000}"/>
    <cellStyle name="Currency 3 5 4 3 4 2 3" xfId="10822" xr:uid="{00000000-0005-0000-0000-00004B2A0000}"/>
    <cellStyle name="Currency 3 5 4 3 4 3" xfId="10823" xr:uid="{00000000-0005-0000-0000-00004C2A0000}"/>
    <cellStyle name="Currency 3 5 4 3 4 3 2" xfId="10824" xr:uid="{00000000-0005-0000-0000-00004D2A0000}"/>
    <cellStyle name="Currency 3 5 4 3 4 4" xfId="10825" xr:uid="{00000000-0005-0000-0000-00004E2A0000}"/>
    <cellStyle name="Currency 3 5 4 3 4 5" xfId="10826" xr:uid="{00000000-0005-0000-0000-00004F2A0000}"/>
    <cellStyle name="Currency 3 5 4 3 4 6" xfId="10827" xr:uid="{00000000-0005-0000-0000-0000502A0000}"/>
    <cellStyle name="Currency 3 5 4 3 5" xfId="10828" xr:uid="{00000000-0005-0000-0000-0000512A0000}"/>
    <cellStyle name="Currency 3 5 4 3 5 2" xfId="10829" xr:uid="{00000000-0005-0000-0000-0000522A0000}"/>
    <cellStyle name="Currency 3 5 4 3 5 2 2" xfId="10830" xr:uid="{00000000-0005-0000-0000-0000532A0000}"/>
    <cellStyle name="Currency 3 5 4 3 5 3" xfId="10831" xr:uid="{00000000-0005-0000-0000-0000542A0000}"/>
    <cellStyle name="Currency 3 5 4 3 5 4" xfId="10832" xr:uid="{00000000-0005-0000-0000-0000552A0000}"/>
    <cellStyle name="Currency 3 5 4 3 6" xfId="10833" xr:uid="{00000000-0005-0000-0000-0000562A0000}"/>
    <cellStyle name="Currency 3 5 4 3 6 2" xfId="10834" xr:uid="{00000000-0005-0000-0000-0000572A0000}"/>
    <cellStyle name="Currency 3 5 4 3 6 2 2" xfId="10835" xr:uid="{00000000-0005-0000-0000-0000582A0000}"/>
    <cellStyle name="Currency 3 5 4 3 6 3" xfId="10836" xr:uid="{00000000-0005-0000-0000-0000592A0000}"/>
    <cellStyle name="Currency 3 5 4 3 6 4" xfId="10837" xr:uid="{00000000-0005-0000-0000-00005A2A0000}"/>
    <cellStyle name="Currency 3 5 4 3 7" xfId="10838" xr:uid="{00000000-0005-0000-0000-00005B2A0000}"/>
    <cellStyle name="Currency 3 5 4 3 7 2" xfId="10839" xr:uid="{00000000-0005-0000-0000-00005C2A0000}"/>
    <cellStyle name="Currency 3 5 4 3 8" xfId="10840" xr:uid="{00000000-0005-0000-0000-00005D2A0000}"/>
    <cellStyle name="Currency 3 5 4 3 8 2" xfId="10841" xr:uid="{00000000-0005-0000-0000-00005E2A0000}"/>
    <cellStyle name="Currency 3 5 4 3 9" xfId="10842" xr:uid="{00000000-0005-0000-0000-00005F2A0000}"/>
    <cellStyle name="Currency 3 5 4 3 9 2" xfId="10843" xr:uid="{00000000-0005-0000-0000-0000602A0000}"/>
    <cellStyle name="Currency 3 5 4 4" xfId="10844" xr:uid="{00000000-0005-0000-0000-0000612A0000}"/>
    <cellStyle name="Currency 3 5 4 4 2" xfId="10845" xr:uid="{00000000-0005-0000-0000-0000622A0000}"/>
    <cellStyle name="Currency 3 5 4 4 2 2" xfId="10846" xr:uid="{00000000-0005-0000-0000-0000632A0000}"/>
    <cellStyle name="Currency 3 5 4 4 2 3" xfId="10847" xr:uid="{00000000-0005-0000-0000-0000642A0000}"/>
    <cellStyle name="Currency 3 5 4 4 3" xfId="10848" xr:uid="{00000000-0005-0000-0000-0000652A0000}"/>
    <cellStyle name="Currency 3 5 4 4 3 2" xfId="10849" xr:uid="{00000000-0005-0000-0000-0000662A0000}"/>
    <cellStyle name="Currency 3 5 4 4 4" xfId="10850" xr:uid="{00000000-0005-0000-0000-0000672A0000}"/>
    <cellStyle name="Currency 3 5 4 4 5" xfId="10851" xr:uid="{00000000-0005-0000-0000-0000682A0000}"/>
    <cellStyle name="Currency 3 5 4 4 6" xfId="10852" xr:uid="{00000000-0005-0000-0000-0000692A0000}"/>
    <cellStyle name="Currency 3 5 4 4 7" xfId="10853" xr:uid="{00000000-0005-0000-0000-00006A2A0000}"/>
    <cellStyle name="Currency 3 5 4 5" xfId="10854" xr:uid="{00000000-0005-0000-0000-00006B2A0000}"/>
    <cellStyle name="Currency 3 5 4 5 2" xfId="10855" xr:uid="{00000000-0005-0000-0000-00006C2A0000}"/>
    <cellStyle name="Currency 3 5 4 5 2 2" xfId="10856" xr:uid="{00000000-0005-0000-0000-00006D2A0000}"/>
    <cellStyle name="Currency 3 5 4 5 2 3" xfId="10857" xr:uid="{00000000-0005-0000-0000-00006E2A0000}"/>
    <cellStyle name="Currency 3 5 4 5 3" xfId="10858" xr:uid="{00000000-0005-0000-0000-00006F2A0000}"/>
    <cellStyle name="Currency 3 5 4 5 3 2" xfId="10859" xr:uid="{00000000-0005-0000-0000-0000702A0000}"/>
    <cellStyle name="Currency 3 5 4 5 4" xfId="10860" xr:uid="{00000000-0005-0000-0000-0000712A0000}"/>
    <cellStyle name="Currency 3 5 4 5 5" xfId="10861" xr:uid="{00000000-0005-0000-0000-0000722A0000}"/>
    <cellStyle name="Currency 3 5 4 5 6" xfId="10862" xr:uid="{00000000-0005-0000-0000-0000732A0000}"/>
    <cellStyle name="Currency 3 5 4 6" xfId="10863" xr:uid="{00000000-0005-0000-0000-0000742A0000}"/>
    <cellStyle name="Currency 3 5 4 6 2" xfId="10864" xr:uid="{00000000-0005-0000-0000-0000752A0000}"/>
    <cellStyle name="Currency 3 5 4 6 2 2" xfId="10865" xr:uid="{00000000-0005-0000-0000-0000762A0000}"/>
    <cellStyle name="Currency 3 5 4 6 2 3" xfId="10866" xr:uid="{00000000-0005-0000-0000-0000772A0000}"/>
    <cellStyle name="Currency 3 5 4 6 3" xfId="10867" xr:uid="{00000000-0005-0000-0000-0000782A0000}"/>
    <cellStyle name="Currency 3 5 4 6 3 2" xfId="10868" xr:uid="{00000000-0005-0000-0000-0000792A0000}"/>
    <cellStyle name="Currency 3 5 4 6 4" xfId="10869" xr:uid="{00000000-0005-0000-0000-00007A2A0000}"/>
    <cellStyle name="Currency 3 5 4 6 5" xfId="10870" xr:uid="{00000000-0005-0000-0000-00007B2A0000}"/>
    <cellStyle name="Currency 3 5 4 6 6" xfId="10871" xr:uid="{00000000-0005-0000-0000-00007C2A0000}"/>
    <cellStyle name="Currency 3 5 4 7" xfId="10872" xr:uid="{00000000-0005-0000-0000-00007D2A0000}"/>
    <cellStyle name="Currency 3 5 4 7 2" xfId="10873" xr:uid="{00000000-0005-0000-0000-00007E2A0000}"/>
    <cellStyle name="Currency 3 5 4 7 2 2" xfId="10874" xr:uid="{00000000-0005-0000-0000-00007F2A0000}"/>
    <cellStyle name="Currency 3 5 4 7 3" xfId="10875" xr:uid="{00000000-0005-0000-0000-0000802A0000}"/>
    <cellStyle name="Currency 3 5 4 7 4" xfId="10876" xr:uid="{00000000-0005-0000-0000-0000812A0000}"/>
    <cellStyle name="Currency 3 5 4 8" xfId="10877" xr:uid="{00000000-0005-0000-0000-0000822A0000}"/>
    <cellStyle name="Currency 3 5 4 8 2" xfId="10878" xr:uid="{00000000-0005-0000-0000-0000832A0000}"/>
    <cellStyle name="Currency 3 5 4 8 2 2" xfId="10879" xr:uid="{00000000-0005-0000-0000-0000842A0000}"/>
    <cellStyle name="Currency 3 5 4 8 3" xfId="10880" xr:uid="{00000000-0005-0000-0000-0000852A0000}"/>
    <cellStyle name="Currency 3 5 4 8 4" xfId="10881" xr:uid="{00000000-0005-0000-0000-0000862A0000}"/>
    <cellStyle name="Currency 3 5 4 9" xfId="10882" xr:uid="{00000000-0005-0000-0000-0000872A0000}"/>
    <cellStyle name="Currency 3 5 4 9 2" xfId="10883" xr:uid="{00000000-0005-0000-0000-0000882A0000}"/>
    <cellStyle name="Currency 3 5 5" xfId="10884" xr:uid="{00000000-0005-0000-0000-0000892A0000}"/>
    <cellStyle name="Currency 3 5 5 10" xfId="10885" xr:uid="{00000000-0005-0000-0000-00008A2A0000}"/>
    <cellStyle name="Currency 3 5 5 10 2" xfId="10886" xr:uid="{00000000-0005-0000-0000-00008B2A0000}"/>
    <cellStyle name="Currency 3 5 5 11" xfId="10887" xr:uid="{00000000-0005-0000-0000-00008C2A0000}"/>
    <cellStyle name="Currency 3 5 5 11 2" xfId="10888" xr:uid="{00000000-0005-0000-0000-00008D2A0000}"/>
    <cellStyle name="Currency 3 5 5 12" xfId="10889" xr:uid="{00000000-0005-0000-0000-00008E2A0000}"/>
    <cellStyle name="Currency 3 5 5 13" xfId="10890" xr:uid="{00000000-0005-0000-0000-00008F2A0000}"/>
    <cellStyle name="Currency 3 5 5 14" xfId="10891" xr:uid="{00000000-0005-0000-0000-0000902A0000}"/>
    <cellStyle name="Currency 3 5 5 15" xfId="10892" xr:uid="{00000000-0005-0000-0000-0000912A0000}"/>
    <cellStyle name="Currency 3 5 5 2" xfId="10893" xr:uid="{00000000-0005-0000-0000-0000922A0000}"/>
    <cellStyle name="Currency 3 5 5 2 10" xfId="10894" xr:uid="{00000000-0005-0000-0000-0000932A0000}"/>
    <cellStyle name="Currency 3 5 5 2 11" xfId="10895" xr:uid="{00000000-0005-0000-0000-0000942A0000}"/>
    <cellStyle name="Currency 3 5 5 2 12" xfId="10896" xr:uid="{00000000-0005-0000-0000-0000952A0000}"/>
    <cellStyle name="Currency 3 5 5 2 13" xfId="10897" xr:uid="{00000000-0005-0000-0000-0000962A0000}"/>
    <cellStyle name="Currency 3 5 5 2 2" xfId="10898" xr:uid="{00000000-0005-0000-0000-0000972A0000}"/>
    <cellStyle name="Currency 3 5 5 2 2 2" xfId="10899" xr:uid="{00000000-0005-0000-0000-0000982A0000}"/>
    <cellStyle name="Currency 3 5 5 2 2 2 2" xfId="10900" xr:uid="{00000000-0005-0000-0000-0000992A0000}"/>
    <cellStyle name="Currency 3 5 5 2 2 2 3" xfId="10901" xr:uid="{00000000-0005-0000-0000-00009A2A0000}"/>
    <cellStyle name="Currency 3 5 5 2 2 3" xfId="10902" xr:uid="{00000000-0005-0000-0000-00009B2A0000}"/>
    <cellStyle name="Currency 3 5 5 2 2 3 2" xfId="10903" xr:uid="{00000000-0005-0000-0000-00009C2A0000}"/>
    <cellStyle name="Currency 3 5 5 2 2 4" xfId="10904" xr:uid="{00000000-0005-0000-0000-00009D2A0000}"/>
    <cellStyle name="Currency 3 5 5 2 2 5" xfId="10905" xr:uid="{00000000-0005-0000-0000-00009E2A0000}"/>
    <cellStyle name="Currency 3 5 5 2 2 6" xfId="10906" xr:uid="{00000000-0005-0000-0000-00009F2A0000}"/>
    <cellStyle name="Currency 3 5 5 2 3" xfId="10907" xr:uid="{00000000-0005-0000-0000-0000A02A0000}"/>
    <cellStyle name="Currency 3 5 5 2 3 2" xfId="10908" xr:uid="{00000000-0005-0000-0000-0000A12A0000}"/>
    <cellStyle name="Currency 3 5 5 2 3 2 2" xfId="10909" xr:uid="{00000000-0005-0000-0000-0000A22A0000}"/>
    <cellStyle name="Currency 3 5 5 2 3 2 3" xfId="10910" xr:uid="{00000000-0005-0000-0000-0000A32A0000}"/>
    <cellStyle name="Currency 3 5 5 2 3 3" xfId="10911" xr:uid="{00000000-0005-0000-0000-0000A42A0000}"/>
    <cellStyle name="Currency 3 5 5 2 3 3 2" xfId="10912" xr:uid="{00000000-0005-0000-0000-0000A52A0000}"/>
    <cellStyle name="Currency 3 5 5 2 3 4" xfId="10913" xr:uid="{00000000-0005-0000-0000-0000A62A0000}"/>
    <cellStyle name="Currency 3 5 5 2 3 5" xfId="10914" xr:uid="{00000000-0005-0000-0000-0000A72A0000}"/>
    <cellStyle name="Currency 3 5 5 2 3 6" xfId="10915" xr:uid="{00000000-0005-0000-0000-0000A82A0000}"/>
    <cellStyle name="Currency 3 5 5 2 4" xfId="10916" xr:uid="{00000000-0005-0000-0000-0000A92A0000}"/>
    <cellStyle name="Currency 3 5 5 2 4 2" xfId="10917" xr:uid="{00000000-0005-0000-0000-0000AA2A0000}"/>
    <cellStyle name="Currency 3 5 5 2 4 2 2" xfId="10918" xr:uid="{00000000-0005-0000-0000-0000AB2A0000}"/>
    <cellStyle name="Currency 3 5 5 2 4 2 3" xfId="10919" xr:uid="{00000000-0005-0000-0000-0000AC2A0000}"/>
    <cellStyle name="Currency 3 5 5 2 4 3" xfId="10920" xr:uid="{00000000-0005-0000-0000-0000AD2A0000}"/>
    <cellStyle name="Currency 3 5 5 2 4 3 2" xfId="10921" xr:uid="{00000000-0005-0000-0000-0000AE2A0000}"/>
    <cellStyle name="Currency 3 5 5 2 4 4" xfId="10922" xr:uid="{00000000-0005-0000-0000-0000AF2A0000}"/>
    <cellStyle name="Currency 3 5 5 2 4 5" xfId="10923" xr:uid="{00000000-0005-0000-0000-0000B02A0000}"/>
    <cellStyle name="Currency 3 5 5 2 4 6" xfId="10924" xr:uid="{00000000-0005-0000-0000-0000B12A0000}"/>
    <cellStyle name="Currency 3 5 5 2 5" xfId="10925" xr:uid="{00000000-0005-0000-0000-0000B22A0000}"/>
    <cellStyle name="Currency 3 5 5 2 5 2" xfId="10926" xr:uid="{00000000-0005-0000-0000-0000B32A0000}"/>
    <cellStyle name="Currency 3 5 5 2 5 2 2" xfId="10927" xr:uid="{00000000-0005-0000-0000-0000B42A0000}"/>
    <cellStyle name="Currency 3 5 5 2 5 3" xfId="10928" xr:uid="{00000000-0005-0000-0000-0000B52A0000}"/>
    <cellStyle name="Currency 3 5 5 2 5 4" xfId="10929" xr:uid="{00000000-0005-0000-0000-0000B62A0000}"/>
    <cellStyle name="Currency 3 5 5 2 6" xfId="10930" xr:uid="{00000000-0005-0000-0000-0000B72A0000}"/>
    <cellStyle name="Currency 3 5 5 2 6 2" xfId="10931" xr:uid="{00000000-0005-0000-0000-0000B82A0000}"/>
    <cellStyle name="Currency 3 5 5 2 6 2 2" xfId="10932" xr:uid="{00000000-0005-0000-0000-0000B92A0000}"/>
    <cellStyle name="Currency 3 5 5 2 6 3" xfId="10933" xr:uid="{00000000-0005-0000-0000-0000BA2A0000}"/>
    <cellStyle name="Currency 3 5 5 2 6 4" xfId="10934" xr:uid="{00000000-0005-0000-0000-0000BB2A0000}"/>
    <cellStyle name="Currency 3 5 5 2 7" xfId="10935" xr:uid="{00000000-0005-0000-0000-0000BC2A0000}"/>
    <cellStyle name="Currency 3 5 5 2 7 2" xfId="10936" xr:uid="{00000000-0005-0000-0000-0000BD2A0000}"/>
    <cellStyle name="Currency 3 5 5 2 8" xfId="10937" xr:uid="{00000000-0005-0000-0000-0000BE2A0000}"/>
    <cellStyle name="Currency 3 5 5 2 8 2" xfId="10938" xr:uid="{00000000-0005-0000-0000-0000BF2A0000}"/>
    <cellStyle name="Currency 3 5 5 2 9" xfId="10939" xr:uid="{00000000-0005-0000-0000-0000C02A0000}"/>
    <cellStyle name="Currency 3 5 5 2 9 2" xfId="10940" xr:uid="{00000000-0005-0000-0000-0000C12A0000}"/>
    <cellStyle name="Currency 3 5 5 3" xfId="10941" xr:uid="{00000000-0005-0000-0000-0000C22A0000}"/>
    <cellStyle name="Currency 3 5 5 3 10" xfId="10942" xr:uid="{00000000-0005-0000-0000-0000C32A0000}"/>
    <cellStyle name="Currency 3 5 5 3 11" xfId="10943" xr:uid="{00000000-0005-0000-0000-0000C42A0000}"/>
    <cellStyle name="Currency 3 5 5 3 12" xfId="10944" xr:uid="{00000000-0005-0000-0000-0000C52A0000}"/>
    <cellStyle name="Currency 3 5 5 3 13" xfId="10945" xr:uid="{00000000-0005-0000-0000-0000C62A0000}"/>
    <cellStyle name="Currency 3 5 5 3 2" xfId="10946" xr:uid="{00000000-0005-0000-0000-0000C72A0000}"/>
    <cellStyle name="Currency 3 5 5 3 2 2" xfId="10947" xr:uid="{00000000-0005-0000-0000-0000C82A0000}"/>
    <cellStyle name="Currency 3 5 5 3 2 2 2" xfId="10948" xr:uid="{00000000-0005-0000-0000-0000C92A0000}"/>
    <cellStyle name="Currency 3 5 5 3 2 2 3" xfId="10949" xr:uid="{00000000-0005-0000-0000-0000CA2A0000}"/>
    <cellStyle name="Currency 3 5 5 3 2 3" xfId="10950" xr:uid="{00000000-0005-0000-0000-0000CB2A0000}"/>
    <cellStyle name="Currency 3 5 5 3 2 3 2" xfId="10951" xr:uid="{00000000-0005-0000-0000-0000CC2A0000}"/>
    <cellStyle name="Currency 3 5 5 3 2 4" xfId="10952" xr:uid="{00000000-0005-0000-0000-0000CD2A0000}"/>
    <cellStyle name="Currency 3 5 5 3 2 5" xfId="10953" xr:uid="{00000000-0005-0000-0000-0000CE2A0000}"/>
    <cellStyle name="Currency 3 5 5 3 2 6" xfId="10954" xr:uid="{00000000-0005-0000-0000-0000CF2A0000}"/>
    <cellStyle name="Currency 3 5 5 3 3" xfId="10955" xr:uid="{00000000-0005-0000-0000-0000D02A0000}"/>
    <cellStyle name="Currency 3 5 5 3 3 2" xfId="10956" xr:uid="{00000000-0005-0000-0000-0000D12A0000}"/>
    <cellStyle name="Currency 3 5 5 3 3 2 2" xfId="10957" xr:uid="{00000000-0005-0000-0000-0000D22A0000}"/>
    <cellStyle name="Currency 3 5 5 3 3 2 3" xfId="10958" xr:uid="{00000000-0005-0000-0000-0000D32A0000}"/>
    <cellStyle name="Currency 3 5 5 3 3 3" xfId="10959" xr:uid="{00000000-0005-0000-0000-0000D42A0000}"/>
    <cellStyle name="Currency 3 5 5 3 3 3 2" xfId="10960" xr:uid="{00000000-0005-0000-0000-0000D52A0000}"/>
    <cellStyle name="Currency 3 5 5 3 3 4" xfId="10961" xr:uid="{00000000-0005-0000-0000-0000D62A0000}"/>
    <cellStyle name="Currency 3 5 5 3 3 5" xfId="10962" xr:uid="{00000000-0005-0000-0000-0000D72A0000}"/>
    <cellStyle name="Currency 3 5 5 3 3 6" xfId="10963" xr:uid="{00000000-0005-0000-0000-0000D82A0000}"/>
    <cellStyle name="Currency 3 5 5 3 4" xfId="10964" xr:uid="{00000000-0005-0000-0000-0000D92A0000}"/>
    <cellStyle name="Currency 3 5 5 3 4 2" xfId="10965" xr:uid="{00000000-0005-0000-0000-0000DA2A0000}"/>
    <cellStyle name="Currency 3 5 5 3 4 2 2" xfId="10966" xr:uid="{00000000-0005-0000-0000-0000DB2A0000}"/>
    <cellStyle name="Currency 3 5 5 3 4 2 3" xfId="10967" xr:uid="{00000000-0005-0000-0000-0000DC2A0000}"/>
    <cellStyle name="Currency 3 5 5 3 4 3" xfId="10968" xr:uid="{00000000-0005-0000-0000-0000DD2A0000}"/>
    <cellStyle name="Currency 3 5 5 3 4 3 2" xfId="10969" xr:uid="{00000000-0005-0000-0000-0000DE2A0000}"/>
    <cellStyle name="Currency 3 5 5 3 4 4" xfId="10970" xr:uid="{00000000-0005-0000-0000-0000DF2A0000}"/>
    <cellStyle name="Currency 3 5 5 3 4 5" xfId="10971" xr:uid="{00000000-0005-0000-0000-0000E02A0000}"/>
    <cellStyle name="Currency 3 5 5 3 4 6" xfId="10972" xr:uid="{00000000-0005-0000-0000-0000E12A0000}"/>
    <cellStyle name="Currency 3 5 5 3 5" xfId="10973" xr:uid="{00000000-0005-0000-0000-0000E22A0000}"/>
    <cellStyle name="Currency 3 5 5 3 5 2" xfId="10974" xr:uid="{00000000-0005-0000-0000-0000E32A0000}"/>
    <cellStyle name="Currency 3 5 5 3 5 2 2" xfId="10975" xr:uid="{00000000-0005-0000-0000-0000E42A0000}"/>
    <cellStyle name="Currency 3 5 5 3 5 3" xfId="10976" xr:uid="{00000000-0005-0000-0000-0000E52A0000}"/>
    <cellStyle name="Currency 3 5 5 3 5 4" xfId="10977" xr:uid="{00000000-0005-0000-0000-0000E62A0000}"/>
    <cellStyle name="Currency 3 5 5 3 6" xfId="10978" xr:uid="{00000000-0005-0000-0000-0000E72A0000}"/>
    <cellStyle name="Currency 3 5 5 3 6 2" xfId="10979" xr:uid="{00000000-0005-0000-0000-0000E82A0000}"/>
    <cellStyle name="Currency 3 5 5 3 6 2 2" xfId="10980" xr:uid="{00000000-0005-0000-0000-0000E92A0000}"/>
    <cellStyle name="Currency 3 5 5 3 6 3" xfId="10981" xr:uid="{00000000-0005-0000-0000-0000EA2A0000}"/>
    <cellStyle name="Currency 3 5 5 3 6 4" xfId="10982" xr:uid="{00000000-0005-0000-0000-0000EB2A0000}"/>
    <cellStyle name="Currency 3 5 5 3 7" xfId="10983" xr:uid="{00000000-0005-0000-0000-0000EC2A0000}"/>
    <cellStyle name="Currency 3 5 5 3 7 2" xfId="10984" xr:uid="{00000000-0005-0000-0000-0000ED2A0000}"/>
    <cellStyle name="Currency 3 5 5 3 8" xfId="10985" xr:uid="{00000000-0005-0000-0000-0000EE2A0000}"/>
    <cellStyle name="Currency 3 5 5 3 8 2" xfId="10986" xr:uid="{00000000-0005-0000-0000-0000EF2A0000}"/>
    <cellStyle name="Currency 3 5 5 3 9" xfId="10987" xr:uid="{00000000-0005-0000-0000-0000F02A0000}"/>
    <cellStyle name="Currency 3 5 5 3 9 2" xfId="10988" xr:uid="{00000000-0005-0000-0000-0000F12A0000}"/>
    <cellStyle name="Currency 3 5 5 4" xfId="10989" xr:uid="{00000000-0005-0000-0000-0000F22A0000}"/>
    <cellStyle name="Currency 3 5 5 4 2" xfId="10990" xr:uid="{00000000-0005-0000-0000-0000F32A0000}"/>
    <cellStyle name="Currency 3 5 5 4 2 2" xfId="10991" xr:uid="{00000000-0005-0000-0000-0000F42A0000}"/>
    <cellStyle name="Currency 3 5 5 4 2 3" xfId="10992" xr:uid="{00000000-0005-0000-0000-0000F52A0000}"/>
    <cellStyle name="Currency 3 5 5 4 3" xfId="10993" xr:uid="{00000000-0005-0000-0000-0000F62A0000}"/>
    <cellStyle name="Currency 3 5 5 4 3 2" xfId="10994" xr:uid="{00000000-0005-0000-0000-0000F72A0000}"/>
    <cellStyle name="Currency 3 5 5 4 4" xfId="10995" xr:uid="{00000000-0005-0000-0000-0000F82A0000}"/>
    <cellStyle name="Currency 3 5 5 4 5" xfId="10996" xr:uid="{00000000-0005-0000-0000-0000F92A0000}"/>
    <cellStyle name="Currency 3 5 5 4 6" xfId="10997" xr:uid="{00000000-0005-0000-0000-0000FA2A0000}"/>
    <cellStyle name="Currency 3 5 5 4 7" xfId="10998" xr:uid="{00000000-0005-0000-0000-0000FB2A0000}"/>
    <cellStyle name="Currency 3 5 5 5" xfId="10999" xr:uid="{00000000-0005-0000-0000-0000FC2A0000}"/>
    <cellStyle name="Currency 3 5 5 5 2" xfId="11000" xr:uid="{00000000-0005-0000-0000-0000FD2A0000}"/>
    <cellStyle name="Currency 3 5 5 5 2 2" xfId="11001" xr:uid="{00000000-0005-0000-0000-0000FE2A0000}"/>
    <cellStyle name="Currency 3 5 5 5 2 3" xfId="11002" xr:uid="{00000000-0005-0000-0000-0000FF2A0000}"/>
    <cellStyle name="Currency 3 5 5 5 3" xfId="11003" xr:uid="{00000000-0005-0000-0000-0000002B0000}"/>
    <cellStyle name="Currency 3 5 5 5 3 2" xfId="11004" xr:uid="{00000000-0005-0000-0000-0000012B0000}"/>
    <cellStyle name="Currency 3 5 5 5 4" xfId="11005" xr:uid="{00000000-0005-0000-0000-0000022B0000}"/>
    <cellStyle name="Currency 3 5 5 5 5" xfId="11006" xr:uid="{00000000-0005-0000-0000-0000032B0000}"/>
    <cellStyle name="Currency 3 5 5 5 6" xfId="11007" xr:uid="{00000000-0005-0000-0000-0000042B0000}"/>
    <cellStyle name="Currency 3 5 5 6" xfId="11008" xr:uid="{00000000-0005-0000-0000-0000052B0000}"/>
    <cellStyle name="Currency 3 5 5 6 2" xfId="11009" xr:uid="{00000000-0005-0000-0000-0000062B0000}"/>
    <cellStyle name="Currency 3 5 5 6 2 2" xfId="11010" xr:uid="{00000000-0005-0000-0000-0000072B0000}"/>
    <cellStyle name="Currency 3 5 5 6 2 3" xfId="11011" xr:uid="{00000000-0005-0000-0000-0000082B0000}"/>
    <cellStyle name="Currency 3 5 5 6 3" xfId="11012" xr:uid="{00000000-0005-0000-0000-0000092B0000}"/>
    <cellStyle name="Currency 3 5 5 6 3 2" xfId="11013" xr:uid="{00000000-0005-0000-0000-00000A2B0000}"/>
    <cellStyle name="Currency 3 5 5 6 4" xfId="11014" xr:uid="{00000000-0005-0000-0000-00000B2B0000}"/>
    <cellStyle name="Currency 3 5 5 6 5" xfId="11015" xr:uid="{00000000-0005-0000-0000-00000C2B0000}"/>
    <cellStyle name="Currency 3 5 5 6 6" xfId="11016" xr:uid="{00000000-0005-0000-0000-00000D2B0000}"/>
    <cellStyle name="Currency 3 5 5 7" xfId="11017" xr:uid="{00000000-0005-0000-0000-00000E2B0000}"/>
    <cellStyle name="Currency 3 5 5 7 2" xfId="11018" xr:uid="{00000000-0005-0000-0000-00000F2B0000}"/>
    <cellStyle name="Currency 3 5 5 7 2 2" xfId="11019" xr:uid="{00000000-0005-0000-0000-0000102B0000}"/>
    <cellStyle name="Currency 3 5 5 7 3" xfId="11020" xr:uid="{00000000-0005-0000-0000-0000112B0000}"/>
    <cellStyle name="Currency 3 5 5 7 4" xfId="11021" xr:uid="{00000000-0005-0000-0000-0000122B0000}"/>
    <cellStyle name="Currency 3 5 5 8" xfId="11022" xr:uid="{00000000-0005-0000-0000-0000132B0000}"/>
    <cellStyle name="Currency 3 5 5 8 2" xfId="11023" xr:uid="{00000000-0005-0000-0000-0000142B0000}"/>
    <cellStyle name="Currency 3 5 5 8 2 2" xfId="11024" xr:uid="{00000000-0005-0000-0000-0000152B0000}"/>
    <cellStyle name="Currency 3 5 5 8 3" xfId="11025" xr:uid="{00000000-0005-0000-0000-0000162B0000}"/>
    <cellStyle name="Currency 3 5 5 8 4" xfId="11026" xr:uid="{00000000-0005-0000-0000-0000172B0000}"/>
    <cellStyle name="Currency 3 5 5 9" xfId="11027" xr:uid="{00000000-0005-0000-0000-0000182B0000}"/>
    <cellStyle name="Currency 3 5 5 9 2" xfId="11028" xr:uid="{00000000-0005-0000-0000-0000192B0000}"/>
    <cellStyle name="Currency 3 5 6" xfId="11029" xr:uid="{00000000-0005-0000-0000-00001A2B0000}"/>
    <cellStyle name="Currency 3 5 6 10" xfId="11030" xr:uid="{00000000-0005-0000-0000-00001B2B0000}"/>
    <cellStyle name="Currency 3 5 6 11" xfId="11031" xr:uid="{00000000-0005-0000-0000-00001C2B0000}"/>
    <cellStyle name="Currency 3 5 6 12" xfId="11032" xr:uid="{00000000-0005-0000-0000-00001D2B0000}"/>
    <cellStyle name="Currency 3 5 6 13" xfId="11033" xr:uid="{00000000-0005-0000-0000-00001E2B0000}"/>
    <cellStyle name="Currency 3 5 6 2" xfId="11034" xr:uid="{00000000-0005-0000-0000-00001F2B0000}"/>
    <cellStyle name="Currency 3 5 6 2 2" xfId="11035" xr:uid="{00000000-0005-0000-0000-0000202B0000}"/>
    <cellStyle name="Currency 3 5 6 2 2 2" xfId="11036" xr:uid="{00000000-0005-0000-0000-0000212B0000}"/>
    <cellStyle name="Currency 3 5 6 2 2 3" xfId="11037" xr:uid="{00000000-0005-0000-0000-0000222B0000}"/>
    <cellStyle name="Currency 3 5 6 2 3" xfId="11038" xr:uid="{00000000-0005-0000-0000-0000232B0000}"/>
    <cellStyle name="Currency 3 5 6 2 3 2" xfId="11039" xr:uid="{00000000-0005-0000-0000-0000242B0000}"/>
    <cellStyle name="Currency 3 5 6 2 4" xfId="11040" xr:uid="{00000000-0005-0000-0000-0000252B0000}"/>
    <cellStyle name="Currency 3 5 6 2 5" xfId="11041" xr:uid="{00000000-0005-0000-0000-0000262B0000}"/>
    <cellStyle name="Currency 3 5 6 2 6" xfId="11042" xr:uid="{00000000-0005-0000-0000-0000272B0000}"/>
    <cellStyle name="Currency 3 5 6 3" xfId="11043" xr:uid="{00000000-0005-0000-0000-0000282B0000}"/>
    <cellStyle name="Currency 3 5 6 3 2" xfId="11044" xr:uid="{00000000-0005-0000-0000-0000292B0000}"/>
    <cellStyle name="Currency 3 5 6 3 2 2" xfId="11045" xr:uid="{00000000-0005-0000-0000-00002A2B0000}"/>
    <cellStyle name="Currency 3 5 6 3 2 3" xfId="11046" xr:uid="{00000000-0005-0000-0000-00002B2B0000}"/>
    <cellStyle name="Currency 3 5 6 3 3" xfId="11047" xr:uid="{00000000-0005-0000-0000-00002C2B0000}"/>
    <cellStyle name="Currency 3 5 6 3 3 2" xfId="11048" xr:uid="{00000000-0005-0000-0000-00002D2B0000}"/>
    <cellStyle name="Currency 3 5 6 3 4" xfId="11049" xr:uid="{00000000-0005-0000-0000-00002E2B0000}"/>
    <cellStyle name="Currency 3 5 6 3 5" xfId="11050" xr:uid="{00000000-0005-0000-0000-00002F2B0000}"/>
    <cellStyle name="Currency 3 5 6 3 6" xfId="11051" xr:uid="{00000000-0005-0000-0000-0000302B0000}"/>
    <cellStyle name="Currency 3 5 6 4" xfId="11052" xr:uid="{00000000-0005-0000-0000-0000312B0000}"/>
    <cellStyle name="Currency 3 5 6 4 2" xfId="11053" xr:uid="{00000000-0005-0000-0000-0000322B0000}"/>
    <cellStyle name="Currency 3 5 6 4 2 2" xfId="11054" xr:uid="{00000000-0005-0000-0000-0000332B0000}"/>
    <cellStyle name="Currency 3 5 6 4 2 3" xfId="11055" xr:uid="{00000000-0005-0000-0000-0000342B0000}"/>
    <cellStyle name="Currency 3 5 6 4 3" xfId="11056" xr:uid="{00000000-0005-0000-0000-0000352B0000}"/>
    <cellStyle name="Currency 3 5 6 4 3 2" xfId="11057" xr:uid="{00000000-0005-0000-0000-0000362B0000}"/>
    <cellStyle name="Currency 3 5 6 4 4" xfId="11058" xr:uid="{00000000-0005-0000-0000-0000372B0000}"/>
    <cellStyle name="Currency 3 5 6 4 5" xfId="11059" xr:uid="{00000000-0005-0000-0000-0000382B0000}"/>
    <cellStyle name="Currency 3 5 6 4 6" xfId="11060" xr:uid="{00000000-0005-0000-0000-0000392B0000}"/>
    <cellStyle name="Currency 3 5 6 5" xfId="11061" xr:uid="{00000000-0005-0000-0000-00003A2B0000}"/>
    <cellStyle name="Currency 3 5 6 5 2" xfId="11062" xr:uid="{00000000-0005-0000-0000-00003B2B0000}"/>
    <cellStyle name="Currency 3 5 6 5 2 2" xfId="11063" xr:uid="{00000000-0005-0000-0000-00003C2B0000}"/>
    <cellStyle name="Currency 3 5 6 5 3" xfId="11064" xr:uid="{00000000-0005-0000-0000-00003D2B0000}"/>
    <cellStyle name="Currency 3 5 6 5 4" xfId="11065" xr:uid="{00000000-0005-0000-0000-00003E2B0000}"/>
    <cellStyle name="Currency 3 5 6 6" xfId="11066" xr:uid="{00000000-0005-0000-0000-00003F2B0000}"/>
    <cellStyle name="Currency 3 5 6 6 2" xfId="11067" xr:uid="{00000000-0005-0000-0000-0000402B0000}"/>
    <cellStyle name="Currency 3 5 6 6 2 2" xfId="11068" xr:uid="{00000000-0005-0000-0000-0000412B0000}"/>
    <cellStyle name="Currency 3 5 6 6 3" xfId="11069" xr:uid="{00000000-0005-0000-0000-0000422B0000}"/>
    <cellStyle name="Currency 3 5 6 6 4" xfId="11070" xr:uid="{00000000-0005-0000-0000-0000432B0000}"/>
    <cellStyle name="Currency 3 5 6 7" xfId="11071" xr:uid="{00000000-0005-0000-0000-0000442B0000}"/>
    <cellStyle name="Currency 3 5 6 7 2" xfId="11072" xr:uid="{00000000-0005-0000-0000-0000452B0000}"/>
    <cellStyle name="Currency 3 5 6 8" xfId="11073" xr:uid="{00000000-0005-0000-0000-0000462B0000}"/>
    <cellStyle name="Currency 3 5 6 8 2" xfId="11074" xr:uid="{00000000-0005-0000-0000-0000472B0000}"/>
    <cellStyle name="Currency 3 5 6 9" xfId="11075" xr:uid="{00000000-0005-0000-0000-0000482B0000}"/>
    <cellStyle name="Currency 3 5 6 9 2" xfId="11076" xr:uid="{00000000-0005-0000-0000-0000492B0000}"/>
    <cellStyle name="Currency 3 5 7" xfId="11077" xr:uid="{00000000-0005-0000-0000-00004A2B0000}"/>
    <cellStyle name="Currency 3 5 7 10" xfId="11078" xr:uid="{00000000-0005-0000-0000-00004B2B0000}"/>
    <cellStyle name="Currency 3 5 7 11" xfId="11079" xr:uid="{00000000-0005-0000-0000-00004C2B0000}"/>
    <cellStyle name="Currency 3 5 7 12" xfId="11080" xr:uid="{00000000-0005-0000-0000-00004D2B0000}"/>
    <cellStyle name="Currency 3 5 7 13" xfId="11081" xr:uid="{00000000-0005-0000-0000-00004E2B0000}"/>
    <cellStyle name="Currency 3 5 7 2" xfId="11082" xr:uid="{00000000-0005-0000-0000-00004F2B0000}"/>
    <cellStyle name="Currency 3 5 7 2 2" xfId="11083" xr:uid="{00000000-0005-0000-0000-0000502B0000}"/>
    <cellStyle name="Currency 3 5 7 2 2 2" xfId="11084" xr:uid="{00000000-0005-0000-0000-0000512B0000}"/>
    <cellStyle name="Currency 3 5 7 2 2 3" xfId="11085" xr:uid="{00000000-0005-0000-0000-0000522B0000}"/>
    <cellStyle name="Currency 3 5 7 2 3" xfId="11086" xr:uid="{00000000-0005-0000-0000-0000532B0000}"/>
    <cellStyle name="Currency 3 5 7 2 3 2" xfId="11087" xr:uid="{00000000-0005-0000-0000-0000542B0000}"/>
    <cellStyle name="Currency 3 5 7 2 4" xfId="11088" xr:uid="{00000000-0005-0000-0000-0000552B0000}"/>
    <cellStyle name="Currency 3 5 7 2 5" xfId="11089" xr:uid="{00000000-0005-0000-0000-0000562B0000}"/>
    <cellStyle name="Currency 3 5 7 2 6" xfId="11090" xr:uid="{00000000-0005-0000-0000-0000572B0000}"/>
    <cellStyle name="Currency 3 5 7 3" xfId="11091" xr:uid="{00000000-0005-0000-0000-0000582B0000}"/>
    <cellStyle name="Currency 3 5 7 3 2" xfId="11092" xr:uid="{00000000-0005-0000-0000-0000592B0000}"/>
    <cellStyle name="Currency 3 5 7 3 2 2" xfId="11093" xr:uid="{00000000-0005-0000-0000-00005A2B0000}"/>
    <cellStyle name="Currency 3 5 7 3 2 3" xfId="11094" xr:uid="{00000000-0005-0000-0000-00005B2B0000}"/>
    <cellStyle name="Currency 3 5 7 3 3" xfId="11095" xr:uid="{00000000-0005-0000-0000-00005C2B0000}"/>
    <cellStyle name="Currency 3 5 7 3 3 2" xfId="11096" xr:uid="{00000000-0005-0000-0000-00005D2B0000}"/>
    <cellStyle name="Currency 3 5 7 3 4" xfId="11097" xr:uid="{00000000-0005-0000-0000-00005E2B0000}"/>
    <cellStyle name="Currency 3 5 7 3 5" xfId="11098" xr:uid="{00000000-0005-0000-0000-00005F2B0000}"/>
    <cellStyle name="Currency 3 5 7 3 6" xfId="11099" xr:uid="{00000000-0005-0000-0000-0000602B0000}"/>
    <cellStyle name="Currency 3 5 7 4" xfId="11100" xr:uid="{00000000-0005-0000-0000-0000612B0000}"/>
    <cellStyle name="Currency 3 5 7 4 2" xfId="11101" xr:uid="{00000000-0005-0000-0000-0000622B0000}"/>
    <cellStyle name="Currency 3 5 7 4 2 2" xfId="11102" xr:uid="{00000000-0005-0000-0000-0000632B0000}"/>
    <cellStyle name="Currency 3 5 7 4 2 3" xfId="11103" xr:uid="{00000000-0005-0000-0000-0000642B0000}"/>
    <cellStyle name="Currency 3 5 7 4 3" xfId="11104" xr:uid="{00000000-0005-0000-0000-0000652B0000}"/>
    <cellStyle name="Currency 3 5 7 4 3 2" xfId="11105" xr:uid="{00000000-0005-0000-0000-0000662B0000}"/>
    <cellStyle name="Currency 3 5 7 4 4" xfId="11106" xr:uid="{00000000-0005-0000-0000-0000672B0000}"/>
    <cellStyle name="Currency 3 5 7 4 5" xfId="11107" xr:uid="{00000000-0005-0000-0000-0000682B0000}"/>
    <cellStyle name="Currency 3 5 7 4 6" xfId="11108" xr:uid="{00000000-0005-0000-0000-0000692B0000}"/>
    <cellStyle name="Currency 3 5 7 5" xfId="11109" xr:uid="{00000000-0005-0000-0000-00006A2B0000}"/>
    <cellStyle name="Currency 3 5 7 5 2" xfId="11110" xr:uid="{00000000-0005-0000-0000-00006B2B0000}"/>
    <cellStyle name="Currency 3 5 7 5 2 2" xfId="11111" xr:uid="{00000000-0005-0000-0000-00006C2B0000}"/>
    <cellStyle name="Currency 3 5 7 5 3" xfId="11112" xr:uid="{00000000-0005-0000-0000-00006D2B0000}"/>
    <cellStyle name="Currency 3 5 7 5 4" xfId="11113" xr:uid="{00000000-0005-0000-0000-00006E2B0000}"/>
    <cellStyle name="Currency 3 5 7 6" xfId="11114" xr:uid="{00000000-0005-0000-0000-00006F2B0000}"/>
    <cellStyle name="Currency 3 5 7 6 2" xfId="11115" xr:uid="{00000000-0005-0000-0000-0000702B0000}"/>
    <cellStyle name="Currency 3 5 7 6 2 2" xfId="11116" xr:uid="{00000000-0005-0000-0000-0000712B0000}"/>
    <cellStyle name="Currency 3 5 7 6 3" xfId="11117" xr:uid="{00000000-0005-0000-0000-0000722B0000}"/>
    <cellStyle name="Currency 3 5 7 6 4" xfId="11118" xr:uid="{00000000-0005-0000-0000-0000732B0000}"/>
    <cellStyle name="Currency 3 5 7 7" xfId="11119" xr:uid="{00000000-0005-0000-0000-0000742B0000}"/>
    <cellStyle name="Currency 3 5 7 7 2" xfId="11120" xr:uid="{00000000-0005-0000-0000-0000752B0000}"/>
    <cellStyle name="Currency 3 5 7 8" xfId="11121" xr:uid="{00000000-0005-0000-0000-0000762B0000}"/>
    <cellStyle name="Currency 3 5 7 8 2" xfId="11122" xr:uid="{00000000-0005-0000-0000-0000772B0000}"/>
    <cellStyle name="Currency 3 5 7 9" xfId="11123" xr:uid="{00000000-0005-0000-0000-0000782B0000}"/>
    <cellStyle name="Currency 3 5 7 9 2" xfId="11124" xr:uid="{00000000-0005-0000-0000-0000792B0000}"/>
    <cellStyle name="Currency 3 5 8" xfId="11125" xr:uid="{00000000-0005-0000-0000-00007A2B0000}"/>
    <cellStyle name="Currency 3 5 8 2" xfId="11126" xr:uid="{00000000-0005-0000-0000-00007B2B0000}"/>
    <cellStyle name="Currency 3 5 8 2 2" xfId="11127" xr:uid="{00000000-0005-0000-0000-00007C2B0000}"/>
    <cellStyle name="Currency 3 5 8 2 3" xfId="11128" xr:uid="{00000000-0005-0000-0000-00007D2B0000}"/>
    <cellStyle name="Currency 3 5 8 3" xfId="11129" xr:uid="{00000000-0005-0000-0000-00007E2B0000}"/>
    <cellStyle name="Currency 3 5 8 3 2" xfId="11130" xr:uid="{00000000-0005-0000-0000-00007F2B0000}"/>
    <cellStyle name="Currency 3 5 8 4" xfId="11131" xr:uid="{00000000-0005-0000-0000-0000802B0000}"/>
    <cellStyle name="Currency 3 5 8 5" xfId="11132" xr:uid="{00000000-0005-0000-0000-0000812B0000}"/>
    <cellStyle name="Currency 3 5 8 6" xfId="11133" xr:uid="{00000000-0005-0000-0000-0000822B0000}"/>
    <cellStyle name="Currency 3 5 8 7" xfId="11134" xr:uid="{00000000-0005-0000-0000-0000832B0000}"/>
    <cellStyle name="Currency 3 5 9" xfId="11135" xr:uid="{00000000-0005-0000-0000-0000842B0000}"/>
    <cellStyle name="Currency 3 5 9 2" xfId="11136" xr:uid="{00000000-0005-0000-0000-0000852B0000}"/>
    <cellStyle name="Currency 3 5 9 2 2" xfId="11137" xr:uid="{00000000-0005-0000-0000-0000862B0000}"/>
    <cellStyle name="Currency 3 5 9 2 3" xfId="11138" xr:uid="{00000000-0005-0000-0000-0000872B0000}"/>
    <cellStyle name="Currency 3 5 9 3" xfId="11139" xr:uid="{00000000-0005-0000-0000-0000882B0000}"/>
    <cellStyle name="Currency 3 5 9 3 2" xfId="11140" xr:uid="{00000000-0005-0000-0000-0000892B0000}"/>
    <cellStyle name="Currency 3 5 9 4" xfId="11141" xr:uid="{00000000-0005-0000-0000-00008A2B0000}"/>
    <cellStyle name="Currency 3 5 9 5" xfId="11142" xr:uid="{00000000-0005-0000-0000-00008B2B0000}"/>
    <cellStyle name="Currency 3 5 9 6" xfId="11143" xr:uid="{00000000-0005-0000-0000-00008C2B0000}"/>
    <cellStyle name="Currency 3 6" xfId="11144" xr:uid="{00000000-0005-0000-0000-00008D2B0000}"/>
    <cellStyle name="Currency 4" xfId="11145" xr:uid="{00000000-0005-0000-0000-00008E2B0000}"/>
    <cellStyle name="Currency 4 2" xfId="11146" xr:uid="{00000000-0005-0000-0000-00008F2B0000}"/>
    <cellStyle name="Currency 4 2 10" xfId="11147" xr:uid="{00000000-0005-0000-0000-0000902B0000}"/>
    <cellStyle name="Currency 4 2 10 2" xfId="11148" xr:uid="{00000000-0005-0000-0000-0000912B0000}"/>
    <cellStyle name="Currency 4 2 10 2 2" xfId="11149" xr:uid="{00000000-0005-0000-0000-0000922B0000}"/>
    <cellStyle name="Currency 4 2 10 2 3" xfId="11150" xr:uid="{00000000-0005-0000-0000-0000932B0000}"/>
    <cellStyle name="Currency 4 2 10 3" xfId="11151" xr:uid="{00000000-0005-0000-0000-0000942B0000}"/>
    <cellStyle name="Currency 4 2 10 3 2" xfId="11152" xr:uid="{00000000-0005-0000-0000-0000952B0000}"/>
    <cellStyle name="Currency 4 2 10 4" xfId="11153" xr:uid="{00000000-0005-0000-0000-0000962B0000}"/>
    <cellStyle name="Currency 4 2 10 5" xfId="11154" xr:uid="{00000000-0005-0000-0000-0000972B0000}"/>
    <cellStyle name="Currency 4 2 10 6" xfId="11155" xr:uid="{00000000-0005-0000-0000-0000982B0000}"/>
    <cellStyle name="Currency 4 2 10 7" xfId="11156" xr:uid="{00000000-0005-0000-0000-0000992B0000}"/>
    <cellStyle name="Currency 4 2 11" xfId="11157" xr:uid="{00000000-0005-0000-0000-00009A2B0000}"/>
    <cellStyle name="Currency 4 2 11 2" xfId="11158" xr:uid="{00000000-0005-0000-0000-00009B2B0000}"/>
    <cellStyle name="Currency 4 2 11 2 2" xfId="11159" xr:uid="{00000000-0005-0000-0000-00009C2B0000}"/>
    <cellStyle name="Currency 4 2 11 2 3" xfId="11160" xr:uid="{00000000-0005-0000-0000-00009D2B0000}"/>
    <cellStyle name="Currency 4 2 11 3" xfId="11161" xr:uid="{00000000-0005-0000-0000-00009E2B0000}"/>
    <cellStyle name="Currency 4 2 11 3 2" xfId="11162" xr:uid="{00000000-0005-0000-0000-00009F2B0000}"/>
    <cellStyle name="Currency 4 2 11 4" xfId="11163" xr:uid="{00000000-0005-0000-0000-0000A02B0000}"/>
    <cellStyle name="Currency 4 2 11 5" xfId="11164" xr:uid="{00000000-0005-0000-0000-0000A12B0000}"/>
    <cellStyle name="Currency 4 2 11 6" xfId="11165" xr:uid="{00000000-0005-0000-0000-0000A22B0000}"/>
    <cellStyle name="Currency 4 2 12" xfId="11166" xr:uid="{00000000-0005-0000-0000-0000A32B0000}"/>
    <cellStyle name="Currency 4 2 12 2" xfId="11167" xr:uid="{00000000-0005-0000-0000-0000A42B0000}"/>
    <cellStyle name="Currency 4 2 12 2 2" xfId="11168" xr:uid="{00000000-0005-0000-0000-0000A52B0000}"/>
    <cellStyle name="Currency 4 2 12 2 3" xfId="11169" xr:uid="{00000000-0005-0000-0000-0000A62B0000}"/>
    <cellStyle name="Currency 4 2 12 3" xfId="11170" xr:uid="{00000000-0005-0000-0000-0000A72B0000}"/>
    <cellStyle name="Currency 4 2 12 3 2" xfId="11171" xr:uid="{00000000-0005-0000-0000-0000A82B0000}"/>
    <cellStyle name="Currency 4 2 12 4" xfId="11172" xr:uid="{00000000-0005-0000-0000-0000A92B0000}"/>
    <cellStyle name="Currency 4 2 12 5" xfId="11173" xr:uid="{00000000-0005-0000-0000-0000AA2B0000}"/>
    <cellStyle name="Currency 4 2 12 6" xfId="11174" xr:uid="{00000000-0005-0000-0000-0000AB2B0000}"/>
    <cellStyle name="Currency 4 2 13" xfId="11175" xr:uid="{00000000-0005-0000-0000-0000AC2B0000}"/>
    <cellStyle name="Currency 4 2 13 2" xfId="11176" xr:uid="{00000000-0005-0000-0000-0000AD2B0000}"/>
    <cellStyle name="Currency 4 2 13 2 2" xfId="11177" xr:uid="{00000000-0005-0000-0000-0000AE2B0000}"/>
    <cellStyle name="Currency 4 2 13 3" xfId="11178" xr:uid="{00000000-0005-0000-0000-0000AF2B0000}"/>
    <cellStyle name="Currency 4 2 13 4" xfId="11179" xr:uid="{00000000-0005-0000-0000-0000B02B0000}"/>
    <cellStyle name="Currency 4 2 14" xfId="11180" xr:uid="{00000000-0005-0000-0000-0000B12B0000}"/>
    <cellStyle name="Currency 4 2 14 2" xfId="11181" xr:uid="{00000000-0005-0000-0000-0000B22B0000}"/>
    <cellStyle name="Currency 4 2 14 2 2" xfId="11182" xr:uid="{00000000-0005-0000-0000-0000B32B0000}"/>
    <cellStyle name="Currency 4 2 14 3" xfId="11183" xr:uid="{00000000-0005-0000-0000-0000B42B0000}"/>
    <cellStyle name="Currency 4 2 14 4" xfId="11184" xr:uid="{00000000-0005-0000-0000-0000B52B0000}"/>
    <cellStyle name="Currency 4 2 15" xfId="11185" xr:uid="{00000000-0005-0000-0000-0000B62B0000}"/>
    <cellStyle name="Currency 4 2 15 2" xfId="11186" xr:uid="{00000000-0005-0000-0000-0000B72B0000}"/>
    <cellStyle name="Currency 4 2 16" xfId="11187" xr:uid="{00000000-0005-0000-0000-0000B82B0000}"/>
    <cellStyle name="Currency 4 2 16 2" xfId="11188" xr:uid="{00000000-0005-0000-0000-0000B92B0000}"/>
    <cellStyle name="Currency 4 2 17" xfId="11189" xr:uid="{00000000-0005-0000-0000-0000BA2B0000}"/>
    <cellStyle name="Currency 4 2 17 2" xfId="11190" xr:uid="{00000000-0005-0000-0000-0000BB2B0000}"/>
    <cellStyle name="Currency 4 2 18" xfId="11191" xr:uid="{00000000-0005-0000-0000-0000BC2B0000}"/>
    <cellStyle name="Currency 4 2 19" xfId="11192" xr:uid="{00000000-0005-0000-0000-0000BD2B0000}"/>
    <cellStyle name="Currency 4 2 2" xfId="11193" xr:uid="{00000000-0005-0000-0000-0000BE2B0000}"/>
    <cellStyle name="Currency 4 2 2 10" xfId="11194" xr:uid="{00000000-0005-0000-0000-0000BF2B0000}"/>
    <cellStyle name="Currency 4 2 2 10 2" xfId="11195" xr:uid="{00000000-0005-0000-0000-0000C02B0000}"/>
    <cellStyle name="Currency 4 2 2 10 2 2" xfId="11196" xr:uid="{00000000-0005-0000-0000-0000C12B0000}"/>
    <cellStyle name="Currency 4 2 2 10 2 3" xfId="11197" xr:uid="{00000000-0005-0000-0000-0000C22B0000}"/>
    <cellStyle name="Currency 4 2 2 10 3" xfId="11198" xr:uid="{00000000-0005-0000-0000-0000C32B0000}"/>
    <cellStyle name="Currency 4 2 2 10 3 2" xfId="11199" xr:uid="{00000000-0005-0000-0000-0000C42B0000}"/>
    <cellStyle name="Currency 4 2 2 10 4" xfId="11200" xr:uid="{00000000-0005-0000-0000-0000C52B0000}"/>
    <cellStyle name="Currency 4 2 2 10 5" xfId="11201" xr:uid="{00000000-0005-0000-0000-0000C62B0000}"/>
    <cellStyle name="Currency 4 2 2 10 6" xfId="11202" xr:uid="{00000000-0005-0000-0000-0000C72B0000}"/>
    <cellStyle name="Currency 4 2 2 11" xfId="11203" xr:uid="{00000000-0005-0000-0000-0000C82B0000}"/>
    <cellStyle name="Currency 4 2 2 11 2" xfId="11204" xr:uid="{00000000-0005-0000-0000-0000C92B0000}"/>
    <cellStyle name="Currency 4 2 2 11 2 2" xfId="11205" xr:uid="{00000000-0005-0000-0000-0000CA2B0000}"/>
    <cellStyle name="Currency 4 2 2 11 3" xfId="11206" xr:uid="{00000000-0005-0000-0000-0000CB2B0000}"/>
    <cellStyle name="Currency 4 2 2 11 4" xfId="11207" xr:uid="{00000000-0005-0000-0000-0000CC2B0000}"/>
    <cellStyle name="Currency 4 2 2 12" xfId="11208" xr:uid="{00000000-0005-0000-0000-0000CD2B0000}"/>
    <cellStyle name="Currency 4 2 2 12 2" xfId="11209" xr:uid="{00000000-0005-0000-0000-0000CE2B0000}"/>
    <cellStyle name="Currency 4 2 2 12 2 2" xfId="11210" xr:uid="{00000000-0005-0000-0000-0000CF2B0000}"/>
    <cellStyle name="Currency 4 2 2 12 3" xfId="11211" xr:uid="{00000000-0005-0000-0000-0000D02B0000}"/>
    <cellStyle name="Currency 4 2 2 12 4" xfId="11212" xr:uid="{00000000-0005-0000-0000-0000D12B0000}"/>
    <cellStyle name="Currency 4 2 2 13" xfId="11213" xr:uid="{00000000-0005-0000-0000-0000D22B0000}"/>
    <cellStyle name="Currency 4 2 2 13 2" xfId="11214" xr:uid="{00000000-0005-0000-0000-0000D32B0000}"/>
    <cellStyle name="Currency 4 2 2 14" xfId="11215" xr:uid="{00000000-0005-0000-0000-0000D42B0000}"/>
    <cellStyle name="Currency 4 2 2 14 2" xfId="11216" xr:uid="{00000000-0005-0000-0000-0000D52B0000}"/>
    <cellStyle name="Currency 4 2 2 15" xfId="11217" xr:uid="{00000000-0005-0000-0000-0000D62B0000}"/>
    <cellStyle name="Currency 4 2 2 15 2" xfId="11218" xr:uid="{00000000-0005-0000-0000-0000D72B0000}"/>
    <cellStyle name="Currency 4 2 2 16" xfId="11219" xr:uid="{00000000-0005-0000-0000-0000D82B0000}"/>
    <cellStyle name="Currency 4 2 2 17" xfId="11220" xr:uid="{00000000-0005-0000-0000-0000D92B0000}"/>
    <cellStyle name="Currency 4 2 2 18" xfId="11221" xr:uid="{00000000-0005-0000-0000-0000DA2B0000}"/>
    <cellStyle name="Currency 4 2 2 19" xfId="11222" xr:uid="{00000000-0005-0000-0000-0000DB2B0000}"/>
    <cellStyle name="Currency 4 2 2 2" xfId="11223" xr:uid="{00000000-0005-0000-0000-0000DC2B0000}"/>
    <cellStyle name="Currency 4 2 2 2 10" xfId="11224" xr:uid="{00000000-0005-0000-0000-0000DD2B0000}"/>
    <cellStyle name="Currency 4 2 2 2 10 2" xfId="11225" xr:uid="{00000000-0005-0000-0000-0000DE2B0000}"/>
    <cellStyle name="Currency 4 2 2 2 11" xfId="11226" xr:uid="{00000000-0005-0000-0000-0000DF2B0000}"/>
    <cellStyle name="Currency 4 2 2 2 11 2" xfId="11227" xr:uid="{00000000-0005-0000-0000-0000E02B0000}"/>
    <cellStyle name="Currency 4 2 2 2 12" xfId="11228" xr:uid="{00000000-0005-0000-0000-0000E12B0000}"/>
    <cellStyle name="Currency 4 2 2 2 13" xfId="11229" xr:uid="{00000000-0005-0000-0000-0000E22B0000}"/>
    <cellStyle name="Currency 4 2 2 2 14" xfId="11230" xr:uid="{00000000-0005-0000-0000-0000E32B0000}"/>
    <cellStyle name="Currency 4 2 2 2 15" xfId="11231" xr:uid="{00000000-0005-0000-0000-0000E42B0000}"/>
    <cellStyle name="Currency 4 2 2 2 2" xfId="11232" xr:uid="{00000000-0005-0000-0000-0000E52B0000}"/>
    <cellStyle name="Currency 4 2 2 2 2 10" xfId="11233" xr:uid="{00000000-0005-0000-0000-0000E62B0000}"/>
    <cellStyle name="Currency 4 2 2 2 2 11" xfId="11234" xr:uid="{00000000-0005-0000-0000-0000E72B0000}"/>
    <cellStyle name="Currency 4 2 2 2 2 12" xfId="11235" xr:uid="{00000000-0005-0000-0000-0000E82B0000}"/>
    <cellStyle name="Currency 4 2 2 2 2 13" xfId="11236" xr:uid="{00000000-0005-0000-0000-0000E92B0000}"/>
    <cellStyle name="Currency 4 2 2 2 2 2" xfId="11237" xr:uid="{00000000-0005-0000-0000-0000EA2B0000}"/>
    <cellStyle name="Currency 4 2 2 2 2 2 2" xfId="11238" xr:uid="{00000000-0005-0000-0000-0000EB2B0000}"/>
    <cellStyle name="Currency 4 2 2 2 2 2 2 2" xfId="11239" xr:uid="{00000000-0005-0000-0000-0000EC2B0000}"/>
    <cellStyle name="Currency 4 2 2 2 2 2 2 3" xfId="11240" xr:uid="{00000000-0005-0000-0000-0000ED2B0000}"/>
    <cellStyle name="Currency 4 2 2 2 2 2 3" xfId="11241" xr:uid="{00000000-0005-0000-0000-0000EE2B0000}"/>
    <cellStyle name="Currency 4 2 2 2 2 2 3 2" xfId="11242" xr:uid="{00000000-0005-0000-0000-0000EF2B0000}"/>
    <cellStyle name="Currency 4 2 2 2 2 2 4" xfId="11243" xr:uid="{00000000-0005-0000-0000-0000F02B0000}"/>
    <cellStyle name="Currency 4 2 2 2 2 2 5" xfId="11244" xr:uid="{00000000-0005-0000-0000-0000F12B0000}"/>
    <cellStyle name="Currency 4 2 2 2 2 2 6" xfId="11245" xr:uid="{00000000-0005-0000-0000-0000F22B0000}"/>
    <cellStyle name="Currency 4 2 2 2 2 3" xfId="11246" xr:uid="{00000000-0005-0000-0000-0000F32B0000}"/>
    <cellStyle name="Currency 4 2 2 2 2 3 2" xfId="11247" xr:uid="{00000000-0005-0000-0000-0000F42B0000}"/>
    <cellStyle name="Currency 4 2 2 2 2 3 2 2" xfId="11248" xr:uid="{00000000-0005-0000-0000-0000F52B0000}"/>
    <cellStyle name="Currency 4 2 2 2 2 3 2 3" xfId="11249" xr:uid="{00000000-0005-0000-0000-0000F62B0000}"/>
    <cellStyle name="Currency 4 2 2 2 2 3 3" xfId="11250" xr:uid="{00000000-0005-0000-0000-0000F72B0000}"/>
    <cellStyle name="Currency 4 2 2 2 2 3 3 2" xfId="11251" xr:uid="{00000000-0005-0000-0000-0000F82B0000}"/>
    <cellStyle name="Currency 4 2 2 2 2 3 4" xfId="11252" xr:uid="{00000000-0005-0000-0000-0000F92B0000}"/>
    <cellStyle name="Currency 4 2 2 2 2 3 5" xfId="11253" xr:uid="{00000000-0005-0000-0000-0000FA2B0000}"/>
    <cellStyle name="Currency 4 2 2 2 2 3 6" xfId="11254" xr:uid="{00000000-0005-0000-0000-0000FB2B0000}"/>
    <cellStyle name="Currency 4 2 2 2 2 4" xfId="11255" xr:uid="{00000000-0005-0000-0000-0000FC2B0000}"/>
    <cellStyle name="Currency 4 2 2 2 2 4 2" xfId="11256" xr:uid="{00000000-0005-0000-0000-0000FD2B0000}"/>
    <cellStyle name="Currency 4 2 2 2 2 4 2 2" xfId="11257" xr:uid="{00000000-0005-0000-0000-0000FE2B0000}"/>
    <cellStyle name="Currency 4 2 2 2 2 4 2 3" xfId="11258" xr:uid="{00000000-0005-0000-0000-0000FF2B0000}"/>
    <cellStyle name="Currency 4 2 2 2 2 4 3" xfId="11259" xr:uid="{00000000-0005-0000-0000-0000002C0000}"/>
    <cellStyle name="Currency 4 2 2 2 2 4 3 2" xfId="11260" xr:uid="{00000000-0005-0000-0000-0000012C0000}"/>
    <cellStyle name="Currency 4 2 2 2 2 4 4" xfId="11261" xr:uid="{00000000-0005-0000-0000-0000022C0000}"/>
    <cellStyle name="Currency 4 2 2 2 2 4 5" xfId="11262" xr:uid="{00000000-0005-0000-0000-0000032C0000}"/>
    <cellStyle name="Currency 4 2 2 2 2 4 6" xfId="11263" xr:uid="{00000000-0005-0000-0000-0000042C0000}"/>
    <cellStyle name="Currency 4 2 2 2 2 5" xfId="11264" xr:uid="{00000000-0005-0000-0000-0000052C0000}"/>
    <cellStyle name="Currency 4 2 2 2 2 5 2" xfId="11265" xr:uid="{00000000-0005-0000-0000-0000062C0000}"/>
    <cellStyle name="Currency 4 2 2 2 2 5 2 2" xfId="11266" xr:uid="{00000000-0005-0000-0000-0000072C0000}"/>
    <cellStyle name="Currency 4 2 2 2 2 5 3" xfId="11267" xr:uid="{00000000-0005-0000-0000-0000082C0000}"/>
    <cellStyle name="Currency 4 2 2 2 2 5 4" xfId="11268" xr:uid="{00000000-0005-0000-0000-0000092C0000}"/>
    <cellStyle name="Currency 4 2 2 2 2 6" xfId="11269" xr:uid="{00000000-0005-0000-0000-00000A2C0000}"/>
    <cellStyle name="Currency 4 2 2 2 2 6 2" xfId="11270" xr:uid="{00000000-0005-0000-0000-00000B2C0000}"/>
    <cellStyle name="Currency 4 2 2 2 2 6 2 2" xfId="11271" xr:uid="{00000000-0005-0000-0000-00000C2C0000}"/>
    <cellStyle name="Currency 4 2 2 2 2 6 3" xfId="11272" xr:uid="{00000000-0005-0000-0000-00000D2C0000}"/>
    <cellStyle name="Currency 4 2 2 2 2 6 4" xfId="11273" xr:uid="{00000000-0005-0000-0000-00000E2C0000}"/>
    <cellStyle name="Currency 4 2 2 2 2 7" xfId="11274" xr:uid="{00000000-0005-0000-0000-00000F2C0000}"/>
    <cellStyle name="Currency 4 2 2 2 2 7 2" xfId="11275" xr:uid="{00000000-0005-0000-0000-0000102C0000}"/>
    <cellStyle name="Currency 4 2 2 2 2 8" xfId="11276" xr:uid="{00000000-0005-0000-0000-0000112C0000}"/>
    <cellStyle name="Currency 4 2 2 2 2 8 2" xfId="11277" xr:uid="{00000000-0005-0000-0000-0000122C0000}"/>
    <cellStyle name="Currency 4 2 2 2 2 9" xfId="11278" xr:uid="{00000000-0005-0000-0000-0000132C0000}"/>
    <cellStyle name="Currency 4 2 2 2 2 9 2" xfId="11279" xr:uid="{00000000-0005-0000-0000-0000142C0000}"/>
    <cellStyle name="Currency 4 2 2 2 3" xfId="11280" xr:uid="{00000000-0005-0000-0000-0000152C0000}"/>
    <cellStyle name="Currency 4 2 2 2 3 10" xfId="11281" xr:uid="{00000000-0005-0000-0000-0000162C0000}"/>
    <cellStyle name="Currency 4 2 2 2 3 11" xfId="11282" xr:uid="{00000000-0005-0000-0000-0000172C0000}"/>
    <cellStyle name="Currency 4 2 2 2 3 12" xfId="11283" xr:uid="{00000000-0005-0000-0000-0000182C0000}"/>
    <cellStyle name="Currency 4 2 2 2 3 13" xfId="11284" xr:uid="{00000000-0005-0000-0000-0000192C0000}"/>
    <cellStyle name="Currency 4 2 2 2 3 2" xfId="11285" xr:uid="{00000000-0005-0000-0000-00001A2C0000}"/>
    <cellStyle name="Currency 4 2 2 2 3 2 2" xfId="11286" xr:uid="{00000000-0005-0000-0000-00001B2C0000}"/>
    <cellStyle name="Currency 4 2 2 2 3 2 2 2" xfId="11287" xr:uid="{00000000-0005-0000-0000-00001C2C0000}"/>
    <cellStyle name="Currency 4 2 2 2 3 2 2 3" xfId="11288" xr:uid="{00000000-0005-0000-0000-00001D2C0000}"/>
    <cellStyle name="Currency 4 2 2 2 3 2 3" xfId="11289" xr:uid="{00000000-0005-0000-0000-00001E2C0000}"/>
    <cellStyle name="Currency 4 2 2 2 3 2 3 2" xfId="11290" xr:uid="{00000000-0005-0000-0000-00001F2C0000}"/>
    <cellStyle name="Currency 4 2 2 2 3 2 4" xfId="11291" xr:uid="{00000000-0005-0000-0000-0000202C0000}"/>
    <cellStyle name="Currency 4 2 2 2 3 2 5" xfId="11292" xr:uid="{00000000-0005-0000-0000-0000212C0000}"/>
    <cellStyle name="Currency 4 2 2 2 3 2 6" xfId="11293" xr:uid="{00000000-0005-0000-0000-0000222C0000}"/>
    <cellStyle name="Currency 4 2 2 2 3 3" xfId="11294" xr:uid="{00000000-0005-0000-0000-0000232C0000}"/>
    <cellStyle name="Currency 4 2 2 2 3 3 2" xfId="11295" xr:uid="{00000000-0005-0000-0000-0000242C0000}"/>
    <cellStyle name="Currency 4 2 2 2 3 3 2 2" xfId="11296" xr:uid="{00000000-0005-0000-0000-0000252C0000}"/>
    <cellStyle name="Currency 4 2 2 2 3 3 2 3" xfId="11297" xr:uid="{00000000-0005-0000-0000-0000262C0000}"/>
    <cellStyle name="Currency 4 2 2 2 3 3 3" xfId="11298" xr:uid="{00000000-0005-0000-0000-0000272C0000}"/>
    <cellStyle name="Currency 4 2 2 2 3 3 3 2" xfId="11299" xr:uid="{00000000-0005-0000-0000-0000282C0000}"/>
    <cellStyle name="Currency 4 2 2 2 3 3 4" xfId="11300" xr:uid="{00000000-0005-0000-0000-0000292C0000}"/>
    <cellStyle name="Currency 4 2 2 2 3 3 5" xfId="11301" xr:uid="{00000000-0005-0000-0000-00002A2C0000}"/>
    <cellStyle name="Currency 4 2 2 2 3 3 6" xfId="11302" xr:uid="{00000000-0005-0000-0000-00002B2C0000}"/>
    <cellStyle name="Currency 4 2 2 2 3 4" xfId="11303" xr:uid="{00000000-0005-0000-0000-00002C2C0000}"/>
    <cellStyle name="Currency 4 2 2 2 3 4 2" xfId="11304" xr:uid="{00000000-0005-0000-0000-00002D2C0000}"/>
    <cellStyle name="Currency 4 2 2 2 3 4 2 2" xfId="11305" xr:uid="{00000000-0005-0000-0000-00002E2C0000}"/>
    <cellStyle name="Currency 4 2 2 2 3 4 2 3" xfId="11306" xr:uid="{00000000-0005-0000-0000-00002F2C0000}"/>
    <cellStyle name="Currency 4 2 2 2 3 4 3" xfId="11307" xr:uid="{00000000-0005-0000-0000-0000302C0000}"/>
    <cellStyle name="Currency 4 2 2 2 3 4 3 2" xfId="11308" xr:uid="{00000000-0005-0000-0000-0000312C0000}"/>
    <cellStyle name="Currency 4 2 2 2 3 4 4" xfId="11309" xr:uid="{00000000-0005-0000-0000-0000322C0000}"/>
    <cellStyle name="Currency 4 2 2 2 3 4 5" xfId="11310" xr:uid="{00000000-0005-0000-0000-0000332C0000}"/>
    <cellStyle name="Currency 4 2 2 2 3 4 6" xfId="11311" xr:uid="{00000000-0005-0000-0000-0000342C0000}"/>
    <cellStyle name="Currency 4 2 2 2 3 5" xfId="11312" xr:uid="{00000000-0005-0000-0000-0000352C0000}"/>
    <cellStyle name="Currency 4 2 2 2 3 5 2" xfId="11313" xr:uid="{00000000-0005-0000-0000-0000362C0000}"/>
    <cellStyle name="Currency 4 2 2 2 3 5 2 2" xfId="11314" xr:uid="{00000000-0005-0000-0000-0000372C0000}"/>
    <cellStyle name="Currency 4 2 2 2 3 5 3" xfId="11315" xr:uid="{00000000-0005-0000-0000-0000382C0000}"/>
    <cellStyle name="Currency 4 2 2 2 3 5 4" xfId="11316" xr:uid="{00000000-0005-0000-0000-0000392C0000}"/>
    <cellStyle name="Currency 4 2 2 2 3 6" xfId="11317" xr:uid="{00000000-0005-0000-0000-00003A2C0000}"/>
    <cellStyle name="Currency 4 2 2 2 3 6 2" xfId="11318" xr:uid="{00000000-0005-0000-0000-00003B2C0000}"/>
    <cellStyle name="Currency 4 2 2 2 3 6 2 2" xfId="11319" xr:uid="{00000000-0005-0000-0000-00003C2C0000}"/>
    <cellStyle name="Currency 4 2 2 2 3 6 3" xfId="11320" xr:uid="{00000000-0005-0000-0000-00003D2C0000}"/>
    <cellStyle name="Currency 4 2 2 2 3 6 4" xfId="11321" xr:uid="{00000000-0005-0000-0000-00003E2C0000}"/>
    <cellStyle name="Currency 4 2 2 2 3 7" xfId="11322" xr:uid="{00000000-0005-0000-0000-00003F2C0000}"/>
    <cellStyle name="Currency 4 2 2 2 3 7 2" xfId="11323" xr:uid="{00000000-0005-0000-0000-0000402C0000}"/>
    <cellStyle name="Currency 4 2 2 2 3 8" xfId="11324" xr:uid="{00000000-0005-0000-0000-0000412C0000}"/>
    <cellStyle name="Currency 4 2 2 2 3 8 2" xfId="11325" xr:uid="{00000000-0005-0000-0000-0000422C0000}"/>
    <cellStyle name="Currency 4 2 2 2 3 9" xfId="11326" xr:uid="{00000000-0005-0000-0000-0000432C0000}"/>
    <cellStyle name="Currency 4 2 2 2 3 9 2" xfId="11327" xr:uid="{00000000-0005-0000-0000-0000442C0000}"/>
    <cellStyle name="Currency 4 2 2 2 4" xfId="11328" xr:uid="{00000000-0005-0000-0000-0000452C0000}"/>
    <cellStyle name="Currency 4 2 2 2 4 2" xfId="11329" xr:uid="{00000000-0005-0000-0000-0000462C0000}"/>
    <cellStyle name="Currency 4 2 2 2 4 2 2" xfId="11330" xr:uid="{00000000-0005-0000-0000-0000472C0000}"/>
    <cellStyle name="Currency 4 2 2 2 4 2 3" xfId="11331" xr:uid="{00000000-0005-0000-0000-0000482C0000}"/>
    <cellStyle name="Currency 4 2 2 2 4 3" xfId="11332" xr:uid="{00000000-0005-0000-0000-0000492C0000}"/>
    <cellStyle name="Currency 4 2 2 2 4 3 2" xfId="11333" xr:uid="{00000000-0005-0000-0000-00004A2C0000}"/>
    <cellStyle name="Currency 4 2 2 2 4 4" xfId="11334" xr:uid="{00000000-0005-0000-0000-00004B2C0000}"/>
    <cellStyle name="Currency 4 2 2 2 4 5" xfId="11335" xr:uid="{00000000-0005-0000-0000-00004C2C0000}"/>
    <cellStyle name="Currency 4 2 2 2 4 6" xfId="11336" xr:uid="{00000000-0005-0000-0000-00004D2C0000}"/>
    <cellStyle name="Currency 4 2 2 2 4 7" xfId="11337" xr:uid="{00000000-0005-0000-0000-00004E2C0000}"/>
    <cellStyle name="Currency 4 2 2 2 5" xfId="11338" xr:uid="{00000000-0005-0000-0000-00004F2C0000}"/>
    <cellStyle name="Currency 4 2 2 2 5 2" xfId="11339" xr:uid="{00000000-0005-0000-0000-0000502C0000}"/>
    <cellStyle name="Currency 4 2 2 2 5 2 2" xfId="11340" xr:uid="{00000000-0005-0000-0000-0000512C0000}"/>
    <cellStyle name="Currency 4 2 2 2 5 2 3" xfId="11341" xr:uid="{00000000-0005-0000-0000-0000522C0000}"/>
    <cellStyle name="Currency 4 2 2 2 5 3" xfId="11342" xr:uid="{00000000-0005-0000-0000-0000532C0000}"/>
    <cellStyle name="Currency 4 2 2 2 5 3 2" xfId="11343" xr:uid="{00000000-0005-0000-0000-0000542C0000}"/>
    <cellStyle name="Currency 4 2 2 2 5 4" xfId="11344" xr:uid="{00000000-0005-0000-0000-0000552C0000}"/>
    <cellStyle name="Currency 4 2 2 2 5 5" xfId="11345" xr:uid="{00000000-0005-0000-0000-0000562C0000}"/>
    <cellStyle name="Currency 4 2 2 2 5 6" xfId="11346" xr:uid="{00000000-0005-0000-0000-0000572C0000}"/>
    <cellStyle name="Currency 4 2 2 2 6" xfId="11347" xr:uid="{00000000-0005-0000-0000-0000582C0000}"/>
    <cellStyle name="Currency 4 2 2 2 6 2" xfId="11348" xr:uid="{00000000-0005-0000-0000-0000592C0000}"/>
    <cellStyle name="Currency 4 2 2 2 6 2 2" xfId="11349" xr:uid="{00000000-0005-0000-0000-00005A2C0000}"/>
    <cellStyle name="Currency 4 2 2 2 6 2 3" xfId="11350" xr:uid="{00000000-0005-0000-0000-00005B2C0000}"/>
    <cellStyle name="Currency 4 2 2 2 6 3" xfId="11351" xr:uid="{00000000-0005-0000-0000-00005C2C0000}"/>
    <cellStyle name="Currency 4 2 2 2 6 3 2" xfId="11352" xr:uid="{00000000-0005-0000-0000-00005D2C0000}"/>
    <cellStyle name="Currency 4 2 2 2 6 4" xfId="11353" xr:uid="{00000000-0005-0000-0000-00005E2C0000}"/>
    <cellStyle name="Currency 4 2 2 2 6 5" xfId="11354" xr:uid="{00000000-0005-0000-0000-00005F2C0000}"/>
    <cellStyle name="Currency 4 2 2 2 6 6" xfId="11355" xr:uid="{00000000-0005-0000-0000-0000602C0000}"/>
    <cellStyle name="Currency 4 2 2 2 7" xfId="11356" xr:uid="{00000000-0005-0000-0000-0000612C0000}"/>
    <cellStyle name="Currency 4 2 2 2 7 2" xfId="11357" xr:uid="{00000000-0005-0000-0000-0000622C0000}"/>
    <cellStyle name="Currency 4 2 2 2 7 2 2" xfId="11358" xr:uid="{00000000-0005-0000-0000-0000632C0000}"/>
    <cellStyle name="Currency 4 2 2 2 7 3" xfId="11359" xr:uid="{00000000-0005-0000-0000-0000642C0000}"/>
    <cellStyle name="Currency 4 2 2 2 7 4" xfId="11360" xr:uid="{00000000-0005-0000-0000-0000652C0000}"/>
    <cellStyle name="Currency 4 2 2 2 8" xfId="11361" xr:uid="{00000000-0005-0000-0000-0000662C0000}"/>
    <cellStyle name="Currency 4 2 2 2 8 2" xfId="11362" xr:uid="{00000000-0005-0000-0000-0000672C0000}"/>
    <cellStyle name="Currency 4 2 2 2 8 2 2" xfId="11363" xr:uid="{00000000-0005-0000-0000-0000682C0000}"/>
    <cellStyle name="Currency 4 2 2 2 8 3" xfId="11364" xr:uid="{00000000-0005-0000-0000-0000692C0000}"/>
    <cellStyle name="Currency 4 2 2 2 8 4" xfId="11365" xr:uid="{00000000-0005-0000-0000-00006A2C0000}"/>
    <cellStyle name="Currency 4 2 2 2 9" xfId="11366" xr:uid="{00000000-0005-0000-0000-00006B2C0000}"/>
    <cellStyle name="Currency 4 2 2 2 9 2" xfId="11367" xr:uid="{00000000-0005-0000-0000-00006C2C0000}"/>
    <cellStyle name="Currency 4 2 2 3" xfId="11368" xr:uid="{00000000-0005-0000-0000-00006D2C0000}"/>
    <cellStyle name="Currency 4 2 2 3 10" xfId="11369" xr:uid="{00000000-0005-0000-0000-00006E2C0000}"/>
    <cellStyle name="Currency 4 2 2 3 10 2" xfId="11370" xr:uid="{00000000-0005-0000-0000-00006F2C0000}"/>
    <cellStyle name="Currency 4 2 2 3 11" xfId="11371" xr:uid="{00000000-0005-0000-0000-0000702C0000}"/>
    <cellStyle name="Currency 4 2 2 3 11 2" xfId="11372" xr:uid="{00000000-0005-0000-0000-0000712C0000}"/>
    <cellStyle name="Currency 4 2 2 3 12" xfId="11373" xr:uid="{00000000-0005-0000-0000-0000722C0000}"/>
    <cellStyle name="Currency 4 2 2 3 13" xfId="11374" xr:uid="{00000000-0005-0000-0000-0000732C0000}"/>
    <cellStyle name="Currency 4 2 2 3 14" xfId="11375" xr:uid="{00000000-0005-0000-0000-0000742C0000}"/>
    <cellStyle name="Currency 4 2 2 3 15" xfId="11376" xr:uid="{00000000-0005-0000-0000-0000752C0000}"/>
    <cellStyle name="Currency 4 2 2 3 2" xfId="11377" xr:uid="{00000000-0005-0000-0000-0000762C0000}"/>
    <cellStyle name="Currency 4 2 2 3 2 10" xfId="11378" xr:uid="{00000000-0005-0000-0000-0000772C0000}"/>
    <cellStyle name="Currency 4 2 2 3 2 11" xfId="11379" xr:uid="{00000000-0005-0000-0000-0000782C0000}"/>
    <cellStyle name="Currency 4 2 2 3 2 12" xfId="11380" xr:uid="{00000000-0005-0000-0000-0000792C0000}"/>
    <cellStyle name="Currency 4 2 2 3 2 13" xfId="11381" xr:uid="{00000000-0005-0000-0000-00007A2C0000}"/>
    <cellStyle name="Currency 4 2 2 3 2 2" xfId="11382" xr:uid="{00000000-0005-0000-0000-00007B2C0000}"/>
    <cellStyle name="Currency 4 2 2 3 2 2 2" xfId="11383" xr:uid="{00000000-0005-0000-0000-00007C2C0000}"/>
    <cellStyle name="Currency 4 2 2 3 2 2 2 2" xfId="11384" xr:uid="{00000000-0005-0000-0000-00007D2C0000}"/>
    <cellStyle name="Currency 4 2 2 3 2 2 2 3" xfId="11385" xr:uid="{00000000-0005-0000-0000-00007E2C0000}"/>
    <cellStyle name="Currency 4 2 2 3 2 2 3" xfId="11386" xr:uid="{00000000-0005-0000-0000-00007F2C0000}"/>
    <cellStyle name="Currency 4 2 2 3 2 2 3 2" xfId="11387" xr:uid="{00000000-0005-0000-0000-0000802C0000}"/>
    <cellStyle name="Currency 4 2 2 3 2 2 4" xfId="11388" xr:uid="{00000000-0005-0000-0000-0000812C0000}"/>
    <cellStyle name="Currency 4 2 2 3 2 2 5" xfId="11389" xr:uid="{00000000-0005-0000-0000-0000822C0000}"/>
    <cellStyle name="Currency 4 2 2 3 2 2 6" xfId="11390" xr:uid="{00000000-0005-0000-0000-0000832C0000}"/>
    <cellStyle name="Currency 4 2 2 3 2 3" xfId="11391" xr:uid="{00000000-0005-0000-0000-0000842C0000}"/>
    <cellStyle name="Currency 4 2 2 3 2 3 2" xfId="11392" xr:uid="{00000000-0005-0000-0000-0000852C0000}"/>
    <cellStyle name="Currency 4 2 2 3 2 3 2 2" xfId="11393" xr:uid="{00000000-0005-0000-0000-0000862C0000}"/>
    <cellStyle name="Currency 4 2 2 3 2 3 2 3" xfId="11394" xr:uid="{00000000-0005-0000-0000-0000872C0000}"/>
    <cellStyle name="Currency 4 2 2 3 2 3 3" xfId="11395" xr:uid="{00000000-0005-0000-0000-0000882C0000}"/>
    <cellStyle name="Currency 4 2 2 3 2 3 3 2" xfId="11396" xr:uid="{00000000-0005-0000-0000-0000892C0000}"/>
    <cellStyle name="Currency 4 2 2 3 2 3 4" xfId="11397" xr:uid="{00000000-0005-0000-0000-00008A2C0000}"/>
    <cellStyle name="Currency 4 2 2 3 2 3 5" xfId="11398" xr:uid="{00000000-0005-0000-0000-00008B2C0000}"/>
    <cellStyle name="Currency 4 2 2 3 2 3 6" xfId="11399" xr:uid="{00000000-0005-0000-0000-00008C2C0000}"/>
    <cellStyle name="Currency 4 2 2 3 2 4" xfId="11400" xr:uid="{00000000-0005-0000-0000-00008D2C0000}"/>
    <cellStyle name="Currency 4 2 2 3 2 4 2" xfId="11401" xr:uid="{00000000-0005-0000-0000-00008E2C0000}"/>
    <cellStyle name="Currency 4 2 2 3 2 4 2 2" xfId="11402" xr:uid="{00000000-0005-0000-0000-00008F2C0000}"/>
    <cellStyle name="Currency 4 2 2 3 2 4 2 3" xfId="11403" xr:uid="{00000000-0005-0000-0000-0000902C0000}"/>
    <cellStyle name="Currency 4 2 2 3 2 4 3" xfId="11404" xr:uid="{00000000-0005-0000-0000-0000912C0000}"/>
    <cellStyle name="Currency 4 2 2 3 2 4 3 2" xfId="11405" xr:uid="{00000000-0005-0000-0000-0000922C0000}"/>
    <cellStyle name="Currency 4 2 2 3 2 4 4" xfId="11406" xr:uid="{00000000-0005-0000-0000-0000932C0000}"/>
    <cellStyle name="Currency 4 2 2 3 2 4 5" xfId="11407" xr:uid="{00000000-0005-0000-0000-0000942C0000}"/>
    <cellStyle name="Currency 4 2 2 3 2 4 6" xfId="11408" xr:uid="{00000000-0005-0000-0000-0000952C0000}"/>
    <cellStyle name="Currency 4 2 2 3 2 5" xfId="11409" xr:uid="{00000000-0005-0000-0000-0000962C0000}"/>
    <cellStyle name="Currency 4 2 2 3 2 5 2" xfId="11410" xr:uid="{00000000-0005-0000-0000-0000972C0000}"/>
    <cellStyle name="Currency 4 2 2 3 2 5 2 2" xfId="11411" xr:uid="{00000000-0005-0000-0000-0000982C0000}"/>
    <cellStyle name="Currency 4 2 2 3 2 5 3" xfId="11412" xr:uid="{00000000-0005-0000-0000-0000992C0000}"/>
    <cellStyle name="Currency 4 2 2 3 2 5 4" xfId="11413" xr:uid="{00000000-0005-0000-0000-00009A2C0000}"/>
    <cellStyle name="Currency 4 2 2 3 2 6" xfId="11414" xr:uid="{00000000-0005-0000-0000-00009B2C0000}"/>
    <cellStyle name="Currency 4 2 2 3 2 6 2" xfId="11415" xr:uid="{00000000-0005-0000-0000-00009C2C0000}"/>
    <cellStyle name="Currency 4 2 2 3 2 6 2 2" xfId="11416" xr:uid="{00000000-0005-0000-0000-00009D2C0000}"/>
    <cellStyle name="Currency 4 2 2 3 2 6 3" xfId="11417" xr:uid="{00000000-0005-0000-0000-00009E2C0000}"/>
    <cellStyle name="Currency 4 2 2 3 2 6 4" xfId="11418" xr:uid="{00000000-0005-0000-0000-00009F2C0000}"/>
    <cellStyle name="Currency 4 2 2 3 2 7" xfId="11419" xr:uid="{00000000-0005-0000-0000-0000A02C0000}"/>
    <cellStyle name="Currency 4 2 2 3 2 7 2" xfId="11420" xr:uid="{00000000-0005-0000-0000-0000A12C0000}"/>
    <cellStyle name="Currency 4 2 2 3 2 8" xfId="11421" xr:uid="{00000000-0005-0000-0000-0000A22C0000}"/>
    <cellStyle name="Currency 4 2 2 3 2 8 2" xfId="11422" xr:uid="{00000000-0005-0000-0000-0000A32C0000}"/>
    <cellStyle name="Currency 4 2 2 3 2 9" xfId="11423" xr:uid="{00000000-0005-0000-0000-0000A42C0000}"/>
    <cellStyle name="Currency 4 2 2 3 2 9 2" xfId="11424" xr:uid="{00000000-0005-0000-0000-0000A52C0000}"/>
    <cellStyle name="Currency 4 2 2 3 3" xfId="11425" xr:uid="{00000000-0005-0000-0000-0000A62C0000}"/>
    <cellStyle name="Currency 4 2 2 3 3 10" xfId="11426" xr:uid="{00000000-0005-0000-0000-0000A72C0000}"/>
    <cellStyle name="Currency 4 2 2 3 3 11" xfId="11427" xr:uid="{00000000-0005-0000-0000-0000A82C0000}"/>
    <cellStyle name="Currency 4 2 2 3 3 12" xfId="11428" xr:uid="{00000000-0005-0000-0000-0000A92C0000}"/>
    <cellStyle name="Currency 4 2 2 3 3 13" xfId="11429" xr:uid="{00000000-0005-0000-0000-0000AA2C0000}"/>
    <cellStyle name="Currency 4 2 2 3 3 2" xfId="11430" xr:uid="{00000000-0005-0000-0000-0000AB2C0000}"/>
    <cellStyle name="Currency 4 2 2 3 3 2 2" xfId="11431" xr:uid="{00000000-0005-0000-0000-0000AC2C0000}"/>
    <cellStyle name="Currency 4 2 2 3 3 2 2 2" xfId="11432" xr:uid="{00000000-0005-0000-0000-0000AD2C0000}"/>
    <cellStyle name="Currency 4 2 2 3 3 2 2 3" xfId="11433" xr:uid="{00000000-0005-0000-0000-0000AE2C0000}"/>
    <cellStyle name="Currency 4 2 2 3 3 2 3" xfId="11434" xr:uid="{00000000-0005-0000-0000-0000AF2C0000}"/>
    <cellStyle name="Currency 4 2 2 3 3 2 3 2" xfId="11435" xr:uid="{00000000-0005-0000-0000-0000B02C0000}"/>
    <cellStyle name="Currency 4 2 2 3 3 2 4" xfId="11436" xr:uid="{00000000-0005-0000-0000-0000B12C0000}"/>
    <cellStyle name="Currency 4 2 2 3 3 2 5" xfId="11437" xr:uid="{00000000-0005-0000-0000-0000B22C0000}"/>
    <cellStyle name="Currency 4 2 2 3 3 2 6" xfId="11438" xr:uid="{00000000-0005-0000-0000-0000B32C0000}"/>
    <cellStyle name="Currency 4 2 2 3 3 3" xfId="11439" xr:uid="{00000000-0005-0000-0000-0000B42C0000}"/>
    <cellStyle name="Currency 4 2 2 3 3 3 2" xfId="11440" xr:uid="{00000000-0005-0000-0000-0000B52C0000}"/>
    <cellStyle name="Currency 4 2 2 3 3 3 2 2" xfId="11441" xr:uid="{00000000-0005-0000-0000-0000B62C0000}"/>
    <cellStyle name="Currency 4 2 2 3 3 3 2 3" xfId="11442" xr:uid="{00000000-0005-0000-0000-0000B72C0000}"/>
    <cellStyle name="Currency 4 2 2 3 3 3 3" xfId="11443" xr:uid="{00000000-0005-0000-0000-0000B82C0000}"/>
    <cellStyle name="Currency 4 2 2 3 3 3 3 2" xfId="11444" xr:uid="{00000000-0005-0000-0000-0000B92C0000}"/>
    <cellStyle name="Currency 4 2 2 3 3 3 4" xfId="11445" xr:uid="{00000000-0005-0000-0000-0000BA2C0000}"/>
    <cellStyle name="Currency 4 2 2 3 3 3 5" xfId="11446" xr:uid="{00000000-0005-0000-0000-0000BB2C0000}"/>
    <cellStyle name="Currency 4 2 2 3 3 3 6" xfId="11447" xr:uid="{00000000-0005-0000-0000-0000BC2C0000}"/>
    <cellStyle name="Currency 4 2 2 3 3 4" xfId="11448" xr:uid="{00000000-0005-0000-0000-0000BD2C0000}"/>
    <cellStyle name="Currency 4 2 2 3 3 4 2" xfId="11449" xr:uid="{00000000-0005-0000-0000-0000BE2C0000}"/>
    <cellStyle name="Currency 4 2 2 3 3 4 2 2" xfId="11450" xr:uid="{00000000-0005-0000-0000-0000BF2C0000}"/>
    <cellStyle name="Currency 4 2 2 3 3 4 2 3" xfId="11451" xr:uid="{00000000-0005-0000-0000-0000C02C0000}"/>
    <cellStyle name="Currency 4 2 2 3 3 4 3" xfId="11452" xr:uid="{00000000-0005-0000-0000-0000C12C0000}"/>
    <cellStyle name="Currency 4 2 2 3 3 4 3 2" xfId="11453" xr:uid="{00000000-0005-0000-0000-0000C22C0000}"/>
    <cellStyle name="Currency 4 2 2 3 3 4 4" xfId="11454" xr:uid="{00000000-0005-0000-0000-0000C32C0000}"/>
    <cellStyle name="Currency 4 2 2 3 3 4 5" xfId="11455" xr:uid="{00000000-0005-0000-0000-0000C42C0000}"/>
    <cellStyle name="Currency 4 2 2 3 3 4 6" xfId="11456" xr:uid="{00000000-0005-0000-0000-0000C52C0000}"/>
    <cellStyle name="Currency 4 2 2 3 3 5" xfId="11457" xr:uid="{00000000-0005-0000-0000-0000C62C0000}"/>
    <cellStyle name="Currency 4 2 2 3 3 5 2" xfId="11458" xr:uid="{00000000-0005-0000-0000-0000C72C0000}"/>
    <cellStyle name="Currency 4 2 2 3 3 5 2 2" xfId="11459" xr:uid="{00000000-0005-0000-0000-0000C82C0000}"/>
    <cellStyle name="Currency 4 2 2 3 3 5 3" xfId="11460" xr:uid="{00000000-0005-0000-0000-0000C92C0000}"/>
    <cellStyle name="Currency 4 2 2 3 3 5 4" xfId="11461" xr:uid="{00000000-0005-0000-0000-0000CA2C0000}"/>
    <cellStyle name="Currency 4 2 2 3 3 6" xfId="11462" xr:uid="{00000000-0005-0000-0000-0000CB2C0000}"/>
    <cellStyle name="Currency 4 2 2 3 3 6 2" xfId="11463" xr:uid="{00000000-0005-0000-0000-0000CC2C0000}"/>
    <cellStyle name="Currency 4 2 2 3 3 6 2 2" xfId="11464" xr:uid="{00000000-0005-0000-0000-0000CD2C0000}"/>
    <cellStyle name="Currency 4 2 2 3 3 6 3" xfId="11465" xr:uid="{00000000-0005-0000-0000-0000CE2C0000}"/>
    <cellStyle name="Currency 4 2 2 3 3 6 4" xfId="11466" xr:uid="{00000000-0005-0000-0000-0000CF2C0000}"/>
    <cellStyle name="Currency 4 2 2 3 3 7" xfId="11467" xr:uid="{00000000-0005-0000-0000-0000D02C0000}"/>
    <cellStyle name="Currency 4 2 2 3 3 7 2" xfId="11468" xr:uid="{00000000-0005-0000-0000-0000D12C0000}"/>
    <cellStyle name="Currency 4 2 2 3 3 8" xfId="11469" xr:uid="{00000000-0005-0000-0000-0000D22C0000}"/>
    <cellStyle name="Currency 4 2 2 3 3 8 2" xfId="11470" xr:uid="{00000000-0005-0000-0000-0000D32C0000}"/>
    <cellStyle name="Currency 4 2 2 3 3 9" xfId="11471" xr:uid="{00000000-0005-0000-0000-0000D42C0000}"/>
    <cellStyle name="Currency 4 2 2 3 3 9 2" xfId="11472" xr:uid="{00000000-0005-0000-0000-0000D52C0000}"/>
    <cellStyle name="Currency 4 2 2 3 4" xfId="11473" xr:uid="{00000000-0005-0000-0000-0000D62C0000}"/>
    <cellStyle name="Currency 4 2 2 3 4 2" xfId="11474" xr:uid="{00000000-0005-0000-0000-0000D72C0000}"/>
    <cellStyle name="Currency 4 2 2 3 4 2 2" xfId="11475" xr:uid="{00000000-0005-0000-0000-0000D82C0000}"/>
    <cellStyle name="Currency 4 2 2 3 4 2 3" xfId="11476" xr:uid="{00000000-0005-0000-0000-0000D92C0000}"/>
    <cellStyle name="Currency 4 2 2 3 4 3" xfId="11477" xr:uid="{00000000-0005-0000-0000-0000DA2C0000}"/>
    <cellStyle name="Currency 4 2 2 3 4 3 2" xfId="11478" xr:uid="{00000000-0005-0000-0000-0000DB2C0000}"/>
    <cellStyle name="Currency 4 2 2 3 4 4" xfId="11479" xr:uid="{00000000-0005-0000-0000-0000DC2C0000}"/>
    <cellStyle name="Currency 4 2 2 3 4 5" xfId="11480" xr:uid="{00000000-0005-0000-0000-0000DD2C0000}"/>
    <cellStyle name="Currency 4 2 2 3 4 6" xfId="11481" xr:uid="{00000000-0005-0000-0000-0000DE2C0000}"/>
    <cellStyle name="Currency 4 2 2 3 4 7" xfId="11482" xr:uid="{00000000-0005-0000-0000-0000DF2C0000}"/>
    <cellStyle name="Currency 4 2 2 3 5" xfId="11483" xr:uid="{00000000-0005-0000-0000-0000E02C0000}"/>
    <cellStyle name="Currency 4 2 2 3 5 2" xfId="11484" xr:uid="{00000000-0005-0000-0000-0000E12C0000}"/>
    <cellStyle name="Currency 4 2 2 3 5 2 2" xfId="11485" xr:uid="{00000000-0005-0000-0000-0000E22C0000}"/>
    <cellStyle name="Currency 4 2 2 3 5 2 3" xfId="11486" xr:uid="{00000000-0005-0000-0000-0000E32C0000}"/>
    <cellStyle name="Currency 4 2 2 3 5 3" xfId="11487" xr:uid="{00000000-0005-0000-0000-0000E42C0000}"/>
    <cellStyle name="Currency 4 2 2 3 5 3 2" xfId="11488" xr:uid="{00000000-0005-0000-0000-0000E52C0000}"/>
    <cellStyle name="Currency 4 2 2 3 5 4" xfId="11489" xr:uid="{00000000-0005-0000-0000-0000E62C0000}"/>
    <cellStyle name="Currency 4 2 2 3 5 5" xfId="11490" xr:uid="{00000000-0005-0000-0000-0000E72C0000}"/>
    <cellStyle name="Currency 4 2 2 3 5 6" xfId="11491" xr:uid="{00000000-0005-0000-0000-0000E82C0000}"/>
    <cellStyle name="Currency 4 2 2 3 6" xfId="11492" xr:uid="{00000000-0005-0000-0000-0000E92C0000}"/>
    <cellStyle name="Currency 4 2 2 3 6 2" xfId="11493" xr:uid="{00000000-0005-0000-0000-0000EA2C0000}"/>
    <cellStyle name="Currency 4 2 2 3 6 2 2" xfId="11494" xr:uid="{00000000-0005-0000-0000-0000EB2C0000}"/>
    <cellStyle name="Currency 4 2 2 3 6 2 3" xfId="11495" xr:uid="{00000000-0005-0000-0000-0000EC2C0000}"/>
    <cellStyle name="Currency 4 2 2 3 6 3" xfId="11496" xr:uid="{00000000-0005-0000-0000-0000ED2C0000}"/>
    <cellStyle name="Currency 4 2 2 3 6 3 2" xfId="11497" xr:uid="{00000000-0005-0000-0000-0000EE2C0000}"/>
    <cellStyle name="Currency 4 2 2 3 6 4" xfId="11498" xr:uid="{00000000-0005-0000-0000-0000EF2C0000}"/>
    <cellStyle name="Currency 4 2 2 3 6 5" xfId="11499" xr:uid="{00000000-0005-0000-0000-0000F02C0000}"/>
    <cellStyle name="Currency 4 2 2 3 6 6" xfId="11500" xr:uid="{00000000-0005-0000-0000-0000F12C0000}"/>
    <cellStyle name="Currency 4 2 2 3 7" xfId="11501" xr:uid="{00000000-0005-0000-0000-0000F22C0000}"/>
    <cellStyle name="Currency 4 2 2 3 7 2" xfId="11502" xr:uid="{00000000-0005-0000-0000-0000F32C0000}"/>
    <cellStyle name="Currency 4 2 2 3 7 2 2" xfId="11503" xr:uid="{00000000-0005-0000-0000-0000F42C0000}"/>
    <cellStyle name="Currency 4 2 2 3 7 3" xfId="11504" xr:uid="{00000000-0005-0000-0000-0000F52C0000}"/>
    <cellStyle name="Currency 4 2 2 3 7 4" xfId="11505" xr:uid="{00000000-0005-0000-0000-0000F62C0000}"/>
    <cellStyle name="Currency 4 2 2 3 8" xfId="11506" xr:uid="{00000000-0005-0000-0000-0000F72C0000}"/>
    <cellStyle name="Currency 4 2 2 3 8 2" xfId="11507" xr:uid="{00000000-0005-0000-0000-0000F82C0000}"/>
    <cellStyle name="Currency 4 2 2 3 8 2 2" xfId="11508" xr:uid="{00000000-0005-0000-0000-0000F92C0000}"/>
    <cellStyle name="Currency 4 2 2 3 8 3" xfId="11509" xr:uid="{00000000-0005-0000-0000-0000FA2C0000}"/>
    <cellStyle name="Currency 4 2 2 3 8 4" xfId="11510" xr:uid="{00000000-0005-0000-0000-0000FB2C0000}"/>
    <cellStyle name="Currency 4 2 2 3 9" xfId="11511" xr:uid="{00000000-0005-0000-0000-0000FC2C0000}"/>
    <cellStyle name="Currency 4 2 2 3 9 2" xfId="11512" xr:uid="{00000000-0005-0000-0000-0000FD2C0000}"/>
    <cellStyle name="Currency 4 2 2 4" xfId="11513" xr:uid="{00000000-0005-0000-0000-0000FE2C0000}"/>
    <cellStyle name="Currency 4 2 2 4 10" xfId="11514" xr:uid="{00000000-0005-0000-0000-0000FF2C0000}"/>
    <cellStyle name="Currency 4 2 2 4 10 2" xfId="11515" xr:uid="{00000000-0005-0000-0000-0000002D0000}"/>
    <cellStyle name="Currency 4 2 2 4 11" xfId="11516" xr:uid="{00000000-0005-0000-0000-0000012D0000}"/>
    <cellStyle name="Currency 4 2 2 4 11 2" xfId="11517" xr:uid="{00000000-0005-0000-0000-0000022D0000}"/>
    <cellStyle name="Currency 4 2 2 4 12" xfId="11518" xr:uid="{00000000-0005-0000-0000-0000032D0000}"/>
    <cellStyle name="Currency 4 2 2 4 13" xfId="11519" xr:uid="{00000000-0005-0000-0000-0000042D0000}"/>
    <cellStyle name="Currency 4 2 2 4 14" xfId="11520" xr:uid="{00000000-0005-0000-0000-0000052D0000}"/>
    <cellStyle name="Currency 4 2 2 4 15" xfId="11521" xr:uid="{00000000-0005-0000-0000-0000062D0000}"/>
    <cellStyle name="Currency 4 2 2 4 2" xfId="11522" xr:uid="{00000000-0005-0000-0000-0000072D0000}"/>
    <cellStyle name="Currency 4 2 2 4 2 10" xfId="11523" xr:uid="{00000000-0005-0000-0000-0000082D0000}"/>
    <cellStyle name="Currency 4 2 2 4 2 11" xfId="11524" xr:uid="{00000000-0005-0000-0000-0000092D0000}"/>
    <cellStyle name="Currency 4 2 2 4 2 12" xfId="11525" xr:uid="{00000000-0005-0000-0000-00000A2D0000}"/>
    <cellStyle name="Currency 4 2 2 4 2 13" xfId="11526" xr:uid="{00000000-0005-0000-0000-00000B2D0000}"/>
    <cellStyle name="Currency 4 2 2 4 2 2" xfId="11527" xr:uid="{00000000-0005-0000-0000-00000C2D0000}"/>
    <cellStyle name="Currency 4 2 2 4 2 2 2" xfId="11528" xr:uid="{00000000-0005-0000-0000-00000D2D0000}"/>
    <cellStyle name="Currency 4 2 2 4 2 2 2 2" xfId="11529" xr:uid="{00000000-0005-0000-0000-00000E2D0000}"/>
    <cellStyle name="Currency 4 2 2 4 2 2 2 3" xfId="11530" xr:uid="{00000000-0005-0000-0000-00000F2D0000}"/>
    <cellStyle name="Currency 4 2 2 4 2 2 3" xfId="11531" xr:uid="{00000000-0005-0000-0000-0000102D0000}"/>
    <cellStyle name="Currency 4 2 2 4 2 2 3 2" xfId="11532" xr:uid="{00000000-0005-0000-0000-0000112D0000}"/>
    <cellStyle name="Currency 4 2 2 4 2 2 4" xfId="11533" xr:uid="{00000000-0005-0000-0000-0000122D0000}"/>
    <cellStyle name="Currency 4 2 2 4 2 2 5" xfId="11534" xr:uid="{00000000-0005-0000-0000-0000132D0000}"/>
    <cellStyle name="Currency 4 2 2 4 2 2 6" xfId="11535" xr:uid="{00000000-0005-0000-0000-0000142D0000}"/>
    <cellStyle name="Currency 4 2 2 4 2 3" xfId="11536" xr:uid="{00000000-0005-0000-0000-0000152D0000}"/>
    <cellStyle name="Currency 4 2 2 4 2 3 2" xfId="11537" xr:uid="{00000000-0005-0000-0000-0000162D0000}"/>
    <cellStyle name="Currency 4 2 2 4 2 3 2 2" xfId="11538" xr:uid="{00000000-0005-0000-0000-0000172D0000}"/>
    <cellStyle name="Currency 4 2 2 4 2 3 2 3" xfId="11539" xr:uid="{00000000-0005-0000-0000-0000182D0000}"/>
    <cellStyle name="Currency 4 2 2 4 2 3 3" xfId="11540" xr:uid="{00000000-0005-0000-0000-0000192D0000}"/>
    <cellStyle name="Currency 4 2 2 4 2 3 3 2" xfId="11541" xr:uid="{00000000-0005-0000-0000-00001A2D0000}"/>
    <cellStyle name="Currency 4 2 2 4 2 3 4" xfId="11542" xr:uid="{00000000-0005-0000-0000-00001B2D0000}"/>
    <cellStyle name="Currency 4 2 2 4 2 3 5" xfId="11543" xr:uid="{00000000-0005-0000-0000-00001C2D0000}"/>
    <cellStyle name="Currency 4 2 2 4 2 3 6" xfId="11544" xr:uid="{00000000-0005-0000-0000-00001D2D0000}"/>
    <cellStyle name="Currency 4 2 2 4 2 4" xfId="11545" xr:uid="{00000000-0005-0000-0000-00001E2D0000}"/>
    <cellStyle name="Currency 4 2 2 4 2 4 2" xfId="11546" xr:uid="{00000000-0005-0000-0000-00001F2D0000}"/>
    <cellStyle name="Currency 4 2 2 4 2 4 2 2" xfId="11547" xr:uid="{00000000-0005-0000-0000-0000202D0000}"/>
    <cellStyle name="Currency 4 2 2 4 2 4 2 3" xfId="11548" xr:uid="{00000000-0005-0000-0000-0000212D0000}"/>
    <cellStyle name="Currency 4 2 2 4 2 4 3" xfId="11549" xr:uid="{00000000-0005-0000-0000-0000222D0000}"/>
    <cellStyle name="Currency 4 2 2 4 2 4 3 2" xfId="11550" xr:uid="{00000000-0005-0000-0000-0000232D0000}"/>
    <cellStyle name="Currency 4 2 2 4 2 4 4" xfId="11551" xr:uid="{00000000-0005-0000-0000-0000242D0000}"/>
    <cellStyle name="Currency 4 2 2 4 2 4 5" xfId="11552" xr:uid="{00000000-0005-0000-0000-0000252D0000}"/>
    <cellStyle name="Currency 4 2 2 4 2 4 6" xfId="11553" xr:uid="{00000000-0005-0000-0000-0000262D0000}"/>
    <cellStyle name="Currency 4 2 2 4 2 5" xfId="11554" xr:uid="{00000000-0005-0000-0000-0000272D0000}"/>
    <cellStyle name="Currency 4 2 2 4 2 5 2" xfId="11555" xr:uid="{00000000-0005-0000-0000-0000282D0000}"/>
    <cellStyle name="Currency 4 2 2 4 2 5 2 2" xfId="11556" xr:uid="{00000000-0005-0000-0000-0000292D0000}"/>
    <cellStyle name="Currency 4 2 2 4 2 5 3" xfId="11557" xr:uid="{00000000-0005-0000-0000-00002A2D0000}"/>
    <cellStyle name="Currency 4 2 2 4 2 5 4" xfId="11558" xr:uid="{00000000-0005-0000-0000-00002B2D0000}"/>
    <cellStyle name="Currency 4 2 2 4 2 6" xfId="11559" xr:uid="{00000000-0005-0000-0000-00002C2D0000}"/>
    <cellStyle name="Currency 4 2 2 4 2 6 2" xfId="11560" xr:uid="{00000000-0005-0000-0000-00002D2D0000}"/>
    <cellStyle name="Currency 4 2 2 4 2 6 2 2" xfId="11561" xr:uid="{00000000-0005-0000-0000-00002E2D0000}"/>
    <cellStyle name="Currency 4 2 2 4 2 6 3" xfId="11562" xr:uid="{00000000-0005-0000-0000-00002F2D0000}"/>
    <cellStyle name="Currency 4 2 2 4 2 6 4" xfId="11563" xr:uid="{00000000-0005-0000-0000-0000302D0000}"/>
    <cellStyle name="Currency 4 2 2 4 2 7" xfId="11564" xr:uid="{00000000-0005-0000-0000-0000312D0000}"/>
    <cellStyle name="Currency 4 2 2 4 2 7 2" xfId="11565" xr:uid="{00000000-0005-0000-0000-0000322D0000}"/>
    <cellStyle name="Currency 4 2 2 4 2 8" xfId="11566" xr:uid="{00000000-0005-0000-0000-0000332D0000}"/>
    <cellStyle name="Currency 4 2 2 4 2 8 2" xfId="11567" xr:uid="{00000000-0005-0000-0000-0000342D0000}"/>
    <cellStyle name="Currency 4 2 2 4 2 9" xfId="11568" xr:uid="{00000000-0005-0000-0000-0000352D0000}"/>
    <cellStyle name="Currency 4 2 2 4 2 9 2" xfId="11569" xr:uid="{00000000-0005-0000-0000-0000362D0000}"/>
    <cellStyle name="Currency 4 2 2 4 3" xfId="11570" xr:uid="{00000000-0005-0000-0000-0000372D0000}"/>
    <cellStyle name="Currency 4 2 2 4 3 10" xfId="11571" xr:uid="{00000000-0005-0000-0000-0000382D0000}"/>
    <cellStyle name="Currency 4 2 2 4 3 11" xfId="11572" xr:uid="{00000000-0005-0000-0000-0000392D0000}"/>
    <cellStyle name="Currency 4 2 2 4 3 12" xfId="11573" xr:uid="{00000000-0005-0000-0000-00003A2D0000}"/>
    <cellStyle name="Currency 4 2 2 4 3 13" xfId="11574" xr:uid="{00000000-0005-0000-0000-00003B2D0000}"/>
    <cellStyle name="Currency 4 2 2 4 3 2" xfId="11575" xr:uid="{00000000-0005-0000-0000-00003C2D0000}"/>
    <cellStyle name="Currency 4 2 2 4 3 2 2" xfId="11576" xr:uid="{00000000-0005-0000-0000-00003D2D0000}"/>
    <cellStyle name="Currency 4 2 2 4 3 2 2 2" xfId="11577" xr:uid="{00000000-0005-0000-0000-00003E2D0000}"/>
    <cellStyle name="Currency 4 2 2 4 3 2 2 3" xfId="11578" xr:uid="{00000000-0005-0000-0000-00003F2D0000}"/>
    <cellStyle name="Currency 4 2 2 4 3 2 3" xfId="11579" xr:uid="{00000000-0005-0000-0000-0000402D0000}"/>
    <cellStyle name="Currency 4 2 2 4 3 2 3 2" xfId="11580" xr:uid="{00000000-0005-0000-0000-0000412D0000}"/>
    <cellStyle name="Currency 4 2 2 4 3 2 4" xfId="11581" xr:uid="{00000000-0005-0000-0000-0000422D0000}"/>
    <cellStyle name="Currency 4 2 2 4 3 2 5" xfId="11582" xr:uid="{00000000-0005-0000-0000-0000432D0000}"/>
    <cellStyle name="Currency 4 2 2 4 3 2 6" xfId="11583" xr:uid="{00000000-0005-0000-0000-0000442D0000}"/>
    <cellStyle name="Currency 4 2 2 4 3 3" xfId="11584" xr:uid="{00000000-0005-0000-0000-0000452D0000}"/>
    <cellStyle name="Currency 4 2 2 4 3 3 2" xfId="11585" xr:uid="{00000000-0005-0000-0000-0000462D0000}"/>
    <cellStyle name="Currency 4 2 2 4 3 3 2 2" xfId="11586" xr:uid="{00000000-0005-0000-0000-0000472D0000}"/>
    <cellStyle name="Currency 4 2 2 4 3 3 2 3" xfId="11587" xr:uid="{00000000-0005-0000-0000-0000482D0000}"/>
    <cellStyle name="Currency 4 2 2 4 3 3 3" xfId="11588" xr:uid="{00000000-0005-0000-0000-0000492D0000}"/>
    <cellStyle name="Currency 4 2 2 4 3 3 3 2" xfId="11589" xr:uid="{00000000-0005-0000-0000-00004A2D0000}"/>
    <cellStyle name="Currency 4 2 2 4 3 3 4" xfId="11590" xr:uid="{00000000-0005-0000-0000-00004B2D0000}"/>
    <cellStyle name="Currency 4 2 2 4 3 3 5" xfId="11591" xr:uid="{00000000-0005-0000-0000-00004C2D0000}"/>
    <cellStyle name="Currency 4 2 2 4 3 3 6" xfId="11592" xr:uid="{00000000-0005-0000-0000-00004D2D0000}"/>
    <cellStyle name="Currency 4 2 2 4 3 4" xfId="11593" xr:uid="{00000000-0005-0000-0000-00004E2D0000}"/>
    <cellStyle name="Currency 4 2 2 4 3 4 2" xfId="11594" xr:uid="{00000000-0005-0000-0000-00004F2D0000}"/>
    <cellStyle name="Currency 4 2 2 4 3 4 2 2" xfId="11595" xr:uid="{00000000-0005-0000-0000-0000502D0000}"/>
    <cellStyle name="Currency 4 2 2 4 3 4 2 3" xfId="11596" xr:uid="{00000000-0005-0000-0000-0000512D0000}"/>
    <cellStyle name="Currency 4 2 2 4 3 4 3" xfId="11597" xr:uid="{00000000-0005-0000-0000-0000522D0000}"/>
    <cellStyle name="Currency 4 2 2 4 3 4 3 2" xfId="11598" xr:uid="{00000000-0005-0000-0000-0000532D0000}"/>
    <cellStyle name="Currency 4 2 2 4 3 4 4" xfId="11599" xr:uid="{00000000-0005-0000-0000-0000542D0000}"/>
    <cellStyle name="Currency 4 2 2 4 3 4 5" xfId="11600" xr:uid="{00000000-0005-0000-0000-0000552D0000}"/>
    <cellStyle name="Currency 4 2 2 4 3 4 6" xfId="11601" xr:uid="{00000000-0005-0000-0000-0000562D0000}"/>
    <cellStyle name="Currency 4 2 2 4 3 5" xfId="11602" xr:uid="{00000000-0005-0000-0000-0000572D0000}"/>
    <cellStyle name="Currency 4 2 2 4 3 5 2" xfId="11603" xr:uid="{00000000-0005-0000-0000-0000582D0000}"/>
    <cellStyle name="Currency 4 2 2 4 3 5 2 2" xfId="11604" xr:uid="{00000000-0005-0000-0000-0000592D0000}"/>
    <cellStyle name="Currency 4 2 2 4 3 5 3" xfId="11605" xr:uid="{00000000-0005-0000-0000-00005A2D0000}"/>
    <cellStyle name="Currency 4 2 2 4 3 5 4" xfId="11606" xr:uid="{00000000-0005-0000-0000-00005B2D0000}"/>
    <cellStyle name="Currency 4 2 2 4 3 6" xfId="11607" xr:uid="{00000000-0005-0000-0000-00005C2D0000}"/>
    <cellStyle name="Currency 4 2 2 4 3 6 2" xfId="11608" xr:uid="{00000000-0005-0000-0000-00005D2D0000}"/>
    <cellStyle name="Currency 4 2 2 4 3 6 2 2" xfId="11609" xr:uid="{00000000-0005-0000-0000-00005E2D0000}"/>
    <cellStyle name="Currency 4 2 2 4 3 6 3" xfId="11610" xr:uid="{00000000-0005-0000-0000-00005F2D0000}"/>
    <cellStyle name="Currency 4 2 2 4 3 6 4" xfId="11611" xr:uid="{00000000-0005-0000-0000-0000602D0000}"/>
    <cellStyle name="Currency 4 2 2 4 3 7" xfId="11612" xr:uid="{00000000-0005-0000-0000-0000612D0000}"/>
    <cellStyle name="Currency 4 2 2 4 3 7 2" xfId="11613" xr:uid="{00000000-0005-0000-0000-0000622D0000}"/>
    <cellStyle name="Currency 4 2 2 4 3 8" xfId="11614" xr:uid="{00000000-0005-0000-0000-0000632D0000}"/>
    <cellStyle name="Currency 4 2 2 4 3 8 2" xfId="11615" xr:uid="{00000000-0005-0000-0000-0000642D0000}"/>
    <cellStyle name="Currency 4 2 2 4 3 9" xfId="11616" xr:uid="{00000000-0005-0000-0000-0000652D0000}"/>
    <cellStyle name="Currency 4 2 2 4 3 9 2" xfId="11617" xr:uid="{00000000-0005-0000-0000-0000662D0000}"/>
    <cellStyle name="Currency 4 2 2 4 4" xfId="11618" xr:uid="{00000000-0005-0000-0000-0000672D0000}"/>
    <cellStyle name="Currency 4 2 2 4 4 2" xfId="11619" xr:uid="{00000000-0005-0000-0000-0000682D0000}"/>
    <cellStyle name="Currency 4 2 2 4 4 2 2" xfId="11620" xr:uid="{00000000-0005-0000-0000-0000692D0000}"/>
    <cellStyle name="Currency 4 2 2 4 4 2 3" xfId="11621" xr:uid="{00000000-0005-0000-0000-00006A2D0000}"/>
    <cellStyle name="Currency 4 2 2 4 4 3" xfId="11622" xr:uid="{00000000-0005-0000-0000-00006B2D0000}"/>
    <cellStyle name="Currency 4 2 2 4 4 3 2" xfId="11623" xr:uid="{00000000-0005-0000-0000-00006C2D0000}"/>
    <cellStyle name="Currency 4 2 2 4 4 4" xfId="11624" xr:uid="{00000000-0005-0000-0000-00006D2D0000}"/>
    <cellStyle name="Currency 4 2 2 4 4 5" xfId="11625" xr:uid="{00000000-0005-0000-0000-00006E2D0000}"/>
    <cellStyle name="Currency 4 2 2 4 4 6" xfId="11626" xr:uid="{00000000-0005-0000-0000-00006F2D0000}"/>
    <cellStyle name="Currency 4 2 2 4 4 7" xfId="11627" xr:uid="{00000000-0005-0000-0000-0000702D0000}"/>
    <cellStyle name="Currency 4 2 2 4 5" xfId="11628" xr:uid="{00000000-0005-0000-0000-0000712D0000}"/>
    <cellStyle name="Currency 4 2 2 4 5 2" xfId="11629" xr:uid="{00000000-0005-0000-0000-0000722D0000}"/>
    <cellStyle name="Currency 4 2 2 4 5 2 2" xfId="11630" xr:uid="{00000000-0005-0000-0000-0000732D0000}"/>
    <cellStyle name="Currency 4 2 2 4 5 2 3" xfId="11631" xr:uid="{00000000-0005-0000-0000-0000742D0000}"/>
    <cellStyle name="Currency 4 2 2 4 5 3" xfId="11632" xr:uid="{00000000-0005-0000-0000-0000752D0000}"/>
    <cellStyle name="Currency 4 2 2 4 5 3 2" xfId="11633" xr:uid="{00000000-0005-0000-0000-0000762D0000}"/>
    <cellStyle name="Currency 4 2 2 4 5 4" xfId="11634" xr:uid="{00000000-0005-0000-0000-0000772D0000}"/>
    <cellStyle name="Currency 4 2 2 4 5 5" xfId="11635" xr:uid="{00000000-0005-0000-0000-0000782D0000}"/>
    <cellStyle name="Currency 4 2 2 4 5 6" xfId="11636" xr:uid="{00000000-0005-0000-0000-0000792D0000}"/>
    <cellStyle name="Currency 4 2 2 4 6" xfId="11637" xr:uid="{00000000-0005-0000-0000-00007A2D0000}"/>
    <cellStyle name="Currency 4 2 2 4 6 2" xfId="11638" xr:uid="{00000000-0005-0000-0000-00007B2D0000}"/>
    <cellStyle name="Currency 4 2 2 4 6 2 2" xfId="11639" xr:uid="{00000000-0005-0000-0000-00007C2D0000}"/>
    <cellStyle name="Currency 4 2 2 4 6 2 3" xfId="11640" xr:uid="{00000000-0005-0000-0000-00007D2D0000}"/>
    <cellStyle name="Currency 4 2 2 4 6 3" xfId="11641" xr:uid="{00000000-0005-0000-0000-00007E2D0000}"/>
    <cellStyle name="Currency 4 2 2 4 6 3 2" xfId="11642" xr:uid="{00000000-0005-0000-0000-00007F2D0000}"/>
    <cellStyle name="Currency 4 2 2 4 6 4" xfId="11643" xr:uid="{00000000-0005-0000-0000-0000802D0000}"/>
    <cellStyle name="Currency 4 2 2 4 6 5" xfId="11644" xr:uid="{00000000-0005-0000-0000-0000812D0000}"/>
    <cellStyle name="Currency 4 2 2 4 6 6" xfId="11645" xr:uid="{00000000-0005-0000-0000-0000822D0000}"/>
    <cellStyle name="Currency 4 2 2 4 7" xfId="11646" xr:uid="{00000000-0005-0000-0000-0000832D0000}"/>
    <cellStyle name="Currency 4 2 2 4 7 2" xfId="11647" xr:uid="{00000000-0005-0000-0000-0000842D0000}"/>
    <cellStyle name="Currency 4 2 2 4 7 2 2" xfId="11648" xr:uid="{00000000-0005-0000-0000-0000852D0000}"/>
    <cellStyle name="Currency 4 2 2 4 7 3" xfId="11649" xr:uid="{00000000-0005-0000-0000-0000862D0000}"/>
    <cellStyle name="Currency 4 2 2 4 7 4" xfId="11650" xr:uid="{00000000-0005-0000-0000-0000872D0000}"/>
    <cellStyle name="Currency 4 2 2 4 8" xfId="11651" xr:uid="{00000000-0005-0000-0000-0000882D0000}"/>
    <cellStyle name="Currency 4 2 2 4 8 2" xfId="11652" xr:uid="{00000000-0005-0000-0000-0000892D0000}"/>
    <cellStyle name="Currency 4 2 2 4 8 2 2" xfId="11653" xr:uid="{00000000-0005-0000-0000-00008A2D0000}"/>
    <cellStyle name="Currency 4 2 2 4 8 3" xfId="11654" xr:uid="{00000000-0005-0000-0000-00008B2D0000}"/>
    <cellStyle name="Currency 4 2 2 4 8 4" xfId="11655" xr:uid="{00000000-0005-0000-0000-00008C2D0000}"/>
    <cellStyle name="Currency 4 2 2 4 9" xfId="11656" xr:uid="{00000000-0005-0000-0000-00008D2D0000}"/>
    <cellStyle name="Currency 4 2 2 4 9 2" xfId="11657" xr:uid="{00000000-0005-0000-0000-00008E2D0000}"/>
    <cellStyle name="Currency 4 2 2 5" xfId="11658" xr:uid="{00000000-0005-0000-0000-00008F2D0000}"/>
    <cellStyle name="Currency 4 2 2 5 10" xfId="11659" xr:uid="{00000000-0005-0000-0000-0000902D0000}"/>
    <cellStyle name="Currency 4 2 2 5 10 2" xfId="11660" xr:uid="{00000000-0005-0000-0000-0000912D0000}"/>
    <cellStyle name="Currency 4 2 2 5 11" xfId="11661" xr:uid="{00000000-0005-0000-0000-0000922D0000}"/>
    <cellStyle name="Currency 4 2 2 5 11 2" xfId="11662" xr:uid="{00000000-0005-0000-0000-0000932D0000}"/>
    <cellStyle name="Currency 4 2 2 5 12" xfId="11663" xr:uid="{00000000-0005-0000-0000-0000942D0000}"/>
    <cellStyle name="Currency 4 2 2 5 13" xfId="11664" xr:uid="{00000000-0005-0000-0000-0000952D0000}"/>
    <cellStyle name="Currency 4 2 2 5 14" xfId="11665" xr:uid="{00000000-0005-0000-0000-0000962D0000}"/>
    <cellStyle name="Currency 4 2 2 5 15" xfId="11666" xr:uid="{00000000-0005-0000-0000-0000972D0000}"/>
    <cellStyle name="Currency 4 2 2 5 2" xfId="11667" xr:uid="{00000000-0005-0000-0000-0000982D0000}"/>
    <cellStyle name="Currency 4 2 2 5 2 10" xfId="11668" xr:uid="{00000000-0005-0000-0000-0000992D0000}"/>
    <cellStyle name="Currency 4 2 2 5 2 11" xfId="11669" xr:uid="{00000000-0005-0000-0000-00009A2D0000}"/>
    <cellStyle name="Currency 4 2 2 5 2 12" xfId="11670" xr:uid="{00000000-0005-0000-0000-00009B2D0000}"/>
    <cellStyle name="Currency 4 2 2 5 2 13" xfId="11671" xr:uid="{00000000-0005-0000-0000-00009C2D0000}"/>
    <cellStyle name="Currency 4 2 2 5 2 2" xfId="11672" xr:uid="{00000000-0005-0000-0000-00009D2D0000}"/>
    <cellStyle name="Currency 4 2 2 5 2 2 2" xfId="11673" xr:uid="{00000000-0005-0000-0000-00009E2D0000}"/>
    <cellStyle name="Currency 4 2 2 5 2 2 2 2" xfId="11674" xr:uid="{00000000-0005-0000-0000-00009F2D0000}"/>
    <cellStyle name="Currency 4 2 2 5 2 2 2 3" xfId="11675" xr:uid="{00000000-0005-0000-0000-0000A02D0000}"/>
    <cellStyle name="Currency 4 2 2 5 2 2 3" xfId="11676" xr:uid="{00000000-0005-0000-0000-0000A12D0000}"/>
    <cellStyle name="Currency 4 2 2 5 2 2 3 2" xfId="11677" xr:uid="{00000000-0005-0000-0000-0000A22D0000}"/>
    <cellStyle name="Currency 4 2 2 5 2 2 4" xfId="11678" xr:uid="{00000000-0005-0000-0000-0000A32D0000}"/>
    <cellStyle name="Currency 4 2 2 5 2 2 5" xfId="11679" xr:uid="{00000000-0005-0000-0000-0000A42D0000}"/>
    <cellStyle name="Currency 4 2 2 5 2 2 6" xfId="11680" xr:uid="{00000000-0005-0000-0000-0000A52D0000}"/>
    <cellStyle name="Currency 4 2 2 5 2 3" xfId="11681" xr:uid="{00000000-0005-0000-0000-0000A62D0000}"/>
    <cellStyle name="Currency 4 2 2 5 2 3 2" xfId="11682" xr:uid="{00000000-0005-0000-0000-0000A72D0000}"/>
    <cellStyle name="Currency 4 2 2 5 2 3 2 2" xfId="11683" xr:uid="{00000000-0005-0000-0000-0000A82D0000}"/>
    <cellStyle name="Currency 4 2 2 5 2 3 2 3" xfId="11684" xr:uid="{00000000-0005-0000-0000-0000A92D0000}"/>
    <cellStyle name="Currency 4 2 2 5 2 3 3" xfId="11685" xr:uid="{00000000-0005-0000-0000-0000AA2D0000}"/>
    <cellStyle name="Currency 4 2 2 5 2 3 3 2" xfId="11686" xr:uid="{00000000-0005-0000-0000-0000AB2D0000}"/>
    <cellStyle name="Currency 4 2 2 5 2 3 4" xfId="11687" xr:uid="{00000000-0005-0000-0000-0000AC2D0000}"/>
    <cellStyle name="Currency 4 2 2 5 2 3 5" xfId="11688" xr:uid="{00000000-0005-0000-0000-0000AD2D0000}"/>
    <cellStyle name="Currency 4 2 2 5 2 3 6" xfId="11689" xr:uid="{00000000-0005-0000-0000-0000AE2D0000}"/>
    <cellStyle name="Currency 4 2 2 5 2 4" xfId="11690" xr:uid="{00000000-0005-0000-0000-0000AF2D0000}"/>
    <cellStyle name="Currency 4 2 2 5 2 4 2" xfId="11691" xr:uid="{00000000-0005-0000-0000-0000B02D0000}"/>
    <cellStyle name="Currency 4 2 2 5 2 4 2 2" xfId="11692" xr:uid="{00000000-0005-0000-0000-0000B12D0000}"/>
    <cellStyle name="Currency 4 2 2 5 2 4 2 3" xfId="11693" xr:uid="{00000000-0005-0000-0000-0000B22D0000}"/>
    <cellStyle name="Currency 4 2 2 5 2 4 3" xfId="11694" xr:uid="{00000000-0005-0000-0000-0000B32D0000}"/>
    <cellStyle name="Currency 4 2 2 5 2 4 3 2" xfId="11695" xr:uid="{00000000-0005-0000-0000-0000B42D0000}"/>
    <cellStyle name="Currency 4 2 2 5 2 4 4" xfId="11696" xr:uid="{00000000-0005-0000-0000-0000B52D0000}"/>
    <cellStyle name="Currency 4 2 2 5 2 4 5" xfId="11697" xr:uid="{00000000-0005-0000-0000-0000B62D0000}"/>
    <cellStyle name="Currency 4 2 2 5 2 4 6" xfId="11698" xr:uid="{00000000-0005-0000-0000-0000B72D0000}"/>
    <cellStyle name="Currency 4 2 2 5 2 5" xfId="11699" xr:uid="{00000000-0005-0000-0000-0000B82D0000}"/>
    <cellStyle name="Currency 4 2 2 5 2 5 2" xfId="11700" xr:uid="{00000000-0005-0000-0000-0000B92D0000}"/>
    <cellStyle name="Currency 4 2 2 5 2 5 2 2" xfId="11701" xr:uid="{00000000-0005-0000-0000-0000BA2D0000}"/>
    <cellStyle name="Currency 4 2 2 5 2 5 3" xfId="11702" xr:uid="{00000000-0005-0000-0000-0000BB2D0000}"/>
    <cellStyle name="Currency 4 2 2 5 2 5 4" xfId="11703" xr:uid="{00000000-0005-0000-0000-0000BC2D0000}"/>
    <cellStyle name="Currency 4 2 2 5 2 6" xfId="11704" xr:uid="{00000000-0005-0000-0000-0000BD2D0000}"/>
    <cellStyle name="Currency 4 2 2 5 2 6 2" xfId="11705" xr:uid="{00000000-0005-0000-0000-0000BE2D0000}"/>
    <cellStyle name="Currency 4 2 2 5 2 6 2 2" xfId="11706" xr:uid="{00000000-0005-0000-0000-0000BF2D0000}"/>
    <cellStyle name="Currency 4 2 2 5 2 6 3" xfId="11707" xr:uid="{00000000-0005-0000-0000-0000C02D0000}"/>
    <cellStyle name="Currency 4 2 2 5 2 6 4" xfId="11708" xr:uid="{00000000-0005-0000-0000-0000C12D0000}"/>
    <cellStyle name="Currency 4 2 2 5 2 7" xfId="11709" xr:uid="{00000000-0005-0000-0000-0000C22D0000}"/>
    <cellStyle name="Currency 4 2 2 5 2 7 2" xfId="11710" xr:uid="{00000000-0005-0000-0000-0000C32D0000}"/>
    <cellStyle name="Currency 4 2 2 5 2 8" xfId="11711" xr:uid="{00000000-0005-0000-0000-0000C42D0000}"/>
    <cellStyle name="Currency 4 2 2 5 2 8 2" xfId="11712" xr:uid="{00000000-0005-0000-0000-0000C52D0000}"/>
    <cellStyle name="Currency 4 2 2 5 2 9" xfId="11713" xr:uid="{00000000-0005-0000-0000-0000C62D0000}"/>
    <cellStyle name="Currency 4 2 2 5 2 9 2" xfId="11714" xr:uid="{00000000-0005-0000-0000-0000C72D0000}"/>
    <cellStyle name="Currency 4 2 2 5 3" xfId="11715" xr:uid="{00000000-0005-0000-0000-0000C82D0000}"/>
    <cellStyle name="Currency 4 2 2 5 3 10" xfId="11716" xr:uid="{00000000-0005-0000-0000-0000C92D0000}"/>
    <cellStyle name="Currency 4 2 2 5 3 11" xfId="11717" xr:uid="{00000000-0005-0000-0000-0000CA2D0000}"/>
    <cellStyle name="Currency 4 2 2 5 3 12" xfId="11718" xr:uid="{00000000-0005-0000-0000-0000CB2D0000}"/>
    <cellStyle name="Currency 4 2 2 5 3 13" xfId="11719" xr:uid="{00000000-0005-0000-0000-0000CC2D0000}"/>
    <cellStyle name="Currency 4 2 2 5 3 2" xfId="11720" xr:uid="{00000000-0005-0000-0000-0000CD2D0000}"/>
    <cellStyle name="Currency 4 2 2 5 3 2 2" xfId="11721" xr:uid="{00000000-0005-0000-0000-0000CE2D0000}"/>
    <cellStyle name="Currency 4 2 2 5 3 2 2 2" xfId="11722" xr:uid="{00000000-0005-0000-0000-0000CF2D0000}"/>
    <cellStyle name="Currency 4 2 2 5 3 2 2 3" xfId="11723" xr:uid="{00000000-0005-0000-0000-0000D02D0000}"/>
    <cellStyle name="Currency 4 2 2 5 3 2 3" xfId="11724" xr:uid="{00000000-0005-0000-0000-0000D12D0000}"/>
    <cellStyle name="Currency 4 2 2 5 3 2 3 2" xfId="11725" xr:uid="{00000000-0005-0000-0000-0000D22D0000}"/>
    <cellStyle name="Currency 4 2 2 5 3 2 4" xfId="11726" xr:uid="{00000000-0005-0000-0000-0000D32D0000}"/>
    <cellStyle name="Currency 4 2 2 5 3 2 5" xfId="11727" xr:uid="{00000000-0005-0000-0000-0000D42D0000}"/>
    <cellStyle name="Currency 4 2 2 5 3 2 6" xfId="11728" xr:uid="{00000000-0005-0000-0000-0000D52D0000}"/>
    <cellStyle name="Currency 4 2 2 5 3 3" xfId="11729" xr:uid="{00000000-0005-0000-0000-0000D62D0000}"/>
    <cellStyle name="Currency 4 2 2 5 3 3 2" xfId="11730" xr:uid="{00000000-0005-0000-0000-0000D72D0000}"/>
    <cellStyle name="Currency 4 2 2 5 3 3 2 2" xfId="11731" xr:uid="{00000000-0005-0000-0000-0000D82D0000}"/>
    <cellStyle name="Currency 4 2 2 5 3 3 2 3" xfId="11732" xr:uid="{00000000-0005-0000-0000-0000D92D0000}"/>
    <cellStyle name="Currency 4 2 2 5 3 3 3" xfId="11733" xr:uid="{00000000-0005-0000-0000-0000DA2D0000}"/>
    <cellStyle name="Currency 4 2 2 5 3 3 3 2" xfId="11734" xr:uid="{00000000-0005-0000-0000-0000DB2D0000}"/>
    <cellStyle name="Currency 4 2 2 5 3 3 4" xfId="11735" xr:uid="{00000000-0005-0000-0000-0000DC2D0000}"/>
    <cellStyle name="Currency 4 2 2 5 3 3 5" xfId="11736" xr:uid="{00000000-0005-0000-0000-0000DD2D0000}"/>
    <cellStyle name="Currency 4 2 2 5 3 3 6" xfId="11737" xr:uid="{00000000-0005-0000-0000-0000DE2D0000}"/>
    <cellStyle name="Currency 4 2 2 5 3 4" xfId="11738" xr:uid="{00000000-0005-0000-0000-0000DF2D0000}"/>
    <cellStyle name="Currency 4 2 2 5 3 4 2" xfId="11739" xr:uid="{00000000-0005-0000-0000-0000E02D0000}"/>
    <cellStyle name="Currency 4 2 2 5 3 4 2 2" xfId="11740" xr:uid="{00000000-0005-0000-0000-0000E12D0000}"/>
    <cellStyle name="Currency 4 2 2 5 3 4 2 3" xfId="11741" xr:uid="{00000000-0005-0000-0000-0000E22D0000}"/>
    <cellStyle name="Currency 4 2 2 5 3 4 3" xfId="11742" xr:uid="{00000000-0005-0000-0000-0000E32D0000}"/>
    <cellStyle name="Currency 4 2 2 5 3 4 3 2" xfId="11743" xr:uid="{00000000-0005-0000-0000-0000E42D0000}"/>
    <cellStyle name="Currency 4 2 2 5 3 4 4" xfId="11744" xr:uid="{00000000-0005-0000-0000-0000E52D0000}"/>
    <cellStyle name="Currency 4 2 2 5 3 4 5" xfId="11745" xr:uid="{00000000-0005-0000-0000-0000E62D0000}"/>
    <cellStyle name="Currency 4 2 2 5 3 4 6" xfId="11746" xr:uid="{00000000-0005-0000-0000-0000E72D0000}"/>
    <cellStyle name="Currency 4 2 2 5 3 5" xfId="11747" xr:uid="{00000000-0005-0000-0000-0000E82D0000}"/>
    <cellStyle name="Currency 4 2 2 5 3 5 2" xfId="11748" xr:uid="{00000000-0005-0000-0000-0000E92D0000}"/>
    <cellStyle name="Currency 4 2 2 5 3 5 2 2" xfId="11749" xr:uid="{00000000-0005-0000-0000-0000EA2D0000}"/>
    <cellStyle name="Currency 4 2 2 5 3 5 3" xfId="11750" xr:uid="{00000000-0005-0000-0000-0000EB2D0000}"/>
    <cellStyle name="Currency 4 2 2 5 3 5 4" xfId="11751" xr:uid="{00000000-0005-0000-0000-0000EC2D0000}"/>
    <cellStyle name="Currency 4 2 2 5 3 6" xfId="11752" xr:uid="{00000000-0005-0000-0000-0000ED2D0000}"/>
    <cellStyle name="Currency 4 2 2 5 3 6 2" xfId="11753" xr:uid="{00000000-0005-0000-0000-0000EE2D0000}"/>
    <cellStyle name="Currency 4 2 2 5 3 6 2 2" xfId="11754" xr:uid="{00000000-0005-0000-0000-0000EF2D0000}"/>
    <cellStyle name="Currency 4 2 2 5 3 6 3" xfId="11755" xr:uid="{00000000-0005-0000-0000-0000F02D0000}"/>
    <cellStyle name="Currency 4 2 2 5 3 6 4" xfId="11756" xr:uid="{00000000-0005-0000-0000-0000F12D0000}"/>
    <cellStyle name="Currency 4 2 2 5 3 7" xfId="11757" xr:uid="{00000000-0005-0000-0000-0000F22D0000}"/>
    <cellStyle name="Currency 4 2 2 5 3 7 2" xfId="11758" xr:uid="{00000000-0005-0000-0000-0000F32D0000}"/>
    <cellStyle name="Currency 4 2 2 5 3 8" xfId="11759" xr:uid="{00000000-0005-0000-0000-0000F42D0000}"/>
    <cellStyle name="Currency 4 2 2 5 3 8 2" xfId="11760" xr:uid="{00000000-0005-0000-0000-0000F52D0000}"/>
    <cellStyle name="Currency 4 2 2 5 3 9" xfId="11761" xr:uid="{00000000-0005-0000-0000-0000F62D0000}"/>
    <cellStyle name="Currency 4 2 2 5 3 9 2" xfId="11762" xr:uid="{00000000-0005-0000-0000-0000F72D0000}"/>
    <cellStyle name="Currency 4 2 2 5 4" xfId="11763" xr:uid="{00000000-0005-0000-0000-0000F82D0000}"/>
    <cellStyle name="Currency 4 2 2 5 4 2" xfId="11764" xr:uid="{00000000-0005-0000-0000-0000F92D0000}"/>
    <cellStyle name="Currency 4 2 2 5 4 2 2" xfId="11765" xr:uid="{00000000-0005-0000-0000-0000FA2D0000}"/>
    <cellStyle name="Currency 4 2 2 5 4 2 3" xfId="11766" xr:uid="{00000000-0005-0000-0000-0000FB2D0000}"/>
    <cellStyle name="Currency 4 2 2 5 4 3" xfId="11767" xr:uid="{00000000-0005-0000-0000-0000FC2D0000}"/>
    <cellStyle name="Currency 4 2 2 5 4 3 2" xfId="11768" xr:uid="{00000000-0005-0000-0000-0000FD2D0000}"/>
    <cellStyle name="Currency 4 2 2 5 4 4" xfId="11769" xr:uid="{00000000-0005-0000-0000-0000FE2D0000}"/>
    <cellStyle name="Currency 4 2 2 5 4 5" xfId="11770" xr:uid="{00000000-0005-0000-0000-0000FF2D0000}"/>
    <cellStyle name="Currency 4 2 2 5 4 6" xfId="11771" xr:uid="{00000000-0005-0000-0000-0000002E0000}"/>
    <cellStyle name="Currency 4 2 2 5 4 7" xfId="11772" xr:uid="{00000000-0005-0000-0000-0000012E0000}"/>
    <cellStyle name="Currency 4 2 2 5 5" xfId="11773" xr:uid="{00000000-0005-0000-0000-0000022E0000}"/>
    <cellStyle name="Currency 4 2 2 5 5 2" xfId="11774" xr:uid="{00000000-0005-0000-0000-0000032E0000}"/>
    <cellStyle name="Currency 4 2 2 5 5 2 2" xfId="11775" xr:uid="{00000000-0005-0000-0000-0000042E0000}"/>
    <cellStyle name="Currency 4 2 2 5 5 2 3" xfId="11776" xr:uid="{00000000-0005-0000-0000-0000052E0000}"/>
    <cellStyle name="Currency 4 2 2 5 5 3" xfId="11777" xr:uid="{00000000-0005-0000-0000-0000062E0000}"/>
    <cellStyle name="Currency 4 2 2 5 5 3 2" xfId="11778" xr:uid="{00000000-0005-0000-0000-0000072E0000}"/>
    <cellStyle name="Currency 4 2 2 5 5 4" xfId="11779" xr:uid="{00000000-0005-0000-0000-0000082E0000}"/>
    <cellStyle name="Currency 4 2 2 5 5 5" xfId="11780" xr:uid="{00000000-0005-0000-0000-0000092E0000}"/>
    <cellStyle name="Currency 4 2 2 5 5 6" xfId="11781" xr:uid="{00000000-0005-0000-0000-00000A2E0000}"/>
    <cellStyle name="Currency 4 2 2 5 6" xfId="11782" xr:uid="{00000000-0005-0000-0000-00000B2E0000}"/>
    <cellStyle name="Currency 4 2 2 5 6 2" xfId="11783" xr:uid="{00000000-0005-0000-0000-00000C2E0000}"/>
    <cellStyle name="Currency 4 2 2 5 6 2 2" xfId="11784" xr:uid="{00000000-0005-0000-0000-00000D2E0000}"/>
    <cellStyle name="Currency 4 2 2 5 6 2 3" xfId="11785" xr:uid="{00000000-0005-0000-0000-00000E2E0000}"/>
    <cellStyle name="Currency 4 2 2 5 6 3" xfId="11786" xr:uid="{00000000-0005-0000-0000-00000F2E0000}"/>
    <cellStyle name="Currency 4 2 2 5 6 3 2" xfId="11787" xr:uid="{00000000-0005-0000-0000-0000102E0000}"/>
    <cellStyle name="Currency 4 2 2 5 6 4" xfId="11788" xr:uid="{00000000-0005-0000-0000-0000112E0000}"/>
    <cellStyle name="Currency 4 2 2 5 6 5" xfId="11789" xr:uid="{00000000-0005-0000-0000-0000122E0000}"/>
    <cellStyle name="Currency 4 2 2 5 6 6" xfId="11790" xr:uid="{00000000-0005-0000-0000-0000132E0000}"/>
    <cellStyle name="Currency 4 2 2 5 7" xfId="11791" xr:uid="{00000000-0005-0000-0000-0000142E0000}"/>
    <cellStyle name="Currency 4 2 2 5 7 2" xfId="11792" xr:uid="{00000000-0005-0000-0000-0000152E0000}"/>
    <cellStyle name="Currency 4 2 2 5 7 2 2" xfId="11793" xr:uid="{00000000-0005-0000-0000-0000162E0000}"/>
    <cellStyle name="Currency 4 2 2 5 7 3" xfId="11794" xr:uid="{00000000-0005-0000-0000-0000172E0000}"/>
    <cellStyle name="Currency 4 2 2 5 7 4" xfId="11795" xr:uid="{00000000-0005-0000-0000-0000182E0000}"/>
    <cellStyle name="Currency 4 2 2 5 8" xfId="11796" xr:uid="{00000000-0005-0000-0000-0000192E0000}"/>
    <cellStyle name="Currency 4 2 2 5 8 2" xfId="11797" xr:uid="{00000000-0005-0000-0000-00001A2E0000}"/>
    <cellStyle name="Currency 4 2 2 5 8 2 2" xfId="11798" xr:uid="{00000000-0005-0000-0000-00001B2E0000}"/>
    <cellStyle name="Currency 4 2 2 5 8 3" xfId="11799" xr:uid="{00000000-0005-0000-0000-00001C2E0000}"/>
    <cellStyle name="Currency 4 2 2 5 8 4" xfId="11800" xr:uid="{00000000-0005-0000-0000-00001D2E0000}"/>
    <cellStyle name="Currency 4 2 2 5 9" xfId="11801" xr:uid="{00000000-0005-0000-0000-00001E2E0000}"/>
    <cellStyle name="Currency 4 2 2 5 9 2" xfId="11802" xr:uid="{00000000-0005-0000-0000-00001F2E0000}"/>
    <cellStyle name="Currency 4 2 2 6" xfId="11803" xr:uid="{00000000-0005-0000-0000-0000202E0000}"/>
    <cellStyle name="Currency 4 2 2 6 10" xfId="11804" xr:uid="{00000000-0005-0000-0000-0000212E0000}"/>
    <cellStyle name="Currency 4 2 2 6 11" xfId="11805" xr:uid="{00000000-0005-0000-0000-0000222E0000}"/>
    <cellStyle name="Currency 4 2 2 6 12" xfId="11806" xr:uid="{00000000-0005-0000-0000-0000232E0000}"/>
    <cellStyle name="Currency 4 2 2 6 13" xfId="11807" xr:uid="{00000000-0005-0000-0000-0000242E0000}"/>
    <cellStyle name="Currency 4 2 2 6 2" xfId="11808" xr:uid="{00000000-0005-0000-0000-0000252E0000}"/>
    <cellStyle name="Currency 4 2 2 6 2 2" xfId="11809" xr:uid="{00000000-0005-0000-0000-0000262E0000}"/>
    <cellStyle name="Currency 4 2 2 6 2 2 2" xfId="11810" xr:uid="{00000000-0005-0000-0000-0000272E0000}"/>
    <cellStyle name="Currency 4 2 2 6 2 2 3" xfId="11811" xr:uid="{00000000-0005-0000-0000-0000282E0000}"/>
    <cellStyle name="Currency 4 2 2 6 2 3" xfId="11812" xr:uid="{00000000-0005-0000-0000-0000292E0000}"/>
    <cellStyle name="Currency 4 2 2 6 2 3 2" xfId="11813" xr:uid="{00000000-0005-0000-0000-00002A2E0000}"/>
    <cellStyle name="Currency 4 2 2 6 2 4" xfId="11814" xr:uid="{00000000-0005-0000-0000-00002B2E0000}"/>
    <cellStyle name="Currency 4 2 2 6 2 5" xfId="11815" xr:uid="{00000000-0005-0000-0000-00002C2E0000}"/>
    <cellStyle name="Currency 4 2 2 6 2 6" xfId="11816" xr:uid="{00000000-0005-0000-0000-00002D2E0000}"/>
    <cellStyle name="Currency 4 2 2 6 3" xfId="11817" xr:uid="{00000000-0005-0000-0000-00002E2E0000}"/>
    <cellStyle name="Currency 4 2 2 6 3 2" xfId="11818" xr:uid="{00000000-0005-0000-0000-00002F2E0000}"/>
    <cellStyle name="Currency 4 2 2 6 3 2 2" xfId="11819" xr:uid="{00000000-0005-0000-0000-0000302E0000}"/>
    <cellStyle name="Currency 4 2 2 6 3 2 3" xfId="11820" xr:uid="{00000000-0005-0000-0000-0000312E0000}"/>
    <cellStyle name="Currency 4 2 2 6 3 3" xfId="11821" xr:uid="{00000000-0005-0000-0000-0000322E0000}"/>
    <cellStyle name="Currency 4 2 2 6 3 3 2" xfId="11822" xr:uid="{00000000-0005-0000-0000-0000332E0000}"/>
    <cellStyle name="Currency 4 2 2 6 3 4" xfId="11823" xr:uid="{00000000-0005-0000-0000-0000342E0000}"/>
    <cellStyle name="Currency 4 2 2 6 3 5" xfId="11824" xr:uid="{00000000-0005-0000-0000-0000352E0000}"/>
    <cellStyle name="Currency 4 2 2 6 3 6" xfId="11825" xr:uid="{00000000-0005-0000-0000-0000362E0000}"/>
    <cellStyle name="Currency 4 2 2 6 4" xfId="11826" xr:uid="{00000000-0005-0000-0000-0000372E0000}"/>
    <cellStyle name="Currency 4 2 2 6 4 2" xfId="11827" xr:uid="{00000000-0005-0000-0000-0000382E0000}"/>
    <cellStyle name="Currency 4 2 2 6 4 2 2" xfId="11828" xr:uid="{00000000-0005-0000-0000-0000392E0000}"/>
    <cellStyle name="Currency 4 2 2 6 4 2 3" xfId="11829" xr:uid="{00000000-0005-0000-0000-00003A2E0000}"/>
    <cellStyle name="Currency 4 2 2 6 4 3" xfId="11830" xr:uid="{00000000-0005-0000-0000-00003B2E0000}"/>
    <cellStyle name="Currency 4 2 2 6 4 3 2" xfId="11831" xr:uid="{00000000-0005-0000-0000-00003C2E0000}"/>
    <cellStyle name="Currency 4 2 2 6 4 4" xfId="11832" xr:uid="{00000000-0005-0000-0000-00003D2E0000}"/>
    <cellStyle name="Currency 4 2 2 6 4 5" xfId="11833" xr:uid="{00000000-0005-0000-0000-00003E2E0000}"/>
    <cellStyle name="Currency 4 2 2 6 4 6" xfId="11834" xr:uid="{00000000-0005-0000-0000-00003F2E0000}"/>
    <cellStyle name="Currency 4 2 2 6 5" xfId="11835" xr:uid="{00000000-0005-0000-0000-0000402E0000}"/>
    <cellStyle name="Currency 4 2 2 6 5 2" xfId="11836" xr:uid="{00000000-0005-0000-0000-0000412E0000}"/>
    <cellStyle name="Currency 4 2 2 6 5 2 2" xfId="11837" xr:uid="{00000000-0005-0000-0000-0000422E0000}"/>
    <cellStyle name="Currency 4 2 2 6 5 3" xfId="11838" xr:uid="{00000000-0005-0000-0000-0000432E0000}"/>
    <cellStyle name="Currency 4 2 2 6 5 4" xfId="11839" xr:uid="{00000000-0005-0000-0000-0000442E0000}"/>
    <cellStyle name="Currency 4 2 2 6 6" xfId="11840" xr:uid="{00000000-0005-0000-0000-0000452E0000}"/>
    <cellStyle name="Currency 4 2 2 6 6 2" xfId="11841" xr:uid="{00000000-0005-0000-0000-0000462E0000}"/>
    <cellStyle name="Currency 4 2 2 6 6 2 2" xfId="11842" xr:uid="{00000000-0005-0000-0000-0000472E0000}"/>
    <cellStyle name="Currency 4 2 2 6 6 3" xfId="11843" xr:uid="{00000000-0005-0000-0000-0000482E0000}"/>
    <cellStyle name="Currency 4 2 2 6 6 4" xfId="11844" xr:uid="{00000000-0005-0000-0000-0000492E0000}"/>
    <cellStyle name="Currency 4 2 2 6 7" xfId="11845" xr:uid="{00000000-0005-0000-0000-00004A2E0000}"/>
    <cellStyle name="Currency 4 2 2 6 7 2" xfId="11846" xr:uid="{00000000-0005-0000-0000-00004B2E0000}"/>
    <cellStyle name="Currency 4 2 2 6 8" xfId="11847" xr:uid="{00000000-0005-0000-0000-00004C2E0000}"/>
    <cellStyle name="Currency 4 2 2 6 8 2" xfId="11848" xr:uid="{00000000-0005-0000-0000-00004D2E0000}"/>
    <cellStyle name="Currency 4 2 2 6 9" xfId="11849" xr:uid="{00000000-0005-0000-0000-00004E2E0000}"/>
    <cellStyle name="Currency 4 2 2 6 9 2" xfId="11850" xr:uid="{00000000-0005-0000-0000-00004F2E0000}"/>
    <cellStyle name="Currency 4 2 2 7" xfId="11851" xr:uid="{00000000-0005-0000-0000-0000502E0000}"/>
    <cellStyle name="Currency 4 2 2 7 10" xfId="11852" xr:uid="{00000000-0005-0000-0000-0000512E0000}"/>
    <cellStyle name="Currency 4 2 2 7 11" xfId="11853" xr:uid="{00000000-0005-0000-0000-0000522E0000}"/>
    <cellStyle name="Currency 4 2 2 7 12" xfId="11854" xr:uid="{00000000-0005-0000-0000-0000532E0000}"/>
    <cellStyle name="Currency 4 2 2 7 13" xfId="11855" xr:uid="{00000000-0005-0000-0000-0000542E0000}"/>
    <cellStyle name="Currency 4 2 2 7 2" xfId="11856" xr:uid="{00000000-0005-0000-0000-0000552E0000}"/>
    <cellStyle name="Currency 4 2 2 7 2 2" xfId="11857" xr:uid="{00000000-0005-0000-0000-0000562E0000}"/>
    <cellStyle name="Currency 4 2 2 7 2 2 2" xfId="11858" xr:uid="{00000000-0005-0000-0000-0000572E0000}"/>
    <cellStyle name="Currency 4 2 2 7 2 2 3" xfId="11859" xr:uid="{00000000-0005-0000-0000-0000582E0000}"/>
    <cellStyle name="Currency 4 2 2 7 2 3" xfId="11860" xr:uid="{00000000-0005-0000-0000-0000592E0000}"/>
    <cellStyle name="Currency 4 2 2 7 2 3 2" xfId="11861" xr:uid="{00000000-0005-0000-0000-00005A2E0000}"/>
    <cellStyle name="Currency 4 2 2 7 2 4" xfId="11862" xr:uid="{00000000-0005-0000-0000-00005B2E0000}"/>
    <cellStyle name="Currency 4 2 2 7 2 5" xfId="11863" xr:uid="{00000000-0005-0000-0000-00005C2E0000}"/>
    <cellStyle name="Currency 4 2 2 7 2 6" xfId="11864" xr:uid="{00000000-0005-0000-0000-00005D2E0000}"/>
    <cellStyle name="Currency 4 2 2 7 3" xfId="11865" xr:uid="{00000000-0005-0000-0000-00005E2E0000}"/>
    <cellStyle name="Currency 4 2 2 7 3 2" xfId="11866" xr:uid="{00000000-0005-0000-0000-00005F2E0000}"/>
    <cellStyle name="Currency 4 2 2 7 3 2 2" xfId="11867" xr:uid="{00000000-0005-0000-0000-0000602E0000}"/>
    <cellStyle name="Currency 4 2 2 7 3 2 3" xfId="11868" xr:uid="{00000000-0005-0000-0000-0000612E0000}"/>
    <cellStyle name="Currency 4 2 2 7 3 3" xfId="11869" xr:uid="{00000000-0005-0000-0000-0000622E0000}"/>
    <cellStyle name="Currency 4 2 2 7 3 3 2" xfId="11870" xr:uid="{00000000-0005-0000-0000-0000632E0000}"/>
    <cellStyle name="Currency 4 2 2 7 3 4" xfId="11871" xr:uid="{00000000-0005-0000-0000-0000642E0000}"/>
    <cellStyle name="Currency 4 2 2 7 3 5" xfId="11872" xr:uid="{00000000-0005-0000-0000-0000652E0000}"/>
    <cellStyle name="Currency 4 2 2 7 3 6" xfId="11873" xr:uid="{00000000-0005-0000-0000-0000662E0000}"/>
    <cellStyle name="Currency 4 2 2 7 4" xfId="11874" xr:uid="{00000000-0005-0000-0000-0000672E0000}"/>
    <cellStyle name="Currency 4 2 2 7 4 2" xfId="11875" xr:uid="{00000000-0005-0000-0000-0000682E0000}"/>
    <cellStyle name="Currency 4 2 2 7 4 2 2" xfId="11876" xr:uid="{00000000-0005-0000-0000-0000692E0000}"/>
    <cellStyle name="Currency 4 2 2 7 4 2 3" xfId="11877" xr:uid="{00000000-0005-0000-0000-00006A2E0000}"/>
    <cellStyle name="Currency 4 2 2 7 4 3" xfId="11878" xr:uid="{00000000-0005-0000-0000-00006B2E0000}"/>
    <cellStyle name="Currency 4 2 2 7 4 3 2" xfId="11879" xr:uid="{00000000-0005-0000-0000-00006C2E0000}"/>
    <cellStyle name="Currency 4 2 2 7 4 4" xfId="11880" xr:uid="{00000000-0005-0000-0000-00006D2E0000}"/>
    <cellStyle name="Currency 4 2 2 7 4 5" xfId="11881" xr:uid="{00000000-0005-0000-0000-00006E2E0000}"/>
    <cellStyle name="Currency 4 2 2 7 4 6" xfId="11882" xr:uid="{00000000-0005-0000-0000-00006F2E0000}"/>
    <cellStyle name="Currency 4 2 2 7 5" xfId="11883" xr:uid="{00000000-0005-0000-0000-0000702E0000}"/>
    <cellStyle name="Currency 4 2 2 7 5 2" xfId="11884" xr:uid="{00000000-0005-0000-0000-0000712E0000}"/>
    <cellStyle name="Currency 4 2 2 7 5 2 2" xfId="11885" xr:uid="{00000000-0005-0000-0000-0000722E0000}"/>
    <cellStyle name="Currency 4 2 2 7 5 3" xfId="11886" xr:uid="{00000000-0005-0000-0000-0000732E0000}"/>
    <cellStyle name="Currency 4 2 2 7 5 4" xfId="11887" xr:uid="{00000000-0005-0000-0000-0000742E0000}"/>
    <cellStyle name="Currency 4 2 2 7 6" xfId="11888" xr:uid="{00000000-0005-0000-0000-0000752E0000}"/>
    <cellStyle name="Currency 4 2 2 7 6 2" xfId="11889" xr:uid="{00000000-0005-0000-0000-0000762E0000}"/>
    <cellStyle name="Currency 4 2 2 7 6 2 2" xfId="11890" xr:uid="{00000000-0005-0000-0000-0000772E0000}"/>
    <cellStyle name="Currency 4 2 2 7 6 3" xfId="11891" xr:uid="{00000000-0005-0000-0000-0000782E0000}"/>
    <cellStyle name="Currency 4 2 2 7 6 4" xfId="11892" xr:uid="{00000000-0005-0000-0000-0000792E0000}"/>
    <cellStyle name="Currency 4 2 2 7 7" xfId="11893" xr:uid="{00000000-0005-0000-0000-00007A2E0000}"/>
    <cellStyle name="Currency 4 2 2 7 7 2" xfId="11894" xr:uid="{00000000-0005-0000-0000-00007B2E0000}"/>
    <cellStyle name="Currency 4 2 2 7 8" xfId="11895" xr:uid="{00000000-0005-0000-0000-00007C2E0000}"/>
    <cellStyle name="Currency 4 2 2 7 8 2" xfId="11896" xr:uid="{00000000-0005-0000-0000-00007D2E0000}"/>
    <cellStyle name="Currency 4 2 2 7 9" xfId="11897" xr:uid="{00000000-0005-0000-0000-00007E2E0000}"/>
    <cellStyle name="Currency 4 2 2 7 9 2" xfId="11898" xr:uid="{00000000-0005-0000-0000-00007F2E0000}"/>
    <cellStyle name="Currency 4 2 2 8" xfId="11899" xr:uid="{00000000-0005-0000-0000-0000802E0000}"/>
    <cellStyle name="Currency 4 2 2 8 2" xfId="11900" xr:uid="{00000000-0005-0000-0000-0000812E0000}"/>
    <cellStyle name="Currency 4 2 2 8 2 2" xfId="11901" xr:uid="{00000000-0005-0000-0000-0000822E0000}"/>
    <cellStyle name="Currency 4 2 2 8 2 3" xfId="11902" xr:uid="{00000000-0005-0000-0000-0000832E0000}"/>
    <cellStyle name="Currency 4 2 2 8 3" xfId="11903" xr:uid="{00000000-0005-0000-0000-0000842E0000}"/>
    <cellStyle name="Currency 4 2 2 8 3 2" xfId="11904" xr:uid="{00000000-0005-0000-0000-0000852E0000}"/>
    <cellStyle name="Currency 4 2 2 8 4" xfId="11905" xr:uid="{00000000-0005-0000-0000-0000862E0000}"/>
    <cellStyle name="Currency 4 2 2 8 5" xfId="11906" xr:uid="{00000000-0005-0000-0000-0000872E0000}"/>
    <cellStyle name="Currency 4 2 2 8 6" xfId="11907" xr:uid="{00000000-0005-0000-0000-0000882E0000}"/>
    <cellStyle name="Currency 4 2 2 8 7" xfId="11908" xr:uid="{00000000-0005-0000-0000-0000892E0000}"/>
    <cellStyle name="Currency 4 2 2 9" xfId="11909" xr:uid="{00000000-0005-0000-0000-00008A2E0000}"/>
    <cellStyle name="Currency 4 2 2 9 2" xfId="11910" xr:uid="{00000000-0005-0000-0000-00008B2E0000}"/>
    <cellStyle name="Currency 4 2 2 9 2 2" xfId="11911" xr:uid="{00000000-0005-0000-0000-00008C2E0000}"/>
    <cellStyle name="Currency 4 2 2 9 2 3" xfId="11912" xr:uid="{00000000-0005-0000-0000-00008D2E0000}"/>
    <cellStyle name="Currency 4 2 2 9 3" xfId="11913" xr:uid="{00000000-0005-0000-0000-00008E2E0000}"/>
    <cellStyle name="Currency 4 2 2 9 3 2" xfId="11914" xr:uid="{00000000-0005-0000-0000-00008F2E0000}"/>
    <cellStyle name="Currency 4 2 2 9 4" xfId="11915" xr:uid="{00000000-0005-0000-0000-0000902E0000}"/>
    <cellStyle name="Currency 4 2 2 9 5" xfId="11916" xr:uid="{00000000-0005-0000-0000-0000912E0000}"/>
    <cellStyle name="Currency 4 2 2 9 6" xfId="11917" xr:uid="{00000000-0005-0000-0000-0000922E0000}"/>
    <cellStyle name="Currency 4 2 20" xfId="11918" xr:uid="{00000000-0005-0000-0000-0000932E0000}"/>
    <cellStyle name="Currency 4 2 21" xfId="11919" xr:uid="{00000000-0005-0000-0000-0000942E0000}"/>
    <cellStyle name="Currency 4 2 3" xfId="11920" xr:uid="{00000000-0005-0000-0000-0000952E0000}"/>
    <cellStyle name="Currency 4 2 3 10" xfId="11921" xr:uid="{00000000-0005-0000-0000-0000962E0000}"/>
    <cellStyle name="Currency 4 2 3 10 2" xfId="11922" xr:uid="{00000000-0005-0000-0000-0000972E0000}"/>
    <cellStyle name="Currency 4 2 3 10 2 2" xfId="11923" xr:uid="{00000000-0005-0000-0000-0000982E0000}"/>
    <cellStyle name="Currency 4 2 3 10 2 3" xfId="11924" xr:uid="{00000000-0005-0000-0000-0000992E0000}"/>
    <cellStyle name="Currency 4 2 3 10 3" xfId="11925" xr:uid="{00000000-0005-0000-0000-00009A2E0000}"/>
    <cellStyle name="Currency 4 2 3 10 3 2" xfId="11926" xr:uid="{00000000-0005-0000-0000-00009B2E0000}"/>
    <cellStyle name="Currency 4 2 3 10 4" xfId="11927" xr:uid="{00000000-0005-0000-0000-00009C2E0000}"/>
    <cellStyle name="Currency 4 2 3 10 5" xfId="11928" xr:uid="{00000000-0005-0000-0000-00009D2E0000}"/>
    <cellStyle name="Currency 4 2 3 10 6" xfId="11929" xr:uid="{00000000-0005-0000-0000-00009E2E0000}"/>
    <cellStyle name="Currency 4 2 3 11" xfId="11930" xr:uid="{00000000-0005-0000-0000-00009F2E0000}"/>
    <cellStyle name="Currency 4 2 3 11 2" xfId="11931" xr:uid="{00000000-0005-0000-0000-0000A02E0000}"/>
    <cellStyle name="Currency 4 2 3 11 2 2" xfId="11932" xr:uid="{00000000-0005-0000-0000-0000A12E0000}"/>
    <cellStyle name="Currency 4 2 3 11 3" xfId="11933" xr:uid="{00000000-0005-0000-0000-0000A22E0000}"/>
    <cellStyle name="Currency 4 2 3 11 4" xfId="11934" xr:uid="{00000000-0005-0000-0000-0000A32E0000}"/>
    <cellStyle name="Currency 4 2 3 12" xfId="11935" xr:uid="{00000000-0005-0000-0000-0000A42E0000}"/>
    <cellStyle name="Currency 4 2 3 12 2" xfId="11936" xr:uid="{00000000-0005-0000-0000-0000A52E0000}"/>
    <cellStyle name="Currency 4 2 3 12 2 2" xfId="11937" xr:uid="{00000000-0005-0000-0000-0000A62E0000}"/>
    <cellStyle name="Currency 4 2 3 12 3" xfId="11938" xr:uid="{00000000-0005-0000-0000-0000A72E0000}"/>
    <cellStyle name="Currency 4 2 3 12 4" xfId="11939" xr:uid="{00000000-0005-0000-0000-0000A82E0000}"/>
    <cellStyle name="Currency 4 2 3 13" xfId="11940" xr:uid="{00000000-0005-0000-0000-0000A92E0000}"/>
    <cellStyle name="Currency 4 2 3 13 2" xfId="11941" xr:uid="{00000000-0005-0000-0000-0000AA2E0000}"/>
    <cellStyle name="Currency 4 2 3 14" xfId="11942" xr:uid="{00000000-0005-0000-0000-0000AB2E0000}"/>
    <cellStyle name="Currency 4 2 3 14 2" xfId="11943" xr:uid="{00000000-0005-0000-0000-0000AC2E0000}"/>
    <cellStyle name="Currency 4 2 3 15" xfId="11944" xr:uid="{00000000-0005-0000-0000-0000AD2E0000}"/>
    <cellStyle name="Currency 4 2 3 15 2" xfId="11945" xr:uid="{00000000-0005-0000-0000-0000AE2E0000}"/>
    <cellStyle name="Currency 4 2 3 16" xfId="11946" xr:uid="{00000000-0005-0000-0000-0000AF2E0000}"/>
    <cellStyle name="Currency 4 2 3 17" xfId="11947" xr:uid="{00000000-0005-0000-0000-0000B02E0000}"/>
    <cellStyle name="Currency 4 2 3 18" xfId="11948" xr:uid="{00000000-0005-0000-0000-0000B12E0000}"/>
    <cellStyle name="Currency 4 2 3 19" xfId="11949" xr:uid="{00000000-0005-0000-0000-0000B22E0000}"/>
    <cellStyle name="Currency 4 2 3 2" xfId="11950" xr:uid="{00000000-0005-0000-0000-0000B32E0000}"/>
    <cellStyle name="Currency 4 2 3 2 10" xfId="11951" xr:uid="{00000000-0005-0000-0000-0000B42E0000}"/>
    <cellStyle name="Currency 4 2 3 2 10 2" xfId="11952" xr:uid="{00000000-0005-0000-0000-0000B52E0000}"/>
    <cellStyle name="Currency 4 2 3 2 11" xfId="11953" xr:uid="{00000000-0005-0000-0000-0000B62E0000}"/>
    <cellStyle name="Currency 4 2 3 2 11 2" xfId="11954" xr:uid="{00000000-0005-0000-0000-0000B72E0000}"/>
    <cellStyle name="Currency 4 2 3 2 12" xfId="11955" xr:uid="{00000000-0005-0000-0000-0000B82E0000}"/>
    <cellStyle name="Currency 4 2 3 2 13" xfId="11956" xr:uid="{00000000-0005-0000-0000-0000B92E0000}"/>
    <cellStyle name="Currency 4 2 3 2 14" xfId="11957" xr:uid="{00000000-0005-0000-0000-0000BA2E0000}"/>
    <cellStyle name="Currency 4 2 3 2 15" xfId="11958" xr:uid="{00000000-0005-0000-0000-0000BB2E0000}"/>
    <cellStyle name="Currency 4 2 3 2 2" xfId="11959" xr:uid="{00000000-0005-0000-0000-0000BC2E0000}"/>
    <cellStyle name="Currency 4 2 3 2 2 10" xfId="11960" xr:uid="{00000000-0005-0000-0000-0000BD2E0000}"/>
    <cellStyle name="Currency 4 2 3 2 2 11" xfId="11961" xr:uid="{00000000-0005-0000-0000-0000BE2E0000}"/>
    <cellStyle name="Currency 4 2 3 2 2 12" xfId="11962" xr:uid="{00000000-0005-0000-0000-0000BF2E0000}"/>
    <cellStyle name="Currency 4 2 3 2 2 13" xfId="11963" xr:uid="{00000000-0005-0000-0000-0000C02E0000}"/>
    <cellStyle name="Currency 4 2 3 2 2 2" xfId="11964" xr:uid="{00000000-0005-0000-0000-0000C12E0000}"/>
    <cellStyle name="Currency 4 2 3 2 2 2 2" xfId="11965" xr:uid="{00000000-0005-0000-0000-0000C22E0000}"/>
    <cellStyle name="Currency 4 2 3 2 2 2 2 2" xfId="11966" xr:uid="{00000000-0005-0000-0000-0000C32E0000}"/>
    <cellStyle name="Currency 4 2 3 2 2 2 2 3" xfId="11967" xr:uid="{00000000-0005-0000-0000-0000C42E0000}"/>
    <cellStyle name="Currency 4 2 3 2 2 2 3" xfId="11968" xr:uid="{00000000-0005-0000-0000-0000C52E0000}"/>
    <cellStyle name="Currency 4 2 3 2 2 2 3 2" xfId="11969" xr:uid="{00000000-0005-0000-0000-0000C62E0000}"/>
    <cellStyle name="Currency 4 2 3 2 2 2 4" xfId="11970" xr:uid="{00000000-0005-0000-0000-0000C72E0000}"/>
    <cellStyle name="Currency 4 2 3 2 2 2 5" xfId="11971" xr:uid="{00000000-0005-0000-0000-0000C82E0000}"/>
    <cellStyle name="Currency 4 2 3 2 2 2 6" xfId="11972" xr:uid="{00000000-0005-0000-0000-0000C92E0000}"/>
    <cellStyle name="Currency 4 2 3 2 2 3" xfId="11973" xr:uid="{00000000-0005-0000-0000-0000CA2E0000}"/>
    <cellStyle name="Currency 4 2 3 2 2 3 2" xfId="11974" xr:uid="{00000000-0005-0000-0000-0000CB2E0000}"/>
    <cellStyle name="Currency 4 2 3 2 2 3 2 2" xfId="11975" xr:uid="{00000000-0005-0000-0000-0000CC2E0000}"/>
    <cellStyle name="Currency 4 2 3 2 2 3 2 3" xfId="11976" xr:uid="{00000000-0005-0000-0000-0000CD2E0000}"/>
    <cellStyle name="Currency 4 2 3 2 2 3 3" xfId="11977" xr:uid="{00000000-0005-0000-0000-0000CE2E0000}"/>
    <cellStyle name="Currency 4 2 3 2 2 3 3 2" xfId="11978" xr:uid="{00000000-0005-0000-0000-0000CF2E0000}"/>
    <cellStyle name="Currency 4 2 3 2 2 3 4" xfId="11979" xr:uid="{00000000-0005-0000-0000-0000D02E0000}"/>
    <cellStyle name="Currency 4 2 3 2 2 3 5" xfId="11980" xr:uid="{00000000-0005-0000-0000-0000D12E0000}"/>
    <cellStyle name="Currency 4 2 3 2 2 3 6" xfId="11981" xr:uid="{00000000-0005-0000-0000-0000D22E0000}"/>
    <cellStyle name="Currency 4 2 3 2 2 4" xfId="11982" xr:uid="{00000000-0005-0000-0000-0000D32E0000}"/>
    <cellStyle name="Currency 4 2 3 2 2 4 2" xfId="11983" xr:uid="{00000000-0005-0000-0000-0000D42E0000}"/>
    <cellStyle name="Currency 4 2 3 2 2 4 2 2" xfId="11984" xr:uid="{00000000-0005-0000-0000-0000D52E0000}"/>
    <cellStyle name="Currency 4 2 3 2 2 4 2 3" xfId="11985" xr:uid="{00000000-0005-0000-0000-0000D62E0000}"/>
    <cellStyle name="Currency 4 2 3 2 2 4 3" xfId="11986" xr:uid="{00000000-0005-0000-0000-0000D72E0000}"/>
    <cellStyle name="Currency 4 2 3 2 2 4 3 2" xfId="11987" xr:uid="{00000000-0005-0000-0000-0000D82E0000}"/>
    <cellStyle name="Currency 4 2 3 2 2 4 4" xfId="11988" xr:uid="{00000000-0005-0000-0000-0000D92E0000}"/>
    <cellStyle name="Currency 4 2 3 2 2 4 5" xfId="11989" xr:uid="{00000000-0005-0000-0000-0000DA2E0000}"/>
    <cellStyle name="Currency 4 2 3 2 2 4 6" xfId="11990" xr:uid="{00000000-0005-0000-0000-0000DB2E0000}"/>
    <cellStyle name="Currency 4 2 3 2 2 5" xfId="11991" xr:uid="{00000000-0005-0000-0000-0000DC2E0000}"/>
    <cellStyle name="Currency 4 2 3 2 2 5 2" xfId="11992" xr:uid="{00000000-0005-0000-0000-0000DD2E0000}"/>
    <cellStyle name="Currency 4 2 3 2 2 5 2 2" xfId="11993" xr:uid="{00000000-0005-0000-0000-0000DE2E0000}"/>
    <cellStyle name="Currency 4 2 3 2 2 5 3" xfId="11994" xr:uid="{00000000-0005-0000-0000-0000DF2E0000}"/>
    <cellStyle name="Currency 4 2 3 2 2 5 4" xfId="11995" xr:uid="{00000000-0005-0000-0000-0000E02E0000}"/>
    <cellStyle name="Currency 4 2 3 2 2 6" xfId="11996" xr:uid="{00000000-0005-0000-0000-0000E12E0000}"/>
    <cellStyle name="Currency 4 2 3 2 2 6 2" xfId="11997" xr:uid="{00000000-0005-0000-0000-0000E22E0000}"/>
    <cellStyle name="Currency 4 2 3 2 2 6 2 2" xfId="11998" xr:uid="{00000000-0005-0000-0000-0000E32E0000}"/>
    <cellStyle name="Currency 4 2 3 2 2 6 3" xfId="11999" xr:uid="{00000000-0005-0000-0000-0000E42E0000}"/>
    <cellStyle name="Currency 4 2 3 2 2 6 4" xfId="12000" xr:uid="{00000000-0005-0000-0000-0000E52E0000}"/>
    <cellStyle name="Currency 4 2 3 2 2 7" xfId="12001" xr:uid="{00000000-0005-0000-0000-0000E62E0000}"/>
    <cellStyle name="Currency 4 2 3 2 2 7 2" xfId="12002" xr:uid="{00000000-0005-0000-0000-0000E72E0000}"/>
    <cellStyle name="Currency 4 2 3 2 2 8" xfId="12003" xr:uid="{00000000-0005-0000-0000-0000E82E0000}"/>
    <cellStyle name="Currency 4 2 3 2 2 8 2" xfId="12004" xr:uid="{00000000-0005-0000-0000-0000E92E0000}"/>
    <cellStyle name="Currency 4 2 3 2 2 9" xfId="12005" xr:uid="{00000000-0005-0000-0000-0000EA2E0000}"/>
    <cellStyle name="Currency 4 2 3 2 2 9 2" xfId="12006" xr:uid="{00000000-0005-0000-0000-0000EB2E0000}"/>
    <cellStyle name="Currency 4 2 3 2 3" xfId="12007" xr:uid="{00000000-0005-0000-0000-0000EC2E0000}"/>
    <cellStyle name="Currency 4 2 3 2 3 10" xfId="12008" xr:uid="{00000000-0005-0000-0000-0000ED2E0000}"/>
    <cellStyle name="Currency 4 2 3 2 3 11" xfId="12009" xr:uid="{00000000-0005-0000-0000-0000EE2E0000}"/>
    <cellStyle name="Currency 4 2 3 2 3 12" xfId="12010" xr:uid="{00000000-0005-0000-0000-0000EF2E0000}"/>
    <cellStyle name="Currency 4 2 3 2 3 13" xfId="12011" xr:uid="{00000000-0005-0000-0000-0000F02E0000}"/>
    <cellStyle name="Currency 4 2 3 2 3 2" xfId="12012" xr:uid="{00000000-0005-0000-0000-0000F12E0000}"/>
    <cellStyle name="Currency 4 2 3 2 3 2 2" xfId="12013" xr:uid="{00000000-0005-0000-0000-0000F22E0000}"/>
    <cellStyle name="Currency 4 2 3 2 3 2 2 2" xfId="12014" xr:uid="{00000000-0005-0000-0000-0000F32E0000}"/>
    <cellStyle name="Currency 4 2 3 2 3 2 2 3" xfId="12015" xr:uid="{00000000-0005-0000-0000-0000F42E0000}"/>
    <cellStyle name="Currency 4 2 3 2 3 2 3" xfId="12016" xr:uid="{00000000-0005-0000-0000-0000F52E0000}"/>
    <cellStyle name="Currency 4 2 3 2 3 2 3 2" xfId="12017" xr:uid="{00000000-0005-0000-0000-0000F62E0000}"/>
    <cellStyle name="Currency 4 2 3 2 3 2 4" xfId="12018" xr:uid="{00000000-0005-0000-0000-0000F72E0000}"/>
    <cellStyle name="Currency 4 2 3 2 3 2 5" xfId="12019" xr:uid="{00000000-0005-0000-0000-0000F82E0000}"/>
    <cellStyle name="Currency 4 2 3 2 3 2 6" xfId="12020" xr:uid="{00000000-0005-0000-0000-0000F92E0000}"/>
    <cellStyle name="Currency 4 2 3 2 3 3" xfId="12021" xr:uid="{00000000-0005-0000-0000-0000FA2E0000}"/>
    <cellStyle name="Currency 4 2 3 2 3 3 2" xfId="12022" xr:uid="{00000000-0005-0000-0000-0000FB2E0000}"/>
    <cellStyle name="Currency 4 2 3 2 3 3 2 2" xfId="12023" xr:uid="{00000000-0005-0000-0000-0000FC2E0000}"/>
    <cellStyle name="Currency 4 2 3 2 3 3 2 3" xfId="12024" xr:uid="{00000000-0005-0000-0000-0000FD2E0000}"/>
    <cellStyle name="Currency 4 2 3 2 3 3 3" xfId="12025" xr:uid="{00000000-0005-0000-0000-0000FE2E0000}"/>
    <cellStyle name="Currency 4 2 3 2 3 3 3 2" xfId="12026" xr:uid="{00000000-0005-0000-0000-0000FF2E0000}"/>
    <cellStyle name="Currency 4 2 3 2 3 3 4" xfId="12027" xr:uid="{00000000-0005-0000-0000-0000002F0000}"/>
    <cellStyle name="Currency 4 2 3 2 3 3 5" xfId="12028" xr:uid="{00000000-0005-0000-0000-0000012F0000}"/>
    <cellStyle name="Currency 4 2 3 2 3 3 6" xfId="12029" xr:uid="{00000000-0005-0000-0000-0000022F0000}"/>
    <cellStyle name="Currency 4 2 3 2 3 4" xfId="12030" xr:uid="{00000000-0005-0000-0000-0000032F0000}"/>
    <cellStyle name="Currency 4 2 3 2 3 4 2" xfId="12031" xr:uid="{00000000-0005-0000-0000-0000042F0000}"/>
    <cellStyle name="Currency 4 2 3 2 3 4 2 2" xfId="12032" xr:uid="{00000000-0005-0000-0000-0000052F0000}"/>
    <cellStyle name="Currency 4 2 3 2 3 4 2 3" xfId="12033" xr:uid="{00000000-0005-0000-0000-0000062F0000}"/>
    <cellStyle name="Currency 4 2 3 2 3 4 3" xfId="12034" xr:uid="{00000000-0005-0000-0000-0000072F0000}"/>
    <cellStyle name="Currency 4 2 3 2 3 4 3 2" xfId="12035" xr:uid="{00000000-0005-0000-0000-0000082F0000}"/>
    <cellStyle name="Currency 4 2 3 2 3 4 4" xfId="12036" xr:uid="{00000000-0005-0000-0000-0000092F0000}"/>
    <cellStyle name="Currency 4 2 3 2 3 4 5" xfId="12037" xr:uid="{00000000-0005-0000-0000-00000A2F0000}"/>
    <cellStyle name="Currency 4 2 3 2 3 4 6" xfId="12038" xr:uid="{00000000-0005-0000-0000-00000B2F0000}"/>
    <cellStyle name="Currency 4 2 3 2 3 5" xfId="12039" xr:uid="{00000000-0005-0000-0000-00000C2F0000}"/>
    <cellStyle name="Currency 4 2 3 2 3 5 2" xfId="12040" xr:uid="{00000000-0005-0000-0000-00000D2F0000}"/>
    <cellStyle name="Currency 4 2 3 2 3 5 2 2" xfId="12041" xr:uid="{00000000-0005-0000-0000-00000E2F0000}"/>
    <cellStyle name="Currency 4 2 3 2 3 5 3" xfId="12042" xr:uid="{00000000-0005-0000-0000-00000F2F0000}"/>
    <cellStyle name="Currency 4 2 3 2 3 5 4" xfId="12043" xr:uid="{00000000-0005-0000-0000-0000102F0000}"/>
    <cellStyle name="Currency 4 2 3 2 3 6" xfId="12044" xr:uid="{00000000-0005-0000-0000-0000112F0000}"/>
    <cellStyle name="Currency 4 2 3 2 3 6 2" xfId="12045" xr:uid="{00000000-0005-0000-0000-0000122F0000}"/>
    <cellStyle name="Currency 4 2 3 2 3 6 2 2" xfId="12046" xr:uid="{00000000-0005-0000-0000-0000132F0000}"/>
    <cellStyle name="Currency 4 2 3 2 3 6 3" xfId="12047" xr:uid="{00000000-0005-0000-0000-0000142F0000}"/>
    <cellStyle name="Currency 4 2 3 2 3 6 4" xfId="12048" xr:uid="{00000000-0005-0000-0000-0000152F0000}"/>
    <cellStyle name="Currency 4 2 3 2 3 7" xfId="12049" xr:uid="{00000000-0005-0000-0000-0000162F0000}"/>
    <cellStyle name="Currency 4 2 3 2 3 7 2" xfId="12050" xr:uid="{00000000-0005-0000-0000-0000172F0000}"/>
    <cellStyle name="Currency 4 2 3 2 3 8" xfId="12051" xr:uid="{00000000-0005-0000-0000-0000182F0000}"/>
    <cellStyle name="Currency 4 2 3 2 3 8 2" xfId="12052" xr:uid="{00000000-0005-0000-0000-0000192F0000}"/>
    <cellStyle name="Currency 4 2 3 2 3 9" xfId="12053" xr:uid="{00000000-0005-0000-0000-00001A2F0000}"/>
    <cellStyle name="Currency 4 2 3 2 3 9 2" xfId="12054" xr:uid="{00000000-0005-0000-0000-00001B2F0000}"/>
    <cellStyle name="Currency 4 2 3 2 4" xfId="12055" xr:uid="{00000000-0005-0000-0000-00001C2F0000}"/>
    <cellStyle name="Currency 4 2 3 2 4 2" xfId="12056" xr:uid="{00000000-0005-0000-0000-00001D2F0000}"/>
    <cellStyle name="Currency 4 2 3 2 4 2 2" xfId="12057" xr:uid="{00000000-0005-0000-0000-00001E2F0000}"/>
    <cellStyle name="Currency 4 2 3 2 4 2 3" xfId="12058" xr:uid="{00000000-0005-0000-0000-00001F2F0000}"/>
    <cellStyle name="Currency 4 2 3 2 4 3" xfId="12059" xr:uid="{00000000-0005-0000-0000-0000202F0000}"/>
    <cellStyle name="Currency 4 2 3 2 4 3 2" xfId="12060" xr:uid="{00000000-0005-0000-0000-0000212F0000}"/>
    <cellStyle name="Currency 4 2 3 2 4 4" xfId="12061" xr:uid="{00000000-0005-0000-0000-0000222F0000}"/>
    <cellStyle name="Currency 4 2 3 2 4 5" xfId="12062" xr:uid="{00000000-0005-0000-0000-0000232F0000}"/>
    <cellStyle name="Currency 4 2 3 2 4 6" xfId="12063" xr:uid="{00000000-0005-0000-0000-0000242F0000}"/>
    <cellStyle name="Currency 4 2 3 2 4 7" xfId="12064" xr:uid="{00000000-0005-0000-0000-0000252F0000}"/>
    <cellStyle name="Currency 4 2 3 2 5" xfId="12065" xr:uid="{00000000-0005-0000-0000-0000262F0000}"/>
    <cellStyle name="Currency 4 2 3 2 5 2" xfId="12066" xr:uid="{00000000-0005-0000-0000-0000272F0000}"/>
    <cellStyle name="Currency 4 2 3 2 5 2 2" xfId="12067" xr:uid="{00000000-0005-0000-0000-0000282F0000}"/>
    <cellStyle name="Currency 4 2 3 2 5 2 3" xfId="12068" xr:uid="{00000000-0005-0000-0000-0000292F0000}"/>
    <cellStyle name="Currency 4 2 3 2 5 3" xfId="12069" xr:uid="{00000000-0005-0000-0000-00002A2F0000}"/>
    <cellStyle name="Currency 4 2 3 2 5 3 2" xfId="12070" xr:uid="{00000000-0005-0000-0000-00002B2F0000}"/>
    <cellStyle name="Currency 4 2 3 2 5 4" xfId="12071" xr:uid="{00000000-0005-0000-0000-00002C2F0000}"/>
    <cellStyle name="Currency 4 2 3 2 5 5" xfId="12072" xr:uid="{00000000-0005-0000-0000-00002D2F0000}"/>
    <cellStyle name="Currency 4 2 3 2 5 6" xfId="12073" xr:uid="{00000000-0005-0000-0000-00002E2F0000}"/>
    <cellStyle name="Currency 4 2 3 2 6" xfId="12074" xr:uid="{00000000-0005-0000-0000-00002F2F0000}"/>
    <cellStyle name="Currency 4 2 3 2 6 2" xfId="12075" xr:uid="{00000000-0005-0000-0000-0000302F0000}"/>
    <cellStyle name="Currency 4 2 3 2 6 2 2" xfId="12076" xr:uid="{00000000-0005-0000-0000-0000312F0000}"/>
    <cellStyle name="Currency 4 2 3 2 6 2 3" xfId="12077" xr:uid="{00000000-0005-0000-0000-0000322F0000}"/>
    <cellStyle name="Currency 4 2 3 2 6 3" xfId="12078" xr:uid="{00000000-0005-0000-0000-0000332F0000}"/>
    <cellStyle name="Currency 4 2 3 2 6 3 2" xfId="12079" xr:uid="{00000000-0005-0000-0000-0000342F0000}"/>
    <cellStyle name="Currency 4 2 3 2 6 4" xfId="12080" xr:uid="{00000000-0005-0000-0000-0000352F0000}"/>
    <cellStyle name="Currency 4 2 3 2 6 5" xfId="12081" xr:uid="{00000000-0005-0000-0000-0000362F0000}"/>
    <cellStyle name="Currency 4 2 3 2 6 6" xfId="12082" xr:uid="{00000000-0005-0000-0000-0000372F0000}"/>
    <cellStyle name="Currency 4 2 3 2 7" xfId="12083" xr:uid="{00000000-0005-0000-0000-0000382F0000}"/>
    <cellStyle name="Currency 4 2 3 2 7 2" xfId="12084" xr:uid="{00000000-0005-0000-0000-0000392F0000}"/>
    <cellStyle name="Currency 4 2 3 2 7 2 2" xfId="12085" xr:uid="{00000000-0005-0000-0000-00003A2F0000}"/>
    <cellStyle name="Currency 4 2 3 2 7 3" xfId="12086" xr:uid="{00000000-0005-0000-0000-00003B2F0000}"/>
    <cellStyle name="Currency 4 2 3 2 7 4" xfId="12087" xr:uid="{00000000-0005-0000-0000-00003C2F0000}"/>
    <cellStyle name="Currency 4 2 3 2 8" xfId="12088" xr:uid="{00000000-0005-0000-0000-00003D2F0000}"/>
    <cellStyle name="Currency 4 2 3 2 8 2" xfId="12089" xr:uid="{00000000-0005-0000-0000-00003E2F0000}"/>
    <cellStyle name="Currency 4 2 3 2 8 2 2" xfId="12090" xr:uid="{00000000-0005-0000-0000-00003F2F0000}"/>
    <cellStyle name="Currency 4 2 3 2 8 3" xfId="12091" xr:uid="{00000000-0005-0000-0000-0000402F0000}"/>
    <cellStyle name="Currency 4 2 3 2 8 4" xfId="12092" xr:uid="{00000000-0005-0000-0000-0000412F0000}"/>
    <cellStyle name="Currency 4 2 3 2 9" xfId="12093" xr:uid="{00000000-0005-0000-0000-0000422F0000}"/>
    <cellStyle name="Currency 4 2 3 2 9 2" xfId="12094" xr:uid="{00000000-0005-0000-0000-0000432F0000}"/>
    <cellStyle name="Currency 4 2 3 3" xfId="12095" xr:uid="{00000000-0005-0000-0000-0000442F0000}"/>
    <cellStyle name="Currency 4 2 3 3 10" xfId="12096" xr:uid="{00000000-0005-0000-0000-0000452F0000}"/>
    <cellStyle name="Currency 4 2 3 3 10 2" xfId="12097" xr:uid="{00000000-0005-0000-0000-0000462F0000}"/>
    <cellStyle name="Currency 4 2 3 3 11" xfId="12098" xr:uid="{00000000-0005-0000-0000-0000472F0000}"/>
    <cellStyle name="Currency 4 2 3 3 11 2" xfId="12099" xr:uid="{00000000-0005-0000-0000-0000482F0000}"/>
    <cellStyle name="Currency 4 2 3 3 12" xfId="12100" xr:uid="{00000000-0005-0000-0000-0000492F0000}"/>
    <cellStyle name="Currency 4 2 3 3 13" xfId="12101" xr:uid="{00000000-0005-0000-0000-00004A2F0000}"/>
    <cellStyle name="Currency 4 2 3 3 14" xfId="12102" xr:uid="{00000000-0005-0000-0000-00004B2F0000}"/>
    <cellStyle name="Currency 4 2 3 3 15" xfId="12103" xr:uid="{00000000-0005-0000-0000-00004C2F0000}"/>
    <cellStyle name="Currency 4 2 3 3 2" xfId="12104" xr:uid="{00000000-0005-0000-0000-00004D2F0000}"/>
    <cellStyle name="Currency 4 2 3 3 2 10" xfId="12105" xr:uid="{00000000-0005-0000-0000-00004E2F0000}"/>
    <cellStyle name="Currency 4 2 3 3 2 11" xfId="12106" xr:uid="{00000000-0005-0000-0000-00004F2F0000}"/>
    <cellStyle name="Currency 4 2 3 3 2 12" xfId="12107" xr:uid="{00000000-0005-0000-0000-0000502F0000}"/>
    <cellStyle name="Currency 4 2 3 3 2 13" xfId="12108" xr:uid="{00000000-0005-0000-0000-0000512F0000}"/>
    <cellStyle name="Currency 4 2 3 3 2 2" xfId="12109" xr:uid="{00000000-0005-0000-0000-0000522F0000}"/>
    <cellStyle name="Currency 4 2 3 3 2 2 2" xfId="12110" xr:uid="{00000000-0005-0000-0000-0000532F0000}"/>
    <cellStyle name="Currency 4 2 3 3 2 2 2 2" xfId="12111" xr:uid="{00000000-0005-0000-0000-0000542F0000}"/>
    <cellStyle name="Currency 4 2 3 3 2 2 2 3" xfId="12112" xr:uid="{00000000-0005-0000-0000-0000552F0000}"/>
    <cellStyle name="Currency 4 2 3 3 2 2 3" xfId="12113" xr:uid="{00000000-0005-0000-0000-0000562F0000}"/>
    <cellStyle name="Currency 4 2 3 3 2 2 3 2" xfId="12114" xr:uid="{00000000-0005-0000-0000-0000572F0000}"/>
    <cellStyle name="Currency 4 2 3 3 2 2 4" xfId="12115" xr:uid="{00000000-0005-0000-0000-0000582F0000}"/>
    <cellStyle name="Currency 4 2 3 3 2 2 5" xfId="12116" xr:uid="{00000000-0005-0000-0000-0000592F0000}"/>
    <cellStyle name="Currency 4 2 3 3 2 2 6" xfId="12117" xr:uid="{00000000-0005-0000-0000-00005A2F0000}"/>
    <cellStyle name="Currency 4 2 3 3 2 3" xfId="12118" xr:uid="{00000000-0005-0000-0000-00005B2F0000}"/>
    <cellStyle name="Currency 4 2 3 3 2 3 2" xfId="12119" xr:uid="{00000000-0005-0000-0000-00005C2F0000}"/>
    <cellStyle name="Currency 4 2 3 3 2 3 2 2" xfId="12120" xr:uid="{00000000-0005-0000-0000-00005D2F0000}"/>
    <cellStyle name="Currency 4 2 3 3 2 3 2 3" xfId="12121" xr:uid="{00000000-0005-0000-0000-00005E2F0000}"/>
    <cellStyle name="Currency 4 2 3 3 2 3 3" xfId="12122" xr:uid="{00000000-0005-0000-0000-00005F2F0000}"/>
    <cellStyle name="Currency 4 2 3 3 2 3 3 2" xfId="12123" xr:uid="{00000000-0005-0000-0000-0000602F0000}"/>
    <cellStyle name="Currency 4 2 3 3 2 3 4" xfId="12124" xr:uid="{00000000-0005-0000-0000-0000612F0000}"/>
    <cellStyle name="Currency 4 2 3 3 2 3 5" xfId="12125" xr:uid="{00000000-0005-0000-0000-0000622F0000}"/>
    <cellStyle name="Currency 4 2 3 3 2 3 6" xfId="12126" xr:uid="{00000000-0005-0000-0000-0000632F0000}"/>
    <cellStyle name="Currency 4 2 3 3 2 4" xfId="12127" xr:uid="{00000000-0005-0000-0000-0000642F0000}"/>
    <cellStyle name="Currency 4 2 3 3 2 4 2" xfId="12128" xr:uid="{00000000-0005-0000-0000-0000652F0000}"/>
    <cellStyle name="Currency 4 2 3 3 2 4 2 2" xfId="12129" xr:uid="{00000000-0005-0000-0000-0000662F0000}"/>
    <cellStyle name="Currency 4 2 3 3 2 4 2 3" xfId="12130" xr:uid="{00000000-0005-0000-0000-0000672F0000}"/>
    <cellStyle name="Currency 4 2 3 3 2 4 3" xfId="12131" xr:uid="{00000000-0005-0000-0000-0000682F0000}"/>
    <cellStyle name="Currency 4 2 3 3 2 4 3 2" xfId="12132" xr:uid="{00000000-0005-0000-0000-0000692F0000}"/>
    <cellStyle name="Currency 4 2 3 3 2 4 4" xfId="12133" xr:uid="{00000000-0005-0000-0000-00006A2F0000}"/>
    <cellStyle name="Currency 4 2 3 3 2 4 5" xfId="12134" xr:uid="{00000000-0005-0000-0000-00006B2F0000}"/>
    <cellStyle name="Currency 4 2 3 3 2 4 6" xfId="12135" xr:uid="{00000000-0005-0000-0000-00006C2F0000}"/>
    <cellStyle name="Currency 4 2 3 3 2 5" xfId="12136" xr:uid="{00000000-0005-0000-0000-00006D2F0000}"/>
    <cellStyle name="Currency 4 2 3 3 2 5 2" xfId="12137" xr:uid="{00000000-0005-0000-0000-00006E2F0000}"/>
    <cellStyle name="Currency 4 2 3 3 2 5 2 2" xfId="12138" xr:uid="{00000000-0005-0000-0000-00006F2F0000}"/>
    <cellStyle name="Currency 4 2 3 3 2 5 3" xfId="12139" xr:uid="{00000000-0005-0000-0000-0000702F0000}"/>
    <cellStyle name="Currency 4 2 3 3 2 5 4" xfId="12140" xr:uid="{00000000-0005-0000-0000-0000712F0000}"/>
    <cellStyle name="Currency 4 2 3 3 2 6" xfId="12141" xr:uid="{00000000-0005-0000-0000-0000722F0000}"/>
    <cellStyle name="Currency 4 2 3 3 2 6 2" xfId="12142" xr:uid="{00000000-0005-0000-0000-0000732F0000}"/>
    <cellStyle name="Currency 4 2 3 3 2 6 2 2" xfId="12143" xr:uid="{00000000-0005-0000-0000-0000742F0000}"/>
    <cellStyle name="Currency 4 2 3 3 2 6 3" xfId="12144" xr:uid="{00000000-0005-0000-0000-0000752F0000}"/>
    <cellStyle name="Currency 4 2 3 3 2 6 4" xfId="12145" xr:uid="{00000000-0005-0000-0000-0000762F0000}"/>
    <cellStyle name="Currency 4 2 3 3 2 7" xfId="12146" xr:uid="{00000000-0005-0000-0000-0000772F0000}"/>
    <cellStyle name="Currency 4 2 3 3 2 7 2" xfId="12147" xr:uid="{00000000-0005-0000-0000-0000782F0000}"/>
    <cellStyle name="Currency 4 2 3 3 2 8" xfId="12148" xr:uid="{00000000-0005-0000-0000-0000792F0000}"/>
    <cellStyle name="Currency 4 2 3 3 2 8 2" xfId="12149" xr:uid="{00000000-0005-0000-0000-00007A2F0000}"/>
    <cellStyle name="Currency 4 2 3 3 2 9" xfId="12150" xr:uid="{00000000-0005-0000-0000-00007B2F0000}"/>
    <cellStyle name="Currency 4 2 3 3 2 9 2" xfId="12151" xr:uid="{00000000-0005-0000-0000-00007C2F0000}"/>
    <cellStyle name="Currency 4 2 3 3 3" xfId="12152" xr:uid="{00000000-0005-0000-0000-00007D2F0000}"/>
    <cellStyle name="Currency 4 2 3 3 3 10" xfId="12153" xr:uid="{00000000-0005-0000-0000-00007E2F0000}"/>
    <cellStyle name="Currency 4 2 3 3 3 11" xfId="12154" xr:uid="{00000000-0005-0000-0000-00007F2F0000}"/>
    <cellStyle name="Currency 4 2 3 3 3 12" xfId="12155" xr:uid="{00000000-0005-0000-0000-0000802F0000}"/>
    <cellStyle name="Currency 4 2 3 3 3 13" xfId="12156" xr:uid="{00000000-0005-0000-0000-0000812F0000}"/>
    <cellStyle name="Currency 4 2 3 3 3 2" xfId="12157" xr:uid="{00000000-0005-0000-0000-0000822F0000}"/>
    <cellStyle name="Currency 4 2 3 3 3 2 2" xfId="12158" xr:uid="{00000000-0005-0000-0000-0000832F0000}"/>
    <cellStyle name="Currency 4 2 3 3 3 2 2 2" xfId="12159" xr:uid="{00000000-0005-0000-0000-0000842F0000}"/>
    <cellStyle name="Currency 4 2 3 3 3 2 2 3" xfId="12160" xr:uid="{00000000-0005-0000-0000-0000852F0000}"/>
    <cellStyle name="Currency 4 2 3 3 3 2 3" xfId="12161" xr:uid="{00000000-0005-0000-0000-0000862F0000}"/>
    <cellStyle name="Currency 4 2 3 3 3 2 3 2" xfId="12162" xr:uid="{00000000-0005-0000-0000-0000872F0000}"/>
    <cellStyle name="Currency 4 2 3 3 3 2 4" xfId="12163" xr:uid="{00000000-0005-0000-0000-0000882F0000}"/>
    <cellStyle name="Currency 4 2 3 3 3 2 5" xfId="12164" xr:uid="{00000000-0005-0000-0000-0000892F0000}"/>
    <cellStyle name="Currency 4 2 3 3 3 2 6" xfId="12165" xr:uid="{00000000-0005-0000-0000-00008A2F0000}"/>
    <cellStyle name="Currency 4 2 3 3 3 3" xfId="12166" xr:uid="{00000000-0005-0000-0000-00008B2F0000}"/>
    <cellStyle name="Currency 4 2 3 3 3 3 2" xfId="12167" xr:uid="{00000000-0005-0000-0000-00008C2F0000}"/>
    <cellStyle name="Currency 4 2 3 3 3 3 2 2" xfId="12168" xr:uid="{00000000-0005-0000-0000-00008D2F0000}"/>
    <cellStyle name="Currency 4 2 3 3 3 3 2 3" xfId="12169" xr:uid="{00000000-0005-0000-0000-00008E2F0000}"/>
    <cellStyle name="Currency 4 2 3 3 3 3 3" xfId="12170" xr:uid="{00000000-0005-0000-0000-00008F2F0000}"/>
    <cellStyle name="Currency 4 2 3 3 3 3 3 2" xfId="12171" xr:uid="{00000000-0005-0000-0000-0000902F0000}"/>
    <cellStyle name="Currency 4 2 3 3 3 3 4" xfId="12172" xr:uid="{00000000-0005-0000-0000-0000912F0000}"/>
    <cellStyle name="Currency 4 2 3 3 3 3 5" xfId="12173" xr:uid="{00000000-0005-0000-0000-0000922F0000}"/>
    <cellStyle name="Currency 4 2 3 3 3 3 6" xfId="12174" xr:uid="{00000000-0005-0000-0000-0000932F0000}"/>
    <cellStyle name="Currency 4 2 3 3 3 4" xfId="12175" xr:uid="{00000000-0005-0000-0000-0000942F0000}"/>
    <cellStyle name="Currency 4 2 3 3 3 4 2" xfId="12176" xr:uid="{00000000-0005-0000-0000-0000952F0000}"/>
    <cellStyle name="Currency 4 2 3 3 3 4 2 2" xfId="12177" xr:uid="{00000000-0005-0000-0000-0000962F0000}"/>
    <cellStyle name="Currency 4 2 3 3 3 4 2 3" xfId="12178" xr:uid="{00000000-0005-0000-0000-0000972F0000}"/>
    <cellStyle name="Currency 4 2 3 3 3 4 3" xfId="12179" xr:uid="{00000000-0005-0000-0000-0000982F0000}"/>
    <cellStyle name="Currency 4 2 3 3 3 4 3 2" xfId="12180" xr:uid="{00000000-0005-0000-0000-0000992F0000}"/>
    <cellStyle name="Currency 4 2 3 3 3 4 4" xfId="12181" xr:uid="{00000000-0005-0000-0000-00009A2F0000}"/>
    <cellStyle name="Currency 4 2 3 3 3 4 5" xfId="12182" xr:uid="{00000000-0005-0000-0000-00009B2F0000}"/>
    <cellStyle name="Currency 4 2 3 3 3 4 6" xfId="12183" xr:uid="{00000000-0005-0000-0000-00009C2F0000}"/>
    <cellStyle name="Currency 4 2 3 3 3 5" xfId="12184" xr:uid="{00000000-0005-0000-0000-00009D2F0000}"/>
    <cellStyle name="Currency 4 2 3 3 3 5 2" xfId="12185" xr:uid="{00000000-0005-0000-0000-00009E2F0000}"/>
    <cellStyle name="Currency 4 2 3 3 3 5 2 2" xfId="12186" xr:uid="{00000000-0005-0000-0000-00009F2F0000}"/>
    <cellStyle name="Currency 4 2 3 3 3 5 3" xfId="12187" xr:uid="{00000000-0005-0000-0000-0000A02F0000}"/>
    <cellStyle name="Currency 4 2 3 3 3 5 4" xfId="12188" xr:uid="{00000000-0005-0000-0000-0000A12F0000}"/>
    <cellStyle name="Currency 4 2 3 3 3 6" xfId="12189" xr:uid="{00000000-0005-0000-0000-0000A22F0000}"/>
    <cellStyle name="Currency 4 2 3 3 3 6 2" xfId="12190" xr:uid="{00000000-0005-0000-0000-0000A32F0000}"/>
    <cellStyle name="Currency 4 2 3 3 3 6 2 2" xfId="12191" xr:uid="{00000000-0005-0000-0000-0000A42F0000}"/>
    <cellStyle name="Currency 4 2 3 3 3 6 3" xfId="12192" xr:uid="{00000000-0005-0000-0000-0000A52F0000}"/>
    <cellStyle name="Currency 4 2 3 3 3 6 4" xfId="12193" xr:uid="{00000000-0005-0000-0000-0000A62F0000}"/>
    <cellStyle name="Currency 4 2 3 3 3 7" xfId="12194" xr:uid="{00000000-0005-0000-0000-0000A72F0000}"/>
    <cellStyle name="Currency 4 2 3 3 3 7 2" xfId="12195" xr:uid="{00000000-0005-0000-0000-0000A82F0000}"/>
    <cellStyle name="Currency 4 2 3 3 3 8" xfId="12196" xr:uid="{00000000-0005-0000-0000-0000A92F0000}"/>
    <cellStyle name="Currency 4 2 3 3 3 8 2" xfId="12197" xr:uid="{00000000-0005-0000-0000-0000AA2F0000}"/>
    <cellStyle name="Currency 4 2 3 3 3 9" xfId="12198" xr:uid="{00000000-0005-0000-0000-0000AB2F0000}"/>
    <cellStyle name="Currency 4 2 3 3 3 9 2" xfId="12199" xr:uid="{00000000-0005-0000-0000-0000AC2F0000}"/>
    <cellStyle name="Currency 4 2 3 3 4" xfId="12200" xr:uid="{00000000-0005-0000-0000-0000AD2F0000}"/>
    <cellStyle name="Currency 4 2 3 3 4 2" xfId="12201" xr:uid="{00000000-0005-0000-0000-0000AE2F0000}"/>
    <cellStyle name="Currency 4 2 3 3 4 2 2" xfId="12202" xr:uid="{00000000-0005-0000-0000-0000AF2F0000}"/>
    <cellStyle name="Currency 4 2 3 3 4 2 3" xfId="12203" xr:uid="{00000000-0005-0000-0000-0000B02F0000}"/>
    <cellStyle name="Currency 4 2 3 3 4 3" xfId="12204" xr:uid="{00000000-0005-0000-0000-0000B12F0000}"/>
    <cellStyle name="Currency 4 2 3 3 4 3 2" xfId="12205" xr:uid="{00000000-0005-0000-0000-0000B22F0000}"/>
    <cellStyle name="Currency 4 2 3 3 4 4" xfId="12206" xr:uid="{00000000-0005-0000-0000-0000B32F0000}"/>
    <cellStyle name="Currency 4 2 3 3 4 5" xfId="12207" xr:uid="{00000000-0005-0000-0000-0000B42F0000}"/>
    <cellStyle name="Currency 4 2 3 3 4 6" xfId="12208" xr:uid="{00000000-0005-0000-0000-0000B52F0000}"/>
    <cellStyle name="Currency 4 2 3 3 4 7" xfId="12209" xr:uid="{00000000-0005-0000-0000-0000B62F0000}"/>
    <cellStyle name="Currency 4 2 3 3 5" xfId="12210" xr:uid="{00000000-0005-0000-0000-0000B72F0000}"/>
    <cellStyle name="Currency 4 2 3 3 5 2" xfId="12211" xr:uid="{00000000-0005-0000-0000-0000B82F0000}"/>
    <cellStyle name="Currency 4 2 3 3 5 2 2" xfId="12212" xr:uid="{00000000-0005-0000-0000-0000B92F0000}"/>
    <cellStyle name="Currency 4 2 3 3 5 2 3" xfId="12213" xr:uid="{00000000-0005-0000-0000-0000BA2F0000}"/>
    <cellStyle name="Currency 4 2 3 3 5 3" xfId="12214" xr:uid="{00000000-0005-0000-0000-0000BB2F0000}"/>
    <cellStyle name="Currency 4 2 3 3 5 3 2" xfId="12215" xr:uid="{00000000-0005-0000-0000-0000BC2F0000}"/>
    <cellStyle name="Currency 4 2 3 3 5 4" xfId="12216" xr:uid="{00000000-0005-0000-0000-0000BD2F0000}"/>
    <cellStyle name="Currency 4 2 3 3 5 5" xfId="12217" xr:uid="{00000000-0005-0000-0000-0000BE2F0000}"/>
    <cellStyle name="Currency 4 2 3 3 5 6" xfId="12218" xr:uid="{00000000-0005-0000-0000-0000BF2F0000}"/>
    <cellStyle name="Currency 4 2 3 3 6" xfId="12219" xr:uid="{00000000-0005-0000-0000-0000C02F0000}"/>
    <cellStyle name="Currency 4 2 3 3 6 2" xfId="12220" xr:uid="{00000000-0005-0000-0000-0000C12F0000}"/>
    <cellStyle name="Currency 4 2 3 3 6 2 2" xfId="12221" xr:uid="{00000000-0005-0000-0000-0000C22F0000}"/>
    <cellStyle name="Currency 4 2 3 3 6 2 3" xfId="12222" xr:uid="{00000000-0005-0000-0000-0000C32F0000}"/>
    <cellStyle name="Currency 4 2 3 3 6 3" xfId="12223" xr:uid="{00000000-0005-0000-0000-0000C42F0000}"/>
    <cellStyle name="Currency 4 2 3 3 6 3 2" xfId="12224" xr:uid="{00000000-0005-0000-0000-0000C52F0000}"/>
    <cellStyle name="Currency 4 2 3 3 6 4" xfId="12225" xr:uid="{00000000-0005-0000-0000-0000C62F0000}"/>
    <cellStyle name="Currency 4 2 3 3 6 5" xfId="12226" xr:uid="{00000000-0005-0000-0000-0000C72F0000}"/>
    <cellStyle name="Currency 4 2 3 3 6 6" xfId="12227" xr:uid="{00000000-0005-0000-0000-0000C82F0000}"/>
    <cellStyle name="Currency 4 2 3 3 7" xfId="12228" xr:uid="{00000000-0005-0000-0000-0000C92F0000}"/>
    <cellStyle name="Currency 4 2 3 3 7 2" xfId="12229" xr:uid="{00000000-0005-0000-0000-0000CA2F0000}"/>
    <cellStyle name="Currency 4 2 3 3 7 2 2" xfId="12230" xr:uid="{00000000-0005-0000-0000-0000CB2F0000}"/>
    <cellStyle name="Currency 4 2 3 3 7 3" xfId="12231" xr:uid="{00000000-0005-0000-0000-0000CC2F0000}"/>
    <cellStyle name="Currency 4 2 3 3 7 4" xfId="12232" xr:uid="{00000000-0005-0000-0000-0000CD2F0000}"/>
    <cellStyle name="Currency 4 2 3 3 8" xfId="12233" xr:uid="{00000000-0005-0000-0000-0000CE2F0000}"/>
    <cellStyle name="Currency 4 2 3 3 8 2" xfId="12234" xr:uid="{00000000-0005-0000-0000-0000CF2F0000}"/>
    <cellStyle name="Currency 4 2 3 3 8 2 2" xfId="12235" xr:uid="{00000000-0005-0000-0000-0000D02F0000}"/>
    <cellStyle name="Currency 4 2 3 3 8 3" xfId="12236" xr:uid="{00000000-0005-0000-0000-0000D12F0000}"/>
    <cellStyle name="Currency 4 2 3 3 8 4" xfId="12237" xr:uid="{00000000-0005-0000-0000-0000D22F0000}"/>
    <cellStyle name="Currency 4 2 3 3 9" xfId="12238" xr:uid="{00000000-0005-0000-0000-0000D32F0000}"/>
    <cellStyle name="Currency 4 2 3 3 9 2" xfId="12239" xr:uid="{00000000-0005-0000-0000-0000D42F0000}"/>
    <cellStyle name="Currency 4 2 3 4" xfId="12240" xr:uid="{00000000-0005-0000-0000-0000D52F0000}"/>
    <cellStyle name="Currency 4 2 3 4 10" xfId="12241" xr:uid="{00000000-0005-0000-0000-0000D62F0000}"/>
    <cellStyle name="Currency 4 2 3 4 10 2" xfId="12242" xr:uid="{00000000-0005-0000-0000-0000D72F0000}"/>
    <cellStyle name="Currency 4 2 3 4 11" xfId="12243" xr:uid="{00000000-0005-0000-0000-0000D82F0000}"/>
    <cellStyle name="Currency 4 2 3 4 11 2" xfId="12244" xr:uid="{00000000-0005-0000-0000-0000D92F0000}"/>
    <cellStyle name="Currency 4 2 3 4 12" xfId="12245" xr:uid="{00000000-0005-0000-0000-0000DA2F0000}"/>
    <cellStyle name="Currency 4 2 3 4 13" xfId="12246" xr:uid="{00000000-0005-0000-0000-0000DB2F0000}"/>
    <cellStyle name="Currency 4 2 3 4 14" xfId="12247" xr:uid="{00000000-0005-0000-0000-0000DC2F0000}"/>
    <cellStyle name="Currency 4 2 3 4 15" xfId="12248" xr:uid="{00000000-0005-0000-0000-0000DD2F0000}"/>
    <cellStyle name="Currency 4 2 3 4 2" xfId="12249" xr:uid="{00000000-0005-0000-0000-0000DE2F0000}"/>
    <cellStyle name="Currency 4 2 3 4 2 10" xfId="12250" xr:uid="{00000000-0005-0000-0000-0000DF2F0000}"/>
    <cellStyle name="Currency 4 2 3 4 2 11" xfId="12251" xr:uid="{00000000-0005-0000-0000-0000E02F0000}"/>
    <cellStyle name="Currency 4 2 3 4 2 12" xfId="12252" xr:uid="{00000000-0005-0000-0000-0000E12F0000}"/>
    <cellStyle name="Currency 4 2 3 4 2 13" xfId="12253" xr:uid="{00000000-0005-0000-0000-0000E22F0000}"/>
    <cellStyle name="Currency 4 2 3 4 2 2" xfId="12254" xr:uid="{00000000-0005-0000-0000-0000E32F0000}"/>
    <cellStyle name="Currency 4 2 3 4 2 2 2" xfId="12255" xr:uid="{00000000-0005-0000-0000-0000E42F0000}"/>
    <cellStyle name="Currency 4 2 3 4 2 2 2 2" xfId="12256" xr:uid="{00000000-0005-0000-0000-0000E52F0000}"/>
    <cellStyle name="Currency 4 2 3 4 2 2 2 3" xfId="12257" xr:uid="{00000000-0005-0000-0000-0000E62F0000}"/>
    <cellStyle name="Currency 4 2 3 4 2 2 3" xfId="12258" xr:uid="{00000000-0005-0000-0000-0000E72F0000}"/>
    <cellStyle name="Currency 4 2 3 4 2 2 3 2" xfId="12259" xr:uid="{00000000-0005-0000-0000-0000E82F0000}"/>
    <cellStyle name="Currency 4 2 3 4 2 2 4" xfId="12260" xr:uid="{00000000-0005-0000-0000-0000E92F0000}"/>
    <cellStyle name="Currency 4 2 3 4 2 2 5" xfId="12261" xr:uid="{00000000-0005-0000-0000-0000EA2F0000}"/>
    <cellStyle name="Currency 4 2 3 4 2 2 6" xfId="12262" xr:uid="{00000000-0005-0000-0000-0000EB2F0000}"/>
    <cellStyle name="Currency 4 2 3 4 2 3" xfId="12263" xr:uid="{00000000-0005-0000-0000-0000EC2F0000}"/>
    <cellStyle name="Currency 4 2 3 4 2 3 2" xfId="12264" xr:uid="{00000000-0005-0000-0000-0000ED2F0000}"/>
    <cellStyle name="Currency 4 2 3 4 2 3 2 2" xfId="12265" xr:uid="{00000000-0005-0000-0000-0000EE2F0000}"/>
    <cellStyle name="Currency 4 2 3 4 2 3 2 3" xfId="12266" xr:uid="{00000000-0005-0000-0000-0000EF2F0000}"/>
    <cellStyle name="Currency 4 2 3 4 2 3 3" xfId="12267" xr:uid="{00000000-0005-0000-0000-0000F02F0000}"/>
    <cellStyle name="Currency 4 2 3 4 2 3 3 2" xfId="12268" xr:uid="{00000000-0005-0000-0000-0000F12F0000}"/>
    <cellStyle name="Currency 4 2 3 4 2 3 4" xfId="12269" xr:uid="{00000000-0005-0000-0000-0000F22F0000}"/>
    <cellStyle name="Currency 4 2 3 4 2 3 5" xfId="12270" xr:uid="{00000000-0005-0000-0000-0000F32F0000}"/>
    <cellStyle name="Currency 4 2 3 4 2 3 6" xfId="12271" xr:uid="{00000000-0005-0000-0000-0000F42F0000}"/>
    <cellStyle name="Currency 4 2 3 4 2 4" xfId="12272" xr:uid="{00000000-0005-0000-0000-0000F52F0000}"/>
    <cellStyle name="Currency 4 2 3 4 2 4 2" xfId="12273" xr:uid="{00000000-0005-0000-0000-0000F62F0000}"/>
    <cellStyle name="Currency 4 2 3 4 2 4 2 2" xfId="12274" xr:uid="{00000000-0005-0000-0000-0000F72F0000}"/>
    <cellStyle name="Currency 4 2 3 4 2 4 2 3" xfId="12275" xr:uid="{00000000-0005-0000-0000-0000F82F0000}"/>
    <cellStyle name="Currency 4 2 3 4 2 4 3" xfId="12276" xr:uid="{00000000-0005-0000-0000-0000F92F0000}"/>
    <cellStyle name="Currency 4 2 3 4 2 4 3 2" xfId="12277" xr:uid="{00000000-0005-0000-0000-0000FA2F0000}"/>
    <cellStyle name="Currency 4 2 3 4 2 4 4" xfId="12278" xr:uid="{00000000-0005-0000-0000-0000FB2F0000}"/>
    <cellStyle name="Currency 4 2 3 4 2 4 5" xfId="12279" xr:uid="{00000000-0005-0000-0000-0000FC2F0000}"/>
    <cellStyle name="Currency 4 2 3 4 2 4 6" xfId="12280" xr:uid="{00000000-0005-0000-0000-0000FD2F0000}"/>
    <cellStyle name="Currency 4 2 3 4 2 5" xfId="12281" xr:uid="{00000000-0005-0000-0000-0000FE2F0000}"/>
    <cellStyle name="Currency 4 2 3 4 2 5 2" xfId="12282" xr:uid="{00000000-0005-0000-0000-0000FF2F0000}"/>
    <cellStyle name="Currency 4 2 3 4 2 5 2 2" xfId="12283" xr:uid="{00000000-0005-0000-0000-000000300000}"/>
    <cellStyle name="Currency 4 2 3 4 2 5 3" xfId="12284" xr:uid="{00000000-0005-0000-0000-000001300000}"/>
    <cellStyle name="Currency 4 2 3 4 2 5 4" xfId="12285" xr:uid="{00000000-0005-0000-0000-000002300000}"/>
    <cellStyle name="Currency 4 2 3 4 2 6" xfId="12286" xr:uid="{00000000-0005-0000-0000-000003300000}"/>
    <cellStyle name="Currency 4 2 3 4 2 6 2" xfId="12287" xr:uid="{00000000-0005-0000-0000-000004300000}"/>
    <cellStyle name="Currency 4 2 3 4 2 6 2 2" xfId="12288" xr:uid="{00000000-0005-0000-0000-000005300000}"/>
    <cellStyle name="Currency 4 2 3 4 2 6 3" xfId="12289" xr:uid="{00000000-0005-0000-0000-000006300000}"/>
    <cellStyle name="Currency 4 2 3 4 2 6 4" xfId="12290" xr:uid="{00000000-0005-0000-0000-000007300000}"/>
    <cellStyle name="Currency 4 2 3 4 2 7" xfId="12291" xr:uid="{00000000-0005-0000-0000-000008300000}"/>
    <cellStyle name="Currency 4 2 3 4 2 7 2" xfId="12292" xr:uid="{00000000-0005-0000-0000-000009300000}"/>
    <cellStyle name="Currency 4 2 3 4 2 8" xfId="12293" xr:uid="{00000000-0005-0000-0000-00000A300000}"/>
    <cellStyle name="Currency 4 2 3 4 2 8 2" xfId="12294" xr:uid="{00000000-0005-0000-0000-00000B300000}"/>
    <cellStyle name="Currency 4 2 3 4 2 9" xfId="12295" xr:uid="{00000000-0005-0000-0000-00000C300000}"/>
    <cellStyle name="Currency 4 2 3 4 2 9 2" xfId="12296" xr:uid="{00000000-0005-0000-0000-00000D300000}"/>
    <cellStyle name="Currency 4 2 3 4 3" xfId="12297" xr:uid="{00000000-0005-0000-0000-00000E300000}"/>
    <cellStyle name="Currency 4 2 3 4 3 10" xfId="12298" xr:uid="{00000000-0005-0000-0000-00000F300000}"/>
    <cellStyle name="Currency 4 2 3 4 3 11" xfId="12299" xr:uid="{00000000-0005-0000-0000-000010300000}"/>
    <cellStyle name="Currency 4 2 3 4 3 12" xfId="12300" xr:uid="{00000000-0005-0000-0000-000011300000}"/>
    <cellStyle name="Currency 4 2 3 4 3 13" xfId="12301" xr:uid="{00000000-0005-0000-0000-000012300000}"/>
    <cellStyle name="Currency 4 2 3 4 3 2" xfId="12302" xr:uid="{00000000-0005-0000-0000-000013300000}"/>
    <cellStyle name="Currency 4 2 3 4 3 2 2" xfId="12303" xr:uid="{00000000-0005-0000-0000-000014300000}"/>
    <cellStyle name="Currency 4 2 3 4 3 2 2 2" xfId="12304" xr:uid="{00000000-0005-0000-0000-000015300000}"/>
    <cellStyle name="Currency 4 2 3 4 3 2 2 3" xfId="12305" xr:uid="{00000000-0005-0000-0000-000016300000}"/>
    <cellStyle name="Currency 4 2 3 4 3 2 3" xfId="12306" xr:uid="{00000000-0005-0000-0000-000017300000}"/>
    <cellStyle name="Currency 4 2 3 4 3 2 3 2" xfId="12307" xr:uid="{00000000-0005-0000-0000-000018300000}"/>
    <cellStyle name="Currency 4 2 3 4 3 2 4" xfId="12308" xr:uid="{00000000-0005-0000-0000-000019300000}"/>
    <cellStyle name="Currency 4 2 3 4 3 2 5" xfId="12309" xr:uid="{00000000-0005-0000-0000-00001A300000}"/>
    <cellStyle name="Currency 4 2 3 4 3 2 6" xfId="12310" xr:uid="{00000000-0005-0000-0000-00001B300000}"/>
    <cellStyle name="Currency 4 2 3 4 3 3" xfId="12311" xr:uid="{00000000-0005-0000-0000-00001C300000}"/>
    <cellStyle name="Currency 4 2 3 4 3 3 2" xfId="12312" xr:uid="{00000000-0005-0000-0000-00001D300000}"/>
    <cellStyle name="Currency 4 2 3 4 3 3 2 2" xfId="12313" xr:uid="{00000000-0005-0000-0000-00001E300000}"/>
    <cellStyle name="Currency 4 2 3 4 3 3 2 3" xfId="12314" xr:uid="{00000000-0005-0000-0000-00001F300000}"/>
    <cellStyle name="Currency 4 2 3 4 3 3 3" xfId="12315" xr:uid="{00000000-0005-0000-0000-000020300000}"/>
    <cellStyle name="Currency 4 2 3 4 3 3 3 2" xfId="12316" xr:uid="{00000000-0005-0000-0000-000021300000}"/>
    <cellStyle name="Currency 4 2 3 4 3 3 4" xfId="12317" xr:uid="{00000000-0005-0000-0000-000022300000}"/>
    <cellStyle name="Currency 4 2 3 4 3 3 5" xfId="12318" xr:uid="{00000000-0005-0000-0000-000023300000}"/>
    <cellStyle name="Currency 4 2 3 4 3 3 6" xfId="12319" xr:uid="{00000000-0005-0000-0000-000024300000}"/>
    <cellStyle name="Currency 4 2 3 4 3 4" xfId="12320" xr:uid="{00000000-0005-0000-0000-000025300000}"/>
    <cellStyle name="Currency 4 2 3 4 3 4 2" xfId="12321" xr:uid="{00000000-0005-0000-0000-000026300000}"/>
    <cellStyle name="Currency 4 2 3 4 3 4 2 2" xfId="12322" xr:uid="{00000000-0005-0000-0000-000027300000}"/>
    <cellStyle name="Currency 4 2 3 4 3 4 2 3" xfId="12323" xr:uid="{00000000-0005-0000-0000-000028300000}"/>
    <cellStyle name="Currency 4 2 3 4 3 4 3" xfId="12324" xr:uid="{00000000-0005-0000-0000-000029300000}"/>
    <cellStyle name="Currency 4 2 3 4 3 4 3 2" xfId="12325" xr:uid="{00000000-0005-0000-0000-00002A300000}"/>
    <cellStyle name="Currency 4 2 3 4 3 4 4" xfId="12326" xr:uid="{00000000-0005-0000-0000-00002B300000}"/>
    <cellStyle name="Currency 4 2 3 4 3 4 5" xfId="12327" xr:uid="{00000000-0005-0000-0000-00002C300000}"/>
    <cellStyle name="Currency 4 2 3 4 3 4 6" xfId="12328" xr:uid="{00000000-0005-0000-0000-00002D300000}"/>
    <cellStyle name="Currency 4 2 3 4 3 5" xfId="12329" xr:uid="{00000000-0005-0000-0000-00002E300000}"/>
    <cellStyle name="Currency 4 2 3 4 3 5 2" xfId="12330" xr:uid="{00000000-0005-0000-0000-00002F300000}"/>
    <cellStyle name="Currency 4 2 3 4 3 5 2 2" xfId="12331" xr:uid="{00000000-0005-0000-0000-000030300000}"/>
    <cellStyle name="Currency 4 2 3 4 3 5 3" xfId="12332" xr:uid="{00000000-0005-0000-0000-000031300000}"/>
    <cellStyle name="Currency 4 2 3 4 3 5 4" xfId="12333" xr:uid="{00000000-0005-0000-0000-000032300000}"/>
    <cellStyle name="Currency 4 2 3 4 3 6" xfId="12334" xr:uid="{00000000-0005-0000-0000-000033300000}"/>
    <cellStyle name="Currency 4 2 3 4 3 6 2" xfId="12335" xr:uid="{00000000-0005-0000-0000-000034300000}"/>
    <cellStyle name="Currency 4 2 3 4 3 6 2 2" xfId="12336" xr:uid="{00000000-0005-0000-0000-000035300000}"/>
    <cellStyle name="Currency 4 2 3 4 3 6 3" xfId="12337" xr:uid="{00000000-0005-0000-0000-000036300000}"/>
    <cellStyle name="Currency 4 2 3 4 3 6 4" xfId="12338" xr:uid="{00000000-0005-0000-0000-000037300000}"/>
    <cellStyle name="Currency 4 2 3 4 3 7" xfId="12339" xr:uid="{00000000-0005-0000-0000-000038300000}"/>
    <cellStyle name="Currency 4 2 3 4 3 7 2" xfId="12340" xr:uid="{00000000-0005-0000-0000-000039300000}"/>
    <cellStyle name="Currency 4 2 3 4 3 8" xfId="12341" xr:uid="{00000000-0005-0000-0000-00003A300000}"/>
    <cellStyle name="Currency 4 2 3 4 3 8 2" xfId="12342" xr:uid="{00000000-0005-0000-0000-00003B300000}"/>
    <cellStyle name="Currency 4 2 3 4 3 9" xfId="12343" xr:uid="{00000000-0005-0000-0000-00003C300000}"/>
    <cellStyle name="Currency 4 2 3 4 3 9 2" xfId="12344" xr:uid="{00000000-0005-0000-0000-00003D300000}"/>
    <cellStyle name="Currency 4 2 3 4 4" xfId="12345" xr:uid="{00000000-0005-0000-0000-00003E300000}"/>
    <cellStyle name="Currency 4 2 3 4 4 2" xfId="12346" xr:uid="{00000000-0005-0000-0000-00003F300000}"/>
    <cellStyle name="Currency 4 2 3 4 4 2 2" xfId="12347" xr:uid="{00000000-0005-0000-0000-000040300000}"/>
    <cellStyle name="Currency 4 2 3 4 4 2 3" xfId="12348" xr:uid="{00000000-0005-0000-0000-000041300000}"/>
    <cellStyle name="Currency 4 2 3 4 4 3" xfId="12349" xr:uid="{00000000-0005-0000-0000-000042300000}"/>
    <cellStyle name="Currency 4 2 3 4 4 3 2" xfId="12350" xr:uid="{00000000-0005-0000-0000-000043300000}"/>
    <cellStyle name="Currency 4 2 3 4 4 4" xfId="12351" xr:uid="{00000000-0005-0000-0000-000044300000}"/>
    <cellStyle name="Currency 4 2 3 4 4 5" xfId="12352" xr:uid="{00000000-0005-0000-0000-000045300000}"/>
    <cellStyle name="Currency 4 2 3 4 4 6" xfId="12353" xr:uid="{00000000-0005-0000-0000-000046300000}"/>
    <cellStyle name="Currency 4 2 3 4 4 7" xfId="12354" xr:uid="{00000000-0005-0000-0000-000047300000}"/>
    <cellStyle name="Currency 4 2 3 4 5" xfId="12355" xr:uid="{00000000-0005-0000-0000-000048300000}"/>
    <cellStyle name="Currency 4 2 3 4 5 2" xfId="12356" xr:uid="{00000000-0005-0000-0000-000049300000}"/>
    <cellStyle name="Currency 4 2 3 4 5 2 2" xfId="12357" xr:uid="{00000000-0005-0000-0000-00004A300000}"/>
    <cellStyle name="Currency 4 2 3 4 5 2 3" xfId="12358" xr:uid="{00000000-0005-0000-0000-00004B300000}"/>
    <cellStyle name="Currency 4 2 3 4 5 3" xfId="12359" xr:uid="{00000000-0005-0000-0000-00004C300000}"/>
    <cellStyle name="Currency 4 2 3 4 5 3 2" xfId="12360" xr:uid="{00000000-0005-0000-0000-00004D300000}"/>
    <cellStyle name="Currency 4 2 3 4 5 4" xfId="12361" xr:uid="{00000000-0005-0000-0000-00004E300000}"/>
    <cellStyle name="Currency 4 2 3 4 5 5" xfId="12362" xr:uid="{00000000-0005-0000-0000-00004F300000}"/>
    <cellStyle name="Currency 4 2 3 4 5 6" xfId="12363" xr:uid="{00000000-0005-0000-0000-000050300000}"/>
    <cellStyle name="Currency 4 2 3 4 6" xfId="12364" xr:uid="{00000000-0005-0000-0000-000051300000}"/>
    <cellStyle name="Currency 4 2 3 4 6 2" xfId="12365" xr:uid="{00000000-0005-0000-0000-000052300000}"/>
    <cellStyle name="Currency 4 2 3 4 6 2 2" xfId="12366" xr:uid="{00000000-0005-0000-0000-000053300000}"/>
    <cellStyle name="Currency 4 2 3 4 6 2 3" xfId="12367" xr:uid="{00000000-0005-0000-0000-000054300000}"/>
    <cellStyle name="Currency 4 2 3 4 6 3" xfId="12368" xr:uid="{00000000-0005-0000-0000-000055300000}"/>
    <cellStyle name="Currency 4 2 3 4 6 3 2" xfId="12369" xr:uid="{00000000-0005-0000-0000-000056300000}"/>
    <cellStyle name="Currency 4 2 3 4 6 4" xfId="12370" xr:uid="{00000000-0005-0000-0000-000057300000}"/>
    <cellStyle name="Currency 4 2 3 4 6 5" xfId="12371" xr:uid="{00000000-0005-0000-0000-000058300000}"/>
    <cellStyle name="Currency 4 2 3 4 6 6" xfId="12372" xr:uid="{00000000-0005-0000-0000-000059300000}"/>
    <cellStyle name="Currency 4 2 3 4 7" xfId="12373" xr:uid="{00000000-0005-0000-0000-00005A300000}"/>
    <cellStyle name="Currency 4 2 3 4 7 2" xfId="12374" xr:uid="{00000000-0005-0000-0000-00005B300000}"/>
    <cellStyle name="Currency 4 2 3 4 7 2 2" xfId="12375" xr:uid="{00000000-0005-0000-0000-00005C300000}"/>
    <cellStyle name="Currency 4 2 3 4 7 3" xfId="12376" xr:uid="{00000000-0005-0000-0000-00005D300000}"/>
    <cellStyle name="Currency 4 2 3 4 7 4" xfId="12377" xr:uid="{00000000-0005-0000-0000-00005E300000}"/>
    <cellStyle name="Currency 4 2 3 4 8" xfId="12378" xr:uid="{00000000-0005-0000-0000-00005F300000}"/>
    <cellStyle name="Currency 4 2 3 4 8 2" xfId="12379" xr:uid="{00000000-0005-0000-0000-000060300000}"/>
    <cellStyle name="Currency 4 2 3 4 8 2 2" xfId="12380" xr:uid="{00000000-0005-0000-0000-000061300000}"/>
    <cellStyle name="Currency 4 2 3 4 8 3" xfId="12381" xr:uid="{00000000-0005-0000-0000-000062300000}"/>
    <cellStyle name="Currency 4 2 3 4 8 4" xfId="12382" xr:uid="{00000000-0005-0000-0000-000063300000}"/>
    <cellStyle name="Currency 4 2 3 4 9" xfId="12383" xr:uid="{00000000-0005-0000-0000-000064300000}"/>
    <cellStyle name="Currency 4 2 3 4 9 2" xfId="12384" xr:uid="{00000000-0005-0000-0000-000065300000}"/>
    <cellStyle name="Currency 4 2 3 5" xfId="12385" xr:uid="{00000000-0005-0000-0000-000066300000}"/>
    <cellStyle name="Currency 4 2 3 5 10" xfId="12386" xr:uid="{00000000-0005-0000-0000-000067300000}"/>
    <cellStyle name="Currency 4 2 3 5 10 2" xfId="12387" xr:uid="{00000000-0005-0000-0000-000068300000}"/>
    <cellStyle name="Currency 4 2 3 5 11" xfId="12388" xr:uid="{00000000-0005-0000-0000-000069300000}"/>
    <cellStyle name="Currency 4 2 3 5 11 2" xfId="12389" xr:uid="{00000000-0005-0000-0000-00006A300000}"/>
    <cellStyle name="Currency 4 2 3 5 12" xfId="12390" xr:uid="{00000000-0005-0000-0000-00006B300000}"/>
    <cellStyle name="Currency 4 2 3 5 13" xfId="12391" xr:uid="{00000000-0005-0000-0000-00006C300000}"/>
    <cellStyle name="Currency 4 2 3 5 14" xfId="12392" xr:uid="{00000000-0005-0000-0000-00006D300000}"/>
    <cellStyle name="Currency 4 2 3 5 15" xfId="12393" xr:uid="{00000000-0005-0000-0000-00006E300000}"/>
    <cellStyle name="Currency 4 2 3 5 2" xfId="12394" xr:uid="{00000000-0005-0000-0000-00006F300000}"/>
    <cellStyle name="Currency 4 2 3 5 2 10" xfId="12395" xr:uid="{00000000-0005-0000-0000-000070300000}"/>
    <cellStyle name="Currency 4 2 3 5 2 11" xfId="12396" xr:uid="{00000000-0005-0000-0000-000071300000}"/>
    <cellStyle name="Currency 4 2 3 5 2 12" xfId="12397" xr:uid="{00000000-0005-0000-0000-000072300000}"/>
    <cellStyle name="Currency 4 2 3 5 2 13" xfId="12398" xr:uid="{00000000-0005-0000-0000-000073300000}"/>
    <cellStyle name="Currency 4 2 3 5 2 2" xfId="12399" xr:uid="{00000000-0005-0000-0000-000074300000}"/>
    <cellStyle name="Currency 4 2 3 5 2 2 2" xfId="12400" xr:uid="{00000000-0005-0000-0000-000075300000}"/>
    <cellStyle name="Currency 4 2 3 5 2 2 2 2" xfId="12401" xr:uid="{00000000-0005-0000-0000-000076300000}"/>
    <cellStyle name="Currency 4 2 3 5 2 2 2 3" xfId="12402" xr:uid="{00000000-0005-0000-0000-000077300000}"/>
    <cellStyle name="Currency 4 2 3 5 2 2 3" xfId="12403" xr:uid="{00000000-0005-0000-0000-000078300000}"/>
    <cellStyle name="Currency 4 2 3 5 2 2 3 2" xfId="12404" xr:uid="{00000000-0005-0000-0000-000079300000}"/>
    <cellStyle name="Currency 4 2 3 5 2 2 4" xfId="12405" xr:uid="{00000000-0005-0000-0000-00007A300000}"/>
    <cellStyle name="Currency 4 2 3 5 2 2 5" xfId="12406" xr:uid="{00000000-0005-0000-0000-00007B300000}"/>
    <cellStyle name="Currency 4 2 3 5 2 2 6" xfId="12407" xr:uid="{00000000-0005-0000-0000-00007C300000}"/>
    <cellStyle name="Currency 4 2 3 5 2 3" xfId="12408" xr:uid="{00000000-0005-0000-0000-00007D300000}"/>
    <cellStyle name="Currency 4 2 3 5 2 3 2" xfId="12409" xr:uid="{00000000-0005-0000-0000-00007E300000}"/>
    <cellStyle name="Currency 4 2 3 5 2 3 2 2" xfId="12410" xr:uid="{00000000-0005-0000-0000-00007F300000}"/>
    <cellStyle name="Currency 4 2 3 5 2 3 2 3" xfId="12411" xr:uid="{00000000-0005-0000-0000-000080300000}"/>
    <cellStyle name="Currency 4 2 3 5 2 3 3" xfId="12412" xr:uid="{00000000-0005-0000-0000-000081300000}"/>
    <cellStyle name="Currency 4 2 3 5 2 3 3 2" xfId="12413" xr:uid="{00000000-0005-0000-0000-000082300000}"/>
    <cellStyle name="Currency 4 2 3 5 2 3 4" xfId="12414" xr:uid="{00000000-0005-0000-0000-000083300000}"/>
    <cellStyle name="Currency 4 2 3 5 2 3 5" xfId="12415" xr:uid="{00000000-0005-0000-0000-000084300000}"/>
    <cellStyle name="Currency 4 2 3 5 2 3 6" xfId="12416" xr:uid="{00000000-0005-0000-0000-000085300000}"/>
    <cellStyle name="Currency 4 2 3 5 2 4" xfId="12417" xr:uid="{00000000-0005-0000-0000-000086300000}"/>
    <cellStyle name="Currency 4 2 3 5 2 4 2" xfId="12418" xr:uid="{00000000-0005-0000-0000-000087300000}"/>
    <cellStyle name="Currency 4 2 3 5 2 4 2 2" xfId="12419" xr:uid="{00000000-0005-0000-0000-000088300000}"/>
    <cellStyle name="Currency 4 2 3 5 2 4 2 3" xfId="12420" xr:uid="{00000000-0005-0000-0000-000089300000}"/>
    <cellStyle name="Currency 4 2 3 5 2 4 3" xfId="12421" xr:uid="{00000000-0005-0000-0000-00008A300000}"/>
    <cellStyle name="Currency 4 2 3 5 2 4 3 2" xfId="12422" xr:uid="{00000000-0005-0000-0000-00008B300000}"/>
    <cellStyle name="Currency 4 2 3 5 2 4 4" xfId="12423" xr:uid="{00000000-0005-0000-0000-00008C300000}"/>
    <cellStyle name="Currency 4 2 3 5 2 4 5" xfId="12424" xr:uid="{00000000-0005-0000-0000-00008D300000}"/>
    <cellStyle name="Currency 4 2 3 5 2 4 6" xfId="12425" xr:uid="{00000000-0005-0000-0000-00008E300000}"/>
    <cellStyle name="Currency 4 2 3 5 2 5" xfId="12426" xr:uid="{00000000-0005-0000-0000-00008F300000}"/>
    <cellStyle name="Currency 4 2 3 5 2 5 2" xfId="12427" xr:uid="{00000000-0005-0000-0000-000090300000}"/>
    <cellStyle name="Currency 4 2 3 5 2 5 2 2" xfId="12428" xr:uid="{00000000-0005-0000-0000-000091300000}"/>
    <cellStyle name="Currency 4 2 3 5 2 5 3" xfId="12429" xr:uid="{00000000-0005-0000-0000-000092300000}"/>
    <cellStyle name="Currency 4 2 3 5 2 5 4" xfId="12430" xr:uid="{00000000-0005-0000-0000-000093300000}"/>
    <cellStyle name="Currency 4 2 3 5 2 6" xfId="12431" xr:uid="{00000000-0005-0000-0000-000094300000}"/>
    <cellStyle name="Currency 4 2 3 5 2 6 2" xfId="12432" xr:uid="{00000000-0005-0000-0000-000095300000}"/>
    <cellStyle name="Currency 4 2 3 5 2 6 2 2" xfId="12433" xr:uid="{00000000-0005-0000-0000-000096300000}"/>
    <cellStyle name="Currency 4 2 3 5 2 6 3" xfId="12434" xr:uid="{00000000-0005-0000-0000-000097300000}"/>
    <cellStyle name="Currency 4 2 3 5 2 6 4" xfId="12435" xr:uid="{00000000-0005-0000-0000-000098300000}"/>
    <cellStyle name="Currency 4 2 3 5 2 7" xfId="12436" xr:uid="{00000000-0005-0000-0000-000099300000}"/>
    <cellStyle name="Currency 4 2 3 5 2 7 2" xfId="12437" xr:uid="{00000000-0005-0000-0000-00009A300000}"/>
    <cellStyle name="Currency 4 2 3 5 2 8" xfId="12438" xr:uid="{00000000-0005-0000-0000-00009B300000}"/>
    <cellStyle name="Currency 4 2 3 5 2 8 2" xfId="12439" xr:uid="{00000000-0005-0000-0000-00009C300000}"/>
    <cellStyle name="Currency 4 2 3 5 2 9" xfId="12440" xr:uid="{00000000-0005-0000-0000-00009D300000}"/>
    <cellStyle name="Currency 4 2 3 5 2 9 2" xfId="12441" xr:uid="{00000000-0005-0000-0000-00009E300000}"/>
    <cellStyle name="Currency 4 2 3 5 3" xfId="12442" xr:uid="{00000000-0005-0000-0000-00009F300000}"/>
    <cellStyle name="Currency 4 2 3 5 3 10" xfId="12443" xr:uid="{00000000-0005-0000-0000-0000A0300000}"/>
    <cellStyle name="Currency 4 2 3 5 3 11" xfId="12444" xr:uid="{00000000-0005-0000-0000-0000A1300000}"/>
    <cellStyle name="Currency 4 2 3 5 3 12" xfId="12445" xr:uid="{00000000-0005-0000-0000-0000A2300000}"/>
    <cellStyle name="Currency 4 2 3 5 3 13" xfId="12446" xr:uid="{00000000-0005-0000-0000-0000A3300000}"/>
    <cellStyle name="Currency 4 2 3 5 3 2" xfId="12447" xr:uid="{00000000-0005-0000-0000-0000A4300000}"/>
    <cellStyle name="Currency 4 2 3 5 3 2 2" xfId="12448" xr:uid="{00000000-0005-0000-0000-0000A5300000}"/>
    <cellStyle name="Currency 4 2 3 5 3 2 2 2" xfId="12449" xr:uid="{00000000-0005-0000-0000-0000A6300000}"/>
    <cellStyle name="Currency 4 2 3 5 3 2 2 3" xfId="12450" xr:uid="{00000000-0005-0000-0000-0000A7300000}"/>
    <cellStyle name="Currency 4 2 3 5 3 2 3" xfId="12451" xr:uid="{00000000-0005-0000-0000-0000A8300000}"/>
    <cellStyle name="Currency 4 2 3 5 3 2 3 2" xfId="12452" xr:uid="{00000000-0005-0000-0000-0000A9300000}"/>
    <cellStyle name="Currency 4 2 3 5 3 2 4" xfId="12453" xr:uid="{00000000-0005-0000-0000-0000AA300000}"/>
    <cellStyle name="Currency 4 2 3 5 3 2 5" xfId="12454" xr:uid="{00000000-0005-0000-0000-0000AB300000}"/>
    <cellStyle name="Currency 4 2 3 5 3 2 6" xfId="12455" xr:uid="{00000000-0005-0000-0000-0000AC300000}"/>
    <cellStyle name="Currency 4 2 3 5 3 3" xfId="12456" xr:uid="{00000000-0005-0000-0000-0000AD300000}"/>
    <cellStyle name="Currency 4 2 3 5 3 3 2" xfId="12457" xr:uid="{00000000-0005-0000-0000-0000AE300000}"/>
    <cellStyle name="Currency 4 2 3 5 3 3 2 2" xfId="12458" xr:uid="{00000000-0005-0000-0000-0000AF300000}"/>
    <cellStyle name="Currency 4 2 3 5 3 3 2 3" xfId="12459" xr:uid="{00000000-0005-0000-0000-0000B0300000}"/>
    <cellStyle name="Currency 4 2 3 5 3 3 3" xfId="12460" xr:uid="{00000000-0005-0000-0000-0000B1300000}"/>
    <cellStyle name="Currency 4 2 3 5 3 3 3 2" xfId="12461" xr:uid="{00000000-0005-0000-0000-0000B2300000}"/>
    <cellStyle name="Currency 4 2 3 5 3 3 4" xfId="12462" xr:uid="{00000000-0005-0000-0000-0000B3300000}"/>
    <cellStyle name="Currency 4 2 3 5 3 3 5" xfId="12463" xr:uid="{00000000-0005-0000-0000-0000B4300000}"/>
    <cellStyle name="Currency 4 2 3 5 3 3 6" xfId="12464" xr:uid="{00000000-0005-0000-0000-0000B5300000}"/>
    <cellStyle name="Currency 4 2 3 5 3 4" xfId="12465" xr:uid="{00000000-0005-0000-0000-0000B6300000}"/>
    <cellStyle name="Currency 4 2 3 5 3 4 2" xfId="12466" xr:uid="{00000000-0005-0000-0000-0000B7300000}"/>
    <cellStyle name="Currency 4 2 3 5 3 4 2 2" xfId="12467" xr:uid="{00000000-0005-0000-0000-0000B8300000}"/>
    <cellStyle name="Currency 4 2 3 5 3 4 2 3" xfId="12468" xr:uid="{00000000-0005-0000-0000-0000B9300000}"/>
    <cellStyle name="Currency 4 2 3 5 3 4 3" xfId="12469" xr:uid="{00000000-0005-0000-0000-0000BA300000}"/>
    <cellStyle name="Currency 4 2 3 5 3 4 3 2" xfId="12470" xr:uid="{00000000-0005-0000-0000-0000BB300000}"/>
    <cellStyle name="Currency 4 2 3 5 3 4 4" xfId="12471" xr:uid="{00000000-0005-0000-0000-0000BC300000}"/>
    <cellStyle name="Currency 4 2 3 5 3 4 5" xfId="12472" xr:uid="{00000000-0005-0000-0000-0000BD300000}"/>
    <cellStyle name="Currency 4 2 3 5 3 4 6" xfId="12473" xr:uid="{00000000-0005-0000-0000-0000BE300000}"/>
    <cellStyle name="Currency 4 2 3 5 3 5" xfId="12474" xr:uid="{00000000-0005-0000-0000-0000BF300000}"/>
    <cellStyle name="Currency 4 2 3 5 3 5 2" xfId="12475" xr:uid="{00000000-0005-0000-0000-0000C0300000}"/>
    <cellStyle name="Currency 4 2 3 5 3 5 2 2" xfId="12476" xr:uid="{00000000-0005-0000-0000-0000C1300000}"/>
    <cellStyle name="Currency 4 2 3 5 3 5 3" xfId="12477" xr:uid="{00000000-0005-0000-0000-0000C2300000}"/>
    <cellStyle name="Currency 4 2 3 5 3 5 4" xfId="12478" xr:uid="{00000000-0005-0000-0000-0000C3300000}"/>
    <cellStyle name="Currency 4 2 3 5 3 6" xfId="12479" xr:uid="{00000000-0005-0000-0000-0000C4300000}"/>
    <cellStyle name="Currency 4 2 3 5 3 6 2" xfId="12480" xr:uid="{00000000-0005-0000-0000-0000C5300000}"/>
    <cellStyle name="Currency 4 2 3 5 3 6 2 2" xfId="12481" xr:uid="{00000000-0005-0000-0000-0000C6300000}"/>
    <cellStyle name="Currency 4 2 3 5 3 6 3" xfId="12482" xr:uid="{00000000-0005-0000-0000-0000C7300000}"/>
    <cellStyle name="Currency 4 2 3 5 3 6 4" xfId="12483" xr:uid="{00000000-0005-0000-0000-0000C8300000}"/>
    <cellStyle name="Currency 4 2 3 5 3 7" xfId="12484" xr:uid="{00000000-0005-0000-0000-0000C9300000}"/>
    <cellStyle name="Currency 4 2 3 5 3 7 2" xfId="12485" xr:uid="{00000000-0005-0000-0000-0000CA300000}"/>
    <cellStyle name="Currency 4 2 3 5 3 8" xfId="12486" xr:uid="{00000000-0005-0000-0000-0000CB300000}"/>
    <cellStyle name="Currency 4 2 3 5 3 8 2" xfId="12487" xr:uid="{00000000-0005-0000-0000-0000CC300000}"/>
    <cellStyle name="Currency 4 2 3 5 3 9" xfId="12488" xr:uid="{00000000-0005-0000-0000-0000CD300000}"/>
    <cellStyle name="Currency 4 2 3 5 3 9 2" xfId="12489" xr:uid="{00000000-0005-0000-0000-0000CE300000}"/>
    <cellStyle name="Currency 4 2 3 5 4" xfId="12490" xr:uid="{00000000-0005-0000-0000-0000CF300000}"/>
    <cellStyle name="Currency 4 2 3 5 4 2" xfId="12491" xr:uid="{00000000-0005-0000-0000-0000D0300000}"/>
    <cellStyle name="Currency 4 2 3 5 4 2 2" xfId="12492" xr:uid="{00000000-0005-0000-0000-0000D1300000}"/>
    <cellStyle name="Currency 4 2 3 5 4 2 3" xfId="12493" xr:uid="{00000000-0005-0000-0000-0000D2300000}"/>
    <cellStyle name="Currency 4 2 3 5 4 3" xfId="12494" xr:uid="{00000000-0005-0000-0000-0000D3300000}"/>
    <cellStyle name="Currency 4 2 3 5 4 3 2" xfId="12495" xr:uid="{00000000-0005-0000-0000-0000D4300000}"/>
    <cellStyle name="Currency 4 2 3 5 4 4" xfId="12496" xr:uid="{00000000-0005-0000-0000-0000D5300000}"/>
    <cellStyle name="Currency 4 2 3 5 4 5" xfId="12497" xr:uid="{00000000-0005-0000-0000-0000D6300000}"/>
    <cellStyle name="Currency 4 2 3 5 4 6" xfId="12498" xr:uid="{00000000-0005-0000-0000-0000D7300000}"/>
    <cellStyle name="Currency 4 2 3 5 4 7" xfId="12499" xr:uid="{00000000-0005-0000-0000-0000D8300000}"/>
    <cellStyle name="Currency 4 2 3 5 5" xfId="12500" xr:uid="{00000000-0005-0000-0000-0000D9300000}"/>
    <cellStyle name="Currency 4 2 3 5 5 2" xfId="12501" xr:uid="{00000000-0005-0000-0000-0000DA300000}"/>
    <cellStyle name="Currency 4 2 3 5 5 2 2" xfId="12502" xr:uid="{00000000-0005-0000-0000-0000DB300000}"/>
    <cellStyle name="Currency 4 2 3 5 5 2 3" xfId="12503" xr:uid="{00000000-0005-0000-0000-0000DC300000}"/>
    <cellStyle name="Currency 4 2 3 5 5 3" xfId="12504" xr:uid="{00000000-0005-0000-0000-0000DD300000}"/>
    <cellStyle name="Currency 4 2 3 5 5 3 2" xfId="12505" xr:uid="{00000000-0005-0000-0000-0000DE300000}"/>
    <cellStyle name="Currency 4 2 3 5 5 4" xfId="12506" xr:uid="{00000000-0005-0000-0000-0000DF300000}"/>
    <cellStyle name="Currency 4 2 3 5 5 5" xfId="12507" xr:uid="{00000000-0005-0000-0000-0000E0300000}"/>
    <cellStyle name="Currency 4 2 3 5 5 6" xfId="12508" xr:uid="{00000000-0005-0000-0000-0000E1300000}"/>
    <cellStyle name="Currency 4 2 3 5 6" xfId="12509" xr:uid="{00000000-0005-0000-0000-0000E2300000}"/>
    <cellStyle name="Currency 4 2 3 5 6 2" xfId="12510" xr:uid="{00000000-0005-0000-0000-0000E3300000}"/>
    <cellStyle name="Currency 4 2 3 5 6 2 2" xfId="12511" xr:uid="{00000000-0005-0000-0000-0000E4300000}"/>
    <cellStyle name="Currency 4 2 3 5 6 2 3" xfId="12512" xr:uid="{00000000-0005-0000-0000-0000E5300000}"/>
    <cellStyle name="Currency 4 2 3 5 6 3" xfId="12513" xr:uid="{00000000-0005-0000-0000-0000E6300000}"/>
    <cellStyle name="Currency 4 2 3 5 6 3 2" xfId="12514" xr:uid="{00000000-0005-0000-0000-0000E7300000}"/>
    <cellStyle name="Currency 4 2 3 5 6 4" xfId="12515" xr:uid="{00000000-0005-0000-0000-0000E8300000}"/>
    <cellStyle name="Currency 4 2 3 5 6 5" xfId="12516" xr:uid="{00000000-0005-0000-0000-0000E9300000}"/>
    <cellStyle name="Currency 4 2 3 5 6 6" xfId="12517" xr:uid="{00000000-0005-0000-0000-0000EA300000}"/>
    <cellStyle name="Currency 4 2 3 5 7" xfId="12518" xr:uid="{00000000-0005-0000-0000-0000EB300000}"/>
    <cellStyle name="Currency 4 2 3 5 7 2" xfId="12519" xr:uid="{00000000-0005-0000-0000-0000EC300000}"/>
    <cellStyle name="Currency 4 2 3 5 7 2 2" xfId="12520" xr:uid="{00000000-0005-0000-0000-0000ED300000}"/>
    <cellStyle name="Currency 4 2 3 5 7 3" xfId="12521" xr:uid="{00000000-0005-0000-0000-0000EE300000}"/>
    <cellStyle name="Currency 4 2 3 5 7 4" xfId="12522" xr:uid="{00000000-0005-0000-0000-0000EF300000}"/>
    <cellStyle name="Currency 4 2 3 5 8" xfId="12523" xr:uid="{00000000-0005-0000-0000-0000F0300000}"/>
    <cellStyle name="Currency 4 2 3 5 8 2" xfId="12524" xr:uid="{00000000-0005-0000-0000-0000F1300000}"/>
    <cellStyle name="Currency 4 2 3 5 8 2 2" xfId="12525" xr:uid="{00000000-0005-0000-0000-0000F2300000}"/>
    <cellStyle name="Currency 4 2 3 5 8 3" xfId="12526" xr:uid="{00000000-0005-0000-0000-0000F3300000}"/>
    <cellStyle name="Currency 4 2 3 5 8 4" xfId="12527" xr:uid="{00000000-0005-0000-0000-0000F4300000}"/>
    <cellStyle name="Currency 4 2 3 5 9" xfId="12528" xr:uid="{00000000-0005-0000-0000-0000F5300000}"/>
    <cellStyle name="Currency 4 2 3 5 9 2" xfId="12529" xr:uid="{00000000-0005-0000-0000-0000F6300000}"/>
    <cellStyle name="Currency 4 2 3 6" xfId="12530" xr:uid="{00000000-0005-0000-0000-0000F7300000}"/>
    <cellStyle name="Currency 4 2 3 6 10" xfId="12531" xr:uid="{00000000-0005-0000-0000-0000F8300000}"/>
    <cellStyle name="Currency 4 2 3 6 11" xfId="12532" xr:uid="{00000000-0005-0000-0000-0000F9300000}"/>
    <cellStyle name="Currency 4 2 3 6 12" xfId="12533" xr:uid="{00000000-0005-0000-0000-0000FA300000}"/>
    <cellStyle name="Currency 4 2 3 6 13" xfId="12534" xr:uid="{00000000-0005-0000-0000-0000FB300000}"/>
    <cellStyle name="Currency 4 2 3 6 2" xfId="12535" xr:uid="{00000000-0005-0000-0000-0000FC300000}"/>
    <cellStyle name="Currency 4 2 3 6 2 2" xfId="12536" xr:uid="{00000000-0005-0000-0000-0000FD300000}"/>
    <cellStyle name="Currency 4 2 3 6 2 2 2" xfId="12537" xr:uid="{00000000-0005-0000-0000-0000FE300000}"/>
    <cellStyle name="Currency 4 2 3 6 2 2 3" xfId="12538" xr:uid="{00000000-0005-0000-0000-0000FF300000}"/>
    <cellStyle name="Currency 4 2 3 6 2 3" xfId="12539" xr:uid="{00000000-0005-0000-0000-000000310000}"/>
    <cellStyle name="Currency 4 2 3 6 2 3 2" xfId="12540" xr:uid="{00000000-0005-0000-0000-000001310000}"/>
    <cellStyle name="Currency 4 2 3 6 2 4" xfId="12541" xr:uid="{00000000-0005-0000-0000-000002310000}"/>
    <cellStyle name="Currency 4 2 3 6 2 5" xfId="12542" xr:uid="{00000000-0005-0000-0000-000003310000}"/>
    <cellStyle name="Currency 4 2 3 6 2 6" xfId="12543" xr:uid="{00000000-0005-0000-0000-000004310000}"/>
    <cellStyle name="Currency 4 2 3 6 3" xfId="12544" xr:uid="{00000000-0005-0000-0000-000005310000}"/>
    <cellStyle name="Currency 4 2 3 6 3 2" xfId="12545" xr:uid="{00000000-0005-0000-0000-000006310000}"/>
    <cellStyle name="Currency 4 2 3 6 3 2 2" xfId="12546" xr:uid="{00000000-0005-0000-0000-000007310000}"/>
    <cellStyle name="Currency 4 2 3 6 3 2 3" xfId="12547" xr:uid="{00000000-0005-0000-0000-000008310000}"/>
    <cellStyle name="Currency 4 2 3 6 3 3" xfId="12548" xr:uid="{00000000-0005-0000-0000-000009310000}"/>
    <cellStyle name="Currency 4 2 3 6 3 3 2" xfId="12549" xr:uid="{00000000-0005-0000-0000-00000A310000}"/>
    <cellStyle name="Currency 4 2 3 6 3 4" xfId="12550" xr:uid="{00000000-0005-0000-0000-00000B310000}"/>
    <cellStyle name="Currency 4 2 3 6 3 5" xfId="12551" xr:uid="{00000000-0005-0000-0000-00000C310000}"/>
    <cellStyle name="Currency 4 2 3 6 3 6" xfId="12552" xr:uid="{00000000-0005-0000-0000-00000D310000}"/>
    <cellStyle name="Currency 4 2 3 6 4" xfId="12553" xr:uid="{00000000-0005-0000-0000-00000E310000}"/>
    <cellStyle name="Currency 4 2 3 6 4 2" xfId="12554" xr:uid="{00000000-0005-0000-0000-00000F310000}"/>
    <cellStyle name="Currency 4 2 3 6 4 2 2" xfId="12555" xr:uid="{00000000-0005-0000-0000-000010310000}"/>
    <cellStyle name="Currency 4 2 3 6 4 2 3" xfId="12556" xr:uid="{00000000-0005-0000-0000-000011310000}"/>
    <cellStyle name="Currency 4 2 3 6 4 3" xfId="12557" xr:uid="{00000000-0005-0000-0000-000012310000}"/>
    <cellStyle name="Currency 4 2 3 6 4 3 2" xfId="12558" xr:uid="{00000000-0005-0000-0000-000013310000}"/>
    <cellStyle name="Currency 4 2 3 6 4 4" xfId="12559" xr:uid="{00000000-0005-0000-0000-000014310000}"/>
    <cellStyle name="Currency 4 2 3 6 4 5" xfId="12560" xr:uid="{00000000-0005-0000-0000-000015310000}"/>
    <cellStyle name="Currency 4 2 3 6 4 6" xfId="12561" xr:uid="{00000000-0005-0000-0000-000016310000}"/>
    <cellStyle name="Currency 4 2 3 6 5" xfId="12562" xr:uid="{00000000-0005-0000-0000-000017310000}"/>
    <cellStyle name="Currency 4 2 3 6 5 2" xfId="12563" xr:uid="{00000000-0005-0000-0000-000018310000}"/>
    <cellStyle name="Currency 4 2 3 6 5 2 2" xfId="12564" xr:uid="{00000000-0005-0000-0000-000019310000}"/>
    <cellStyle name="Currency 4 2 3 6 5 3" xfId="12565" xr:uid="{00000000-0005-0000-0000-00001A310000}"/>
    <cellStyle name="Currency 4 2 3 6 5 4" xfId="12566" xr:uid="{00000000-0005-0000-0000-00001B310000}"/>
    <cellStyle name="Currency 4 2 3 6 6" xfId="12567" xr:uid="{00000000-0005-0000-0000-00001C310000}"/>
    <cellStyle name="Currency 4 2 3 6 6 2" xfId="12568" xr:uid="{00000000-0005-0000-0000-00001D310000}"/>
    <cellStyle name="Currency 4 2 3 6 6 2 2" xfId="12569" xr:uid="{00000000-0005-0000-0000-00001E310000}"/>
    <cellStyle name="Currency 4 2 3 6 6 3" xfId="12570" xr:uid="{00000000-0005-0000-0000-00001F310000}"/>
    <cellStyle name="Currency 4 2 3 6 6 4" xfId="12571" xr:uid="{00000000-0005-0000-0000-000020310000}"/>
    <cellStyle name="Currency 4 2 3 6 7" xfId="12572" xr:uid="{00000000-0005-0000-0000-000021310000}"/>
    <cellStyle name="Currency 4 2 3 6 7 2" xfId="12573" xr:uid="{00000000-0005-0000-0000-000022310000}"/>
    <cellStyle name="Currency 4 2 3 6 8" xfId="12574" xr:uid="{00000000-0005-0000-0000-000023310000}"/>
    <cellStyle name="Currency 4 2 3 6 8 2" xfId="12575" xr:uid="{00000000-0005-0000-0000-000024310000}"/>
    <cellStyle name="Currency 4 2 3 6 9" xfId="12576" xr:uid="{00000000-0005-0000-0000-000025310000}"/>
    <cellStyle name="Currency 4 2 3 6 9 2" xfId="12577" xr:uid="{00000000-0005-0000-0000-000026310000}"/>
    <cellStyle name="Currency 4 2 3 7" xfId="12578" xr:uid="{00000000-0005-0000-0000-000027310000}"/>
    <cellStyle name="Currency 4 2 3 7 10" xfId="12579" xr:uid="{00000000-0005-0000-0000-000028310000}"/>
    <cellStyle name="Currency 4 2 3 7 11" xfId="12580" xr:uid="{00000000-0005-0000-0000-000029310000}"/>
    <cellStyle name="Currency 4 2 3 7 12" xfId="12581" xr:uid="{00000000-0005-0000-0000-00002A310000}"/>
    <cellStyle name="Currency 4 2 3 7 13" xfId="12582" xr:uid="{00000000-0005-0000-0000-00002B310000}"/>
    <cellStyle name="Currency 4 2 3 7 2" xfId="12583" xr:uid="{00000000-0005-0000-0000-00002C310000}"/>
    <cellStyle name="Currency 4 2 3 7 2 2" xfId="12584" xr:uid="{00000000-0005-0000-0000-00002D310000}"/>
    <cellStyle name="Currency 4 2 3 7 2 2 2" xfId="12585" xr:uid="{00000000-0005-0000-0000-00002E310000}"/>
    <cellStyle name="Currency 4 2 3 7 2 2 3" xfId="12586" xr:uid="{00000000-0005-0000-0000-00002F310000}"/>
    <cellStyle name="Currency 4 2 3 7 2 3" xfId="12587" xr:uid="{00000000-0005-0000-0000-000030310000}"/>
    <cellStyle name="Currency 4 2 3 7 2 3 2" xfId="12588" xr:uid="{00000000-0005-0000-0000-000031310000}"/>
    <cellStyle name="Currency 4 2 3 7 2 4" xfId="12589" xr:uid="{00000000-0005-0000-0000-000032310000}"/>
    <cellStyle name="Currency 4 2 3 7 2 5" xfId="12590" xr:uid="{00000000-0005-0000-0000-000033310000}"/>
    <cellStyle name="Currency 4 2 3 7 2 6" xfId="12591" xr:uid="{00000000-0005-0000-0000-000034310000}"/>
    <cellStyle name="Currency 4 2 3 7 3" xfId="12592" xr:uid="{00000000-0005-0000-0000-000035310000}"/>
    <cellStyle name="Currency 4 2 3 7 3 2" xfId="12593" xr:uid="{00000000-0005-0000-0000-000036310000}"/>
    <cellStyle name="Currency 4 2 3 7 3 2 2" xfId="12594" xr:uid="{00000000-0005-0000-0000-000037310000}"/>
    <cellStyle name="Currency 4 2 3 7 3 2 3" xfId="12595" xr:uid="{00000000-0005-0000-0000-000038310000}"/>
    <cellStyle name="Currency 4 2 3 7 3 3" xfId="12596" xr:uid="{00000000-0005-0000-0000-000039310000}"/>
    <cellStyle name="Currency 4 2 3 7 3 3 2" xfId="12597" xr:uid="{00000000-0005-0000-0000-00003A310000}"/>
    <cellStyle name="Currency 4 2 3 7 3 4" xfId="12598" xr:uid="{00000000-0005-0000-0000-00003B310000}"/>
    <cellStyle name="Currency 4 2 3 7 3 5" xfId="12599" xr:uid="{00000000-0005-0000-0000-00003C310000}"/>
    <cellStyle name="Currency 4 2 3 7 3 6" xfId="12600" xr:uid="{00000000-0005-0000-0000-00003D310000}"/>
    <cellStyle name="Currency 4 2 3 7 4" xfId="12601" xr:uid="{00000000-0005-0000-0000-00003E310000}"/>
    <cellStyle name="Currency 4 2 3 7 4 2" xfId="12602" xr:uid="{00000000-0005-0000-0000-00003F310000}"/>
    <cellStyle name="Currency 4 2 3 7 4 2 2" xfId="12603" xr:uid="{00000000-0005-0000-0000-000040310000}"/>
    <cellStyle name="Currency 4 2 3 7 4 2 3" xfId="12604" xr:uid="{00000000-0005-0000-0000-000041310000}"/>
    <cellStyle name="Currency 4 2 3 7 4 3" xfId="12605" xr:uid="{00000000-0005-0000-0000-000042310000}"/>
    <cellStyle name="Currency 4 2 3 7 4 3 2" xfId="12606" xr:uid="{00000000-0005-0000-0000-000043310000}"/>
    <cellStyle name="Currency 4 2 3 7 4 4" xfId="12607" xr:uid="{00000000-0005-0000-0000-000044310000}"/>
    <cellStyle name="Currency 4 2 3 7 4 5" xfId="12608" xr:uid="{00000000-0005-0000-0000-000045310000}"/>
    <cellStyle name="Currency 4 2 3 7 4 6" xfId="12609" xr:uid="{00000000-0005-0000-0000-000046310000}"/>
    <cellStyle name="Currency 4 2 3 7 5" xfId="12610" xr:uid="{00000000-0005-0000-0000-000047310000}"/>
    <cellStyle name="Currency 4 2 3 7 5 2" xfId="12611" xr:uid="{00000000-0005-0000-0000-000048310000}"/>
    <cellStyle name="Currency 4 2 3 7 5 2 2" xfId="12612" xr:uid="{00000000-0005-0000-0000-000049310000}"/>
    <cellStyle name="Currency 4 2 3 7 5 3" xfId="12613" xr:uid="{00000000-0005-0000-0000-00004A310000}"/>
    <cellStyle name="Currency 4 2 3 7 5 4" xfId="12614" xr:uid="{00000000-0005-0000-0000-00004B310000}"/>
    <cellStyle name="Currency 4 2 3 7 6" xfId="12615" xr:uid="{00000000-0005-0000-0000-00004C310000}"/>
    <cellStyle name="Currency 4 2 3 7 6 2" xfId="12616" xr:uid="{00000000-0005-0000-0000-00004D310000}"/>
    <cellStyle name="Currency 4 2 3 7 6 2 2" xfId="12617" xr:uid="{00000000-0005-0000-0000-00004E310000}"/>
    <cellStyle name="Currency 4 2 3 7 6 3" xfId="12618" xr:uid="{00000000-0005-0000-0000-00004F310000}"/>
    <cellStyle name="Currency 4 2 3 7 6 4" xfId="12619" xr:uid="{00000000-0005-0000-0000-000050310000}"/>
    <cellStyle name="Currency 4 2 3 7 7" xfId="12620" xr:uid="{00000000-0005-0000-0000-000051310000}"/>
    <cellStyle name="Currency 4 2 3 7 7 2" xfId="12621" xr:uid="{00000000-0005-0000-0000-000052310000}"/>
    <cellStyle name="Currency 4 2 3 7 8" xfId="12622" xr:uid="{00000000-0005-0000-0000-000053310000}"/>
    <cellStyle name="Currency 4 2 3 7 8 2" xfId="12623" xr:uid="{00000000-0005-0000-0000-000054310000}"/>
    <cellStyle name="Currency 4 2 3 7 9" xfId="12624" xr:uid="{00000000-0005-0000-0000-000055310000}"/>
    <cellStyle name="Currency 4 2 3 7 9 2" xfId="12625" xr:uid="{00000000-0005-0000-0000-000056310000}"/>
    <cellStyle name="Currency 4 2 3 8" xfId="12626" xr:uid="{00000000-0005-0000-0000-000057310000}"/>
    <cellStyle name="Currency 4 2 3 8 2" xfId="12627" xr:uid="{00000000-0005-0000-0000-000058310000}"/>
    <cellStyle name="Currency 4 2 3 8 2 2" xfId="12628" xr:uid="{00000000-0005-0000-0000-000059310000}"/>
    <cellStyle name="Currency 4 2 3 8 2 3" xfId="12629" xr:uid="{00000000-0005-0000-0000-00005A310000}"/>
    <cellStyle name="Currency 4 2 3 8 3" xfId="12630" xr:uid="{00000000-0005-0000-0000-00005B310000}"/>
    <cellStyle name="Currency 4 2 3 8 3 2" xfId="12631" xr:uid="{00000000-0005-0000-0000-00005C310000}"/>
    <cellStyle name="Currency 4 2 3 8 4" xfId="12632" xr:uid="{00000000-0005-0000-0000-00005D310000}"/>
    <cellStyle name="Currency 4 2 3 8 5" xfId="12633" xr:uid="{00000000-0005-0000-0000-00005E310000}"/>
    <cellStyle name="Currency 4 2 3 8 6" xfId="12634" xr:uid="{00000000-0005-0000-0000-00005F310000}"/>
    <cellStyle name="Currency 4 2 3 8 7" xfId="12635" xr:uid="{00000000-0005-0000-0000-000060310000}"/>
    <cellStyle name="Currency 4 2 3 9" xfId="12636" xr:uid="{00000000-0005-0000-0000-000061310000}"/>
    <cellStyle name="Currency 4 2 3 9 2" xfId="12637" xr:uid="{00000000-0005-0000-0000-000062310000}"/>
    <cellStyle name="Currency 4 2 3 9 2 2" xfId="12638" xr:uid="{00000000-0005-0000-0000-000063310000}"/>
    <cellStyle name="Currency 4 2 3 9 2 3" xfId="12639" xr:uid="{00000000-0005-0000-0000-000064310000}"/>
    <cellStyle name="Currency 4 2 3 9 3" xfId="12640" xr:uid="{00000000-0005-0000-0000-000065310000}"/>
    <cellStyle name="Currency 4 2 3 9 3 2" xfId="12641" xr:uid="{00000000-0005-0000-0000-000066310000}"/>
    <cellStyle name="Currency 4 2 3 9 4" xfId="12642" xr:uid="{00000000-0005-0000-0000-000067310000}"/>
    <cellStyle name="Currency 4 2 3 9 5" xfId="12643" xr:uid="{00000000-0005-0000-0000-000068310000}"/>
    <cellStyle name="Currency 4 2 3 9 6" xfId="12644" xr:uid="{00000000-0005-0000-0000-000069310000}"/>
    <cellStyle name="Currency 4 2 4" xfId="12645" xr:uid="{00000000-0005-0000-0000-00006A310000}"/>
    <cellStyle name="Currency 4 2 4 10" xfId="12646" xr:uid="{00000000-0005-0000-0000-00006B310000}"/>
    <cellStyle name="Currency 4 2 4 10 2" xfId="12647" xr:uid="{00000000-0005-0000-0000-00006C310000}"/>
    <cellStyle name="Currency 4 2 4 11" xfId="12648" xr:uid="{00000000-0005-0000-0000-00006D310000}"/>
    <cellStyle name="Currency 4 2 4 11 2" xfId="12649" xr:uid="{00000000-0005-0000-0000-00006E310000}"/>
    <cellStyle name="Currency 4 2 4 12" xfId="12650" xr:uid="{00000000-0005-0000-0000-00006F310000}"/>
    <cellStyle name="Currency 4 2 4 13" xfId="12651" xr:uid="{00000000-0005-0000-0000-000070310000}"/>
    <cellStyle name="Currency 4 2 4 14" xfId="12652" xr:uid="{00000000-0005-0000-0000-000071310000}"/>
    <cellStyle name="Currency 4 2 4 15" xfId="12653" xr:uid="{00000000-0005-0000-0000-000072310000}"/>
    <cellStyle name="Currency 4 2 4 2" xfId="12654" xr:uid="{00000000-0005-0000-0000-000073310000}"/>
    <cellStyle name="Currency 4 2 4 2 10" xfId="12655" xr:uid="{00000000-0005-0000-0000-000074310000}"/>
    <cellStyle name="Currency 4 2 4 2 11" xfId="12656" xr:uid="{00000000-0005-0000-0000-000075310000}"/>
    <cellStyle name="Currency 4 2 4 2 12" xfId="12657" xr:uid="{00000000-0005-0000-0000-000076310000}"/>
    <cellStyle name="Currency 4 2 4 2 13" xfId="12658" xr:uid="{00000000-0005-0000-0000-000077310000}"/>
    <cellStyle name="Currency 4 2 4 2 2" xfId="12659" xr:uid="{00000000-0005-0000-0000-000078310000}"/>
    <cellStyle name="Currency 4 2 4 2 2 2" xfId="12660" xr:uid="{00000000-0005-0000-0000-000079310000}"/>
    <cellStyle name="Currency 4 2 4 2 2 2 2" xfId="12661" xr:uid="{00000000-0005-0000-0000-00007A310000}"/>
    <cellStyle name="Currency 4 2 4 2 2 2 3" xfId="12662" xr:uid="{00000000-0005-0000-0000-00007B310000}"/>
    <cellStyle name="Currency 4 2 4 2 2 3" xfId="12663" xr:uid="{00000000-0005-0000-0000-00007C310000}"/>
    <cellStyle name="Currency 4 2 4 2 2 3 2" xfId="12664" xr:uid="{00000000-0005-0000-0000-00007D310000}"/>
    <cellStyle name="Currency 4 2 4 2 2 4" xfId="12665" xr:uid="{00000000-0005-0000-0000-00007E310000}"/>
    <cellStyle name="Currency 4 2 4 2 2 5" xfId="12666" xr:uid="{00000000-0005-0000-0000-00007F310000}"/>
    <cellStyle name="Currency 4 2 4 2 2 6" xfId="12667" xr:uid="{00000000-0005-0000-0000-000080310000}"/>
    <cellStyle name="Currency 4 2 4 2 3" xfId="12668" xr:uid="{00000000-0005-0000-0000-000081310000}"/>
    <cellStyle name="Currency 4 2 4 2 3 2" xfId="12669" xr:uid="{00000000-0005-0000-0000-000082310000}"/>
    <cellStyle name="Currency 4 2 4 2 3 2 2" xfId="12670" xr:uid="{00000000-0005-0000-0000-000083310000}"/>
    <cellStyle name="Currency 4 2 4 2 3 2 3" xfId="12671" xr:uid="{00000000-0005-0000-0000-000084310000}"/>
    <cellStyle name="Currency 4 2 4 2 3 3" xfId="12672" xr:uid="{00000000-0005-0000-0000-000085310000}"/>
    <cellStyle name="Currency 4 2 4 2 3 3 2" xfId="12673" xr:uid="{00000000-0005-0000-0000-000086310000}"/>
    <cellStyle name="Currency 4 2 4 2 3 4" xfId="12674" xr:uid="{00000000-0005-0000-0000-000087310000}"/>
    <cellStyle name="Currency 4 2 4 2 3 5" xfId="12675" xr:uid="{00000000-0005-0000-0000-000088310000}"/>
    <cellStyle name="Currency 4 2 4 2 3 6" xfId="12676" xr:uid="{00000000-0005-0000-0000-000089310000}"/>
    <cellStyle name="Currency 4 2 4 2 4" xfId="12677" xr:uid="{00000000-0005-0000-0000-00008A310000}"/>
    <cellStyle name="Currency 4 2 4 2 4 2" xfId="12678" xr:uid="{00000000-0005-0000-0000-00008B310000}"/>
    <cellStyle name="Currency 4 2 4 2 4 2 2" xfId="12679" xr:uid="{00000000-0005-0000-0000-00008C310000}"/>
    <cellStyle name="Currency 4 2 4 2 4 2 3" xfId="12680" xr:uid="{00000000-0005-0000-0000-00008D310000}"/>
    <cellStyle name="Currency 4 2 4 2 4 3" xfId="12681" xr:uid="{00000000-0005-0000-0000-00008E310000}"/>
    <cellStyle name="Currency 4 2 4 2 4 3 2" xfId="12682" xr:uid="{00000000-0005-0000-0000-00008F310000}"/>
    <cellStyle name="Currency 4 2 4 2 4 4" xfId="12683" xr:uid="{00000000-0005-0000-0000-000090310000}"/>
    <cellStyle name="Currency 4 2 4 2 4 5" xfId="12684" xr:uid="{00000000-0005-0000-0000-000091310000}"/>
    <cellStyle name="Currency 4 2 4 2 4 6" xfId="12685" xr:uid="{00000000-0005-0000-0000-000092310000}"/>
    <cellStyle name="Currency 4 2 4 2 5" xfId="12686" xr:uid="{00000000-0005-0000-0000-000093310000}"/>
    <cellStyle name="Currency 4 2 4 2 5 2" xfId="12687" xr:uid="{00000000-0005-0000-0000-000094310000}"/>
    <cellStyle name="Currency 4 2 4 2 5 2 2" xfId="12688" xr:uid="{00000000-0005-0000-0000-000095310000}"/>
    <cellStyle name="Currency 4 2 4 2 5 3" xfId="12689" xr:uid="{00000000-0005-0000-0000-000096310000}"/>
    <cellStyle name="Currency 4 2 4 2 5 4" xfId="12690" xr:uid="{00000000-0005-0000-0000-000097310000}"/>
    <cellStyle name="Currency 4 2 4 2 6" xfId="12691" xr:uid="{00000000-0005-0000-0000-000098310000}"/>
    <cellStyle name="Currency 4 2 4 2 6 2" xfId="12692" xr:uid="{00000000-0005-0000-0000-000099310000}"/>
    <cellStyle name="Currency 4 2 4 2 6 2 2" xfId="12693" xr:uid="{00000000-0005-0000-0000-00009A310000}"/>
    <cellStyle name="Currency 4 2 4 2 6 3" xfId="12694" xr:uid="{00000000-0005-0000-0000-00009B310000}"/>
    <cellStyle name="Currency 4 2 4 2 6 4" xfId="12695" xr:uid="{00000000-0005-0000-0000-00009C310000}"/>
    <cellStyle name="Currency 4 2 4 2 7" xfId="12696" xr:uid="{00000000-0005-0000-0000-00009D310000}"/>
    <cellStyle name="Currency 4 2 4 2 7 2" xfId="12697" xr:uid="{00000000-0005-0000-0000-00009E310000}"/>
    <cellStyle name="Currency 4 2 4 2 8" xfId="12698" xr:uid="{00000000-0005-0000-0000-00009F310000}"/>
    <cellStyle name="Currency 4 2 4 2 8 2" xfId="12699" xr:uid="{00000000-0005-0000-0000-0000A0310000}"/>
    <cellStyle name="Currency 4 2 4 2 9" xfId="12700" xr:uid="{00000000-0005-0000-0000-0000A1310000}"/>
    <cellStyle name="Currency 4 2 4 2 9 2" xfId="12701" xr:uid="{00000000-0005-0000-0000-0000A2310000}"/>
    <cellStyle name="Currency 4 2 4 3" xfId="12702" xr:uid="{00000000-0005-0000-0000-0000A3310000}"/>
    <cellStyle name="Currency 4 2 4 3 10" xfId="12703" xr:uid="{00000000-0005-0000-0000-0000A4310000}"/>
    <cellStyle name="Currency 4 2 4 3 11" xfId="12704" xr:uid="{00000000-0005-0000-0000-0000A5310000}"/>
    <cellStyle name="Currency 4 2 4 3 12" xfId="12705" xr:uid="{00000000-0005-0000-0000-0000A6310000}"/>
    <cellStyle name="Currency 4 2 4 3 13" xfId="12706" xr:uid="{00000000-0005-0000-0000-0000A7310000}"/>
    <cellStyle name="Currency 4 2 4 3 2" xfId="12707" xr:uid="{00000000-0005-0000-0000-0000A8310000}"/>
    <cellStyle name="Currency 4 2 4 3 2 2" xfId="12708" xr:uid="{00000000-0005-0000-0000-0000A9310000}"/>
    <cellStyle name="Currency 4 2 4 3 2 2 2" xfId="12709" xr:uid="{00000000-0005-0000-0000-0000AA310000}"/>
    <cellStyle name="Currency 4 2 4 3 2 2 3" xfId="12710" xr:uid="{00000000-0005-0000-0000-0000AB310000}"/>
    <cellStyle name="Currency 4 2 4 3 2 3" xfId="12711" xr:uid="{00000000-0005-0000-0000-0000AC310000}"/>
    <cellStyle name="Currency 4 2 4 3 2 3 2" xfId="12712" xr:uid="{00000000-0005-0000-0000-0000AD310000}"/>
    <cellStyle name="Currency 4 2 4 3 2 4" xfId="12713" xr:uid="{00000000-0005-0000-0000-0000AE310000}"/>
    <cellStyle name="Currency 4 2 4 3 2 5" xfId="12714" xr:uid="{00000000-0005-0000-0000-0000AF310000}"/>
    <cellStyle name="Currency 4 2 4 3 2 6" xfId="12715" xr:uid="{00000000-0005-0000-0000-0000B0310000}"/>
    <cellStyle name="Currency 4 2 4 3 3" xfId="12716" xr:uid="{00000000-0005-0000-0000-0000B1310000}"/>
    <cellStyle name="Currency 4 2 4 3 3 2" xfId="12717" xr:uid="{00000000-0005-0000-0000-0000B2310000}"/>
    <cellStyle name="Currency 4 2 4 3 3 2 2" xfId="12718" xr:uid="{00000000-0005-0000-0000-0000B3310000}"/>
    <cellStyle name="Currency 4 2 4 3 3 2 3" xfId="12719" xr:uid="{00000000-0005-0000-0000-0000B4310000}"/>
    <cellStyle name="Currency 4 2 4 3 3 3" xfId="12720" xr:uid="{00000000-0005-0000-0000-0000B5310000}"/>
    <cellStyle name="Currency 4 2 4 3 3 3 2" xfId="12721" xr:uid="{00000000-0005-0000-0000-0000B6310000}"/>
    <cellStyle name="Currency 4 2 4 3 3 4" xfId="12722" xr:uid="{00000000-0005-0000-0000-0000B7310000}"/>
    <cellStyle name="Currency 4 2 4 3 3 5" xfId="12723" xr:uid="{00000000-0005-0000-0000-0000B8310000}"/>
    <cellStyle name="Currency 4 2 4 3 3 6" xfId="12724" xr:uid="{00000000-0005-0000-0000-0000B9310000}"/>
    <cellStyle name="Currency 4 2 4 3 4" xfId="12725" xr:uid="{00000000-0005-0000-0000-0000BA310000}"/>
    <cellStyle name="Currency 4 2 4 3 4 2" xfId="12726" xr:uid="{00000000-0005-0000-0000-0000BB310000}"/>
    <cellStyle name="Currency 4 2 4 3 4 2 2" xfId="12727" xr:uid="{00000000-0005-0000-0000-0000BC310000}"/>
    <cellStyle name="Currency 4 2 4 3 4 2 3" xfId="12728" xr:uid="{00000000-0005-0000-0000-0000BD310000}"/>
    <cellStyle name="Currency 4 2 4 3 4 3" xfId="12729" xr:uid="{00000000-0005-0000-0000-0000BE310000}"/>
    <cellStyle name="Currency 4 2 4 3 4 3 2" xfId="12730" xr:uid="{00000000-0005-0000-0000-0000BF310000}"/>
    <cellStyle name="Currency 4 2 4 3 4 4" xfId="12731" xr:uid="{00000000-0005-0000-0000-0000C0310000}"/>
    <cellStyle name="Currency 4 2 4 3 4 5" xfId="12732" xr:uid="{00000000-0005-0000-0000-0000C1310000}"/>
    <cellStyle name="Currency 4 2 4 3 4 6" xfId="12733" xr:uid="{00000000-0005-0000-0000-0000C2310000}"/>
    <cellStyle name="Currency 4 2 4 3 5" xfId="12734" xr:uid="{00000000-0005-0000-0000-0000C3310000}"/>
    <cellStyle name="Currency 4 2 4 3 5 2" xfId="12735" xr:uid="{00000000-0005-0000-0000-0000C4310000}"/>
    <cellStyle name="Currency 4 2 4 3 5 2 2" xfId="12736" xr:uid="{00000000-0005-0000-0000-0000C5310000}"/>
    <cellStyle name="Currency 4 2 4 3 5 3" xfId="12737" xr:uid="{00000000-0005-0000-0000-0000C6310000}"/>
    <cellStyle name="Currency 4 2 4 3 5 4" xfId="12738" xr:uid="{00000000-0005-0000-0000-0000C7310000}"/>
    <cellStyle name="Currency 4 2 4 3 6" xfId="12739" xr:uid="{00000000-0005-0000-0000-0000C8310000}"/>
    <cellStyle name="Currency 4 2 4 3 6 2" xfId="12740" xr:uid="{00000000-0005-0000-0000-0000C9310000}"/>
    <cellStyle name="Currency 4 2 4 3 6 2 2" xfId="12741" xr:uid="{00000000-0005-0000-0000-0000CA310000}"/>
    <cellStyle name="Currency 4 2 4 3 6 3" xfId="12742" xr:uid="{00000000-0005-0000-0000-0000CB310000}"/>
    <cellStyle name="Currency 4 2 4 3 6 4" xfId="12743" xr:uid="{00000000-0005-0000-0000-0000CC310000}"/>
    <cellStyle name="Currency 4 2 4 3 7" xfId="12744" xr:uid="{00000000-0005-0000-0000-0000CD310000}"/>
    <cellStyle name="Currency 4 2 4 3 7 2" xfId="12745" xr:uid="{00000000-0005-0000-0000-0000CE310000}"/>
    <cellStyle name="Currency 4 2 4 3 8" xfId="12746" xr:uid="{00000000-0005-0000-0000-0000CF310000}"/>
    <cellStyle name="Currency 4 2 4 3 8 2" xfId="12747" xr:uid="{00000000-0005-0000-0000-0000D0310000}"/>
    <cellStyle name="Currency 4 2 4 3 9" xfId="12748" xr:uid="{00000000-0005-0000-0000-0000D1310000}"/>
    <cellStyle name="Currency 4 2 4 3 9 2" xfId="12749" xr:uid="{00000000-0005-0000-0000-0000D2310000}"/>
    <cellStyle name="Currency 4 2 4 4" xfId="12750" xr:uid="{00000000-0005-0000-0000-0000D3310000}"/>
    <cellStyle name="Currency 4 2 4 4 2" xfId="12751" xr:uid="{00000000-0005-0000-0000-0000D4310000}"/>
    <cellStyle name="Currency 4 2 4 4 2 2" xfId="12752" xr:uid="{00000000-0005-0000-0000-0000D5310000}"/>
    <cellStyle name="Currency 4 2 4 4 2 3" xfId="12753" xr:uid="{00000000-0005-0000-0000-0000D6310000}"/>
    <cellStyle name="Currency 4 2 4 4 3" xfId="12754" xr:uid="{00000000-0005-0000-0000-0000D7310000}"/>
    <cellStyle name="Currency 4 2 4 4 3 2" xfId="12755" xr:uid="{00000000-0005-0000-0000-0000D8310000}"/>
    <cellStyle name="Currency 4 2 4 4 4" xfId="12756" xr:uid="{00000000-0005-0000-0000-0000D9310000}"/>
    <cellStyle name="Currency 4 2 4 4 5" xfId="12757" xr:uid="{00000000-0005-0000-0000-0000DA310000}"/>
    <cellStyle name="Currency 4 2 4 4 6" xfId="12758" xr:uid="{00000000-0005-0000-0000-0000DB310000}"/>
    <cellStyle name="Currency 4 2 4 4 7" xfId="12759" xr:uid="{00000000-0005-0000-0000-0000DC310000}"/>
    <cellStyle name="Currency 4 2 4 5" xfId="12760" xr:uid="{00000000-0005-0000-0000-0000DD310000}"/>
    <cellStyle name="Currency 4 2 4 5 2" xfId="12761" xr:uid="{00000000-0005-0000-0000-0000DE310000}"/>
    <cellStyle name="Currency 4 2 4 5 2 2" xfId="12762" xr:uid="{00000000-0005-0000-0000-0000DF310000}"/>
    <cellStyle name="Currency 4 2 4 5 2 3" xfId="12763" xr:uid="{00000000-0005-0000-0000-0000E0310000}"/>
    <cellStyle name="Currency 4 2 4 5 3" xfId="12764" xr:uid="{00000000-0005-0000-0000-0000E1310000}"/>
    <cellStyle name="Currency 4 2 4 5 3 2" xfId="12765" xr:uid="{00000000-0005-0000-0000-0000E2310000}"/>
    <cellStyle name="Currency 4 2 4 5 4" xfId="12766" xr:uid="{00000000-0005-0000-0000-0000E3310000}"/>
    <cellStyle name="Currency 4 2 4 5 5" xfId="12767" xr:uid="{00000000-0005-0000-0000-0000E4310000}"/>
    <cellStyle name="Currency 4 2 4 5 6" xfId="12768" xr:uid="{00000000-0005-0000-0000-0000E5310000}"/>
    <cellStyle name="Currency 4 2 4 6" xfId="12769" xr:uid="{00000000-0005-0000-0000-0000E6310000}"/>
    <cellStyle name="Currency 4 2 4 6 2" xfId="12770" xr:uid="{00000000-0005-0000-0000-0000E7310000}"/>
    <cellStyle name="Currency 4 2 4 6 2 2" xfId="12771" xr:uid="{00000000-0005-0000-0000-0000E8310000}"/>
    <cellStyle name="Currency 4 2 4 6 2 3" xfId="12772" xr:uid="{00000000-0005-0000-0000-0000E9310000}"/>
    <cellStyle name="Currency 4 2 4 6 3" xfId="12773" xr:uid="{00000000-0005-0000-0000-0000EA310000}"/>
    <cellStyle name="Currency 4 2 4 6 3 2" xfId="12774" xr:uid="{00000000-0005-0000-0000-0000EB310000}"/>
    <cellStyle name="Currency 4 2 4 6 4" xfId="12775" xr:uid="{00000000-0005-0000-0000-0000EC310000}"/>
    <cellStyle name="Currency 4 2 4 6 5" xfId="12776" xr:uid="{00000000-0005-0000-0000-0000ED310000}"/>
    <cellStyle name="Currency 4 2 4 6 6" xfId="12777" xr:uid="{00000000-0005-0000-0000-0000EE310000}"/>
    <cellStyle name="Currency 4 2 4 7" xfId="12778" xr:uid="{00000000-0005-0000-0000-0000EF310000}"/>
    <cellStyle name="Currency 4 2 4 7 2" xfId="12779" xr:uid="{00000000-0005-0000-0000-0000F0310000}"/>
    <cellStyle name="Currency 4 2 4 7 2 2" xfId="12780" xr:uid="{00000000-0005-0000-0000-0000F1310000}"/>
    <cellStyle name="Currency 4 2 4 7 3" xfId="12781" xr:uid="{00000000-0005-0000-0000-0000F2310000}"/>
    <cellStyle name="Currency 4 2 4 7 4" xfId="12782" xr:uid="{00000000-0005-0000-0000-0000F3310000}"/>
    <cellStyle name="Currency 4 2 4 8" xfId="12783" xr:uid="{00000000-0005-0000-0000-0000F4310000}"/>
    <cellStyle name="Currency 4 2 4 8 2" xfId="12784" xr:uid="{00000000-0005-0000-0000-0000F5310000}"/>
    <cellStyle name="Currency 4 2 4 8 2 2" xfId="12785" xr:uid="{00000000-0005-0000-0000-0000F6310000}"/>
    <cellStyle name="Currency 4 2 4 8 3" xfId="12786" xr:uid="{00000000-0005-0000-0000-0000F7310000}"/>
    <cellStyle name="Currency 4 2 4 8 4" xfId="12787" xr:uid="{00000000-0005-0000-0000-0000F8310000}"/>
    <cellStyle name="Currency 4 2 4 9" xfId="12788" xr:uid="{00000000-0005-0000-0000-0000F9310000}"/>
    <cellStyle name="Currency 4 2 4 9 2" xfId="12789" xr:uid="{00000000-0005-0000-0000-0000FA310000}"/>
    <cellStyle name="Currency 4 2 5" xfId="12790" xr:uid="{00000000-0005-0000-0000-0000FB310000}"/>
    <cellStyle name="Currency 4 2 5 10" xfId="12791" xr:uid="{00000000-0005-0000-0000-0000FC310000}"/>
    <cellStyle name="Currency 4 2 5 10 2" xfId="12792" xr:uid="{00000000-0005-0000-0000-0000FD310000}"/>
    <cellStyle name="Currency 4 2 5 11" xfId="12793" xr:uid="{00000000-0005-0000-0000-0000FE310000}"/>
    <cellStyle name="Currency 4 2 5 11 2" xfId="12794" xr:uid="{00000000-0005-0000-0000-0000FF310000}"/>
    <cellStyle name="Currency 4 2 5 12" xfId="12795" xr:uid="{00000000-0005-0000-0000-000000320000}"/>
    <cellStyle name="Currency 4 2 5 13" xfId="12796" xr:uid="{00000000-0005-0000-0000-000001320000}"/>
    <cellStyle name="Currency 4 2 5 14" xfId="12797" xr:uid="{00000000-0005-0000-0000-000002320000}"/>
    <cellStyle name="Currency 4 2 5 15" xfId="12798" xr:uid="{00000000-0005-0000-0000-000003320000}"/>
    <cellStyle name="Currency 4 2 5 2" xfId="12799" xr:uid="{00000000-0005-0000-0000-000004320000}"/>
    <cellStyle name="Currency 4 2 5 2 10" xfId="12800" xr:uid="{00000000-0005-0000-0000-000005320000}"/>
    <cellStyle name="Currency 4 2 5 2 11" xfId="12801" xr:uid="{00000000-0005-0000-0000-000006320000}"/>
    <cellStyle name="Currency 4 2 5 2 12" xfId="12802" xr:uid="{00000000-0005-0000-0000-000007320000}"/>
    <cellStyle name="Currency 4 2 5 2 13" xfId="12803" xr:uid="{00000000-0005-0000-0000-000008320000}"/>
    <cellStyle name="Currency 4 2 5 2 2" xfId="12804" xr:uid="{00000000-0005-0000-0000-000009320000}"/>
    <cellStyle name="Currency 4 2 5 2 2 2" xfId="12805" xr:uid="{00000000-0005-0000-0000-00000A320000}"/>
    <cellStyle name="Currency 4 2 5 2 2 2 2" xfId="12806" xr:uid="{00000000-0005-0000-0000-00000B320000}"/>
    <cellStyle name="Currency 4 2 5 2 2 2 3" xfId="12807" xr:uid="{00000000-0005-0000-0000-00000C320000}"/>
    <cellStyle name="Currency 4 2 5 2 2 3" xfId="12808" xr:uid="{00000000-0005-0000-0000-00000D320000}"/>
    <cellStyle name="Currency 4 2 5 2 2 3 2" xfId="12809" xr:uid="{00000000-0005-0000-0000-00000E320000}"/>
    <cellStyle name="Currency 4 2 5 2 2 4" xfId="12810" xr:uid="{00000000-0005-0000-0000-00000F320000}"/>
    <cellStyle name="Currency 4 2 5 2 2 5" xfId="12811" xr:uid="{00000000-0005-0000-0000-000010320000}"/>
    <cellStyle name="Currency 4 2 5 2 2 6" xfId="12812" xr:uid="{00000000-0005-0000-0000-000011320000}"/>
    <cellStyle name="Currency 4 2 5 2 3" xfId="12813" xr:uid="{00000000-0005-0000-0000-000012320000}"/>
    <cellStyle name="Currency 4 2 5 2 3 2" xfId="12814" xr:uid="{00000000-0005-0000-0000-000013320000}"/>
    <cellStyle name="Currency 4 2 5 2 3 2 2" xfId="12815" xr:uid="{00000000-0005-0000-0000-000014320000}"/>
    <cellStyle name="Currency 4 2 5 2 3 2 3" xfId="12816" xr:uid="{00000000-0005-0000-0000-000015320000}"/>
    <cellStyle name="Currency 4 2 5 2 3 3" xfId="12817" xr:uid="{00000000-0005-0000-0000-000016320000}"/>
    <cellStyle name="Currency 4 2 5 2 3 3 2" xfId="12818" xr:uid="{00000000-0005-0000-0000-000017320000}"/>
    <cellStyle name="Currency 4 2 5 2 3 4" xfId="12819" xr:uid="{00000000-0005-0000-0000-000018320000}"/>
    <cellStyle name="Currency 4 2 5 2 3 5" xfId="12820" xr:uid="{00000000-0005-0000-0000-000019320000}"/>
    <cellStyle name="Currency 4 2 5 2 3 6" xfId="12821" xr:uid="{00000000-0005-0000-0000-00001A320000}"/>
    <cellStyle name="Currency 4 2 5 2 4" xfId="12822" xr:uid="{00000000-0005-0000-0000-00001B320000}"/>
    <cellStyle name="Currency 4 2 5 2 4 2" xfId="12823" xr:uid="{00000000-0005-0000-0000-00001C320000}"/>
    <cellStyle name="Currency 4 2 5 2 4 2 2" xfId="12824" xr:uid="{00000000-0005-0000-0000-00001D320000}"/>
    <cellStyle name="Currency 4 2 5 2 4 2 3" xfId="12825" xr:uid="{00000000-0005-0000-0000-00001E320000}"/>
    <cellStyle name="Currency 4 2 5 2 4 3" xfId="12826" xr:uid="{00000000-0005-0000-0000-00001F320000}"/>
    <cellStyle name="Currency 4 2 5 2 4 3 2" xfId="12827" xr:uid="{00000000-0005-0000-0000-000020320000}"/>
    <cellStyle name="Currency 4 2 5 2 4 4" xfId="12828" xr:uid="{00000000-0005-0000-0000-000021320000}"/>
    <cellStyle name="Currency 4 2 5 2 4 5" xfId="12829" xr:uid="{00000000-0005-0000-0000-000022320000}"/>
    <cellStyle name="Currency 4 2 5 2 4 6" xfId="12830" xr:uid="{00000000-0005-0000-0000-000023320000}"/>
    <cellStyle name="Currency 4 2 5 2 5" xfId="12831" xr:uid="{00000000-0005-0000-0000-000024320000}"/>
    <cellStyle name="Currency 4 2 5 2 5 2" xfId="12832" xr:uid="{00000000-0005-0000-0000-000025320000}"/>
    <cellStyle name="Currency 4 2 5 2 5 2 2" xfId="12833" xr:uid="{00000000-0005-0000-0000-000026320000}"/>
    <cellStyle name="Currency 4 2 5 2 5 3" xfId="12834" xr:uid="{00000000-0005-0000-0000-000027320000}"/>
    <cellStyle name="Currency 4 2 5 2 5 4" xfId="12835" xr:uid="{00000000-0005-0000-0000-000028320000}"/>
    <cellStyle name="Currency 4 2 5 2 6" xfId="12836" xr:uid="{00000000-0005-0000-0000-000029320000}"/>
    <cellStyle name="Currency 4 2 5 2 6 2" xfId="12837" xr:uid="{00000000-0005-0000-0000-00002A320000}"/>
    <cellStyle name="Currency 4 2 5 2 6 2 2" xfId="12838" xr:uid="{00000000-0005-0000-0000-00002B320000}"/>
    <cellStyle name="Currency 4 2 5 2 6 3" xfId="12839" xr:uid="{00000000-0005-0000-0000-00002C320000}"/>
    <cellStyle name="Currency 4 2 5 2 6 4" xfId="12840" xr:uid="{00000000-0005-0000-0000-00002D320000}"/>
    <cellStyle name="Currency 4 2 5 2 7" xfId="12841" xr:uid="{00000000-0005-0000-0000-00002E320000}"/>
    <cellStyle name="Currency 4 2 5 2 7 2" xfId="12842" xr:uid="{00000000-0005-0000-0000-00002F320000}"/>
    <cellStyle name="Currency 4 2 5 2 8" xfId="12843" xr:uid="{00000000-0005-0000-0000-000030320000}"/>
    <cellStyle name="Currency 4 2 5 2 8 2" xfId="12844" xr:uid="{00000000-0005-0000-0000-000031320000}"/>
    <cellStyle name="Currency 4 2 5 2 9" xfId="12845" xr:uid="{00000000-0005-0000-0000-000032320000}"/>
    <cellStyle name="Currency 4 2 5 2 9 2" xfId="12846" xr:uid="{00000000-0005-0000-0000-000033320000}"/>
    <cellStyle name="Currency 4 2 5 3" xfId="12847" xr:uid="{00000000-0005-0000-0000-000034320000}"/>
    <cellStyle name="Currency 4 2 5 3 10" xfId="12848" xr:uid="{00000000-0005-0000-0000-000035320000}"/>
    <cellStyle name="Currency 4 2 5 3 11" xfId="12849" xr:uid="{00000000-0005-0000-0000-000036320000}"/>
    <cellStyle name="Currency 4 2 5 3 12" xfId="12850" xr:uid="{00000000-0005-0000-0000-000037320000}"/>
    <cellStyle name="Currency 4 2 5 3 13" xfId="12851" xr:uid="{00000000-0005-0000-0000-000038320000}"/>
    <cellStyle name="Currency 4 2 5 3 2" xfId="12852" xr:uid="{00000000-0005-0000-0000-000039320000}"/>
    <cellStyle name="Currency 4 2 5 3 2 2" xfId="12853" xr:uid="{00000000-0005-0000-0000-00003A320000}"/>
    <cellStyle name="Currency 4 2 5 3 2 2 2" xfId="12854" xr:uid="{00000000-0005-0000-0000-00003B320000}"/>
    <cellStyle name="Currency 4 2 5 3 2 2 3" xfId="12855" xr:uid="{00000000-0005-0000-0000-00003C320000}"/>
    <cellStyle name="Currency 4 2 5 3 2 3" xfId="12856" xr:uid="{00000000-0005-0000-0000-00003D320000}"/>
    <cellStyle name="Currency 4 2 5 3 2 3 2" xfId="12857" xr:uid="{00000000-0005-0000-0000-00003E320000}"/>
    <cellStyle name="Currency 4 2 5 3 2 4" xfId="12858" xr:uid="{00000000-0005-0000-0000-00003F320000}"/>
    <cellStyle name="Currency 4 2 5 3 2 5" xfId="12859" xr:uid="{00000000-0005-0000-0000-000040320000}"/>
    <cellStyle name="Currency 4 2 5 3 2 6" xfId="12860" xr:uid="{00000000-0005-0000-0000-000041320000}"/>
    <cellStyle name="Currency 4 2 5 3 3" xfId="12861" xr:uid="{00000000-0005-0000-0000-000042320000}"/>
    <cellStyle name="Currency 4 2 5 3 3 2" xfId="12862" xr:uid="{00000000-0005-0000-0000-000043320000}"/>
    <cellStyle name="Currency 4 2 5 3 3 2 2" xfId="12863" xr:uid="{00000000-0005-0000-0000-000044320000}"/>
    <cellStyle name="Currency 4 2 5 3 3 2 3" xfId="12864" xr:uid="{00000000-0005-0000-0000-000045320000}"/>
    <cellStyle name="Currency 4 2 5 3 3 3" xfId="12865" xr:uid="{00000000-0005-0000-0000-000046320000}"/>
    <cellStyle name="Currency 4 2 5 3 3 3 2" xfId="12866" xr:uid="{00000000-0005-0000-0000-000047320000}"/>
    <cellStyle name="Currency 4 2 5 3 3 4" xfId="12867" xr:uid="{00000000-0005-0000-0000-000048320000}"/>
    <cellStyle name="Currency 4 2 5 3 3 5" xfId="12868" xr:uid="{00000000-0005-0000-0000-000049320000}"/>
    <cellStyle name="Currency 4 2 5 3 3 6" xfId="12869" xr:uid="{00000000-0005-0000-0000-00004A320000}"/>
    <cellStyle name="Currency 4 2 5 3 4" xfId="12870" xr:uid="{00000000-0005-0000-0000-00004B320000}"/>
    <cellStyle name="Currency 4 2 5 3 4 2" xfId="12871" xr:uid="{00000000-0005-0000-0000-00004C320000}"/>
    <cellStyle name="Currency 4 2 5 3 4 2 2" xfId="12872" xr:uid="{00000000-0005-0000-0000-00004D320000}"/>
    <cellStyle name="Currency 4 2 5 3 4 2 3" xfId="12873" xr:uid="{00000000-0005-0000-0000-00004E320000}"/>
    <cellStyle name="Currency 4 2 5 3 4 3" xfId="12874" xr:uid="{00000000-0005-0000-0000-00004F320000}"/>
    <cellStyle name="Currency 4 2 5 3 4 3 2" xfId="12875" xr:uid="{00000000-0005-0000-0000-000050320000}"/>
    <cellStyle name="Currency 4 2 5 3 4 4" xfId="12876" xr:uid="{00000000-0005-0000-0000-000051320000}"/>
    <cellStyle name="Currency 4 2 5 3 4 5" xfId="12877" xr:uid="{00000000-0005-0000-0000-000052320000}"/>
    <cellStyle name="Currency 4 2 5 3 4 6" xfId="12878" xr:uid="{00000000-0005-0000-0000-000053320000}"/>
    <cellStyle name="Currency 4 2 5 3 5" xfId="12879" xr:uid="{00000000-0005-0000-0000-000054320000}"/>
    <cellStyle name="Currency 4 2 5 3 5 2" xfId="12880" xr:uid="{00000000-0005-0000-0000-000055320000}"/>
    <cellStyle name="Currency 4 2 5 3 5 2 2" xfId="12881" xr:uid="{00000000-0005-0000-0000-000056320000}"/>
    <cellStyle name="Currency 4 2 5 3 5 3" xfId="12882" xr:uid="{00000000-0005-0000-0000-000057320000}"/>
    <cellStyle name="Currency 4 2 5 3 5 4" xfId="12883" xr:uid="{00000000-0005-0000-0000-000058320000}"/>
    <cellStyle name="Currency 4 2 5 3 6" xfId="12884" xr:uid="{00000000-0005-0000-0000-000059320000}"/>
    <cellStyle name="Currency 4 2 5 3 6 2" xfId="12885" xr:uid="{00000000-0005-0000-0000-00005A320000}"/>
    <cellStyle name="Currency 4 2 5 3 6 2 2" xfId="12886" xr:uid="{00000000-0005-0000-0000-00005B320000}"/>
    <cellStyle name="Currency 4 2 5 3 6 3" xfId="12887" xr:uid="{00000000-0005-0000-0000-00005C320000}"/>
    <cellStyle name="Currency 4 2 5 3 6 4" xfId="12888" xr:uid="{00000000-0005-0000-0000-00005D320000}"/>
    <cellStyle name="Currency 4 2 5 3 7" xfId="12889" xr:uid="{00000000-0005-0000-0000-00005E320000}"/>
    <cellStyle name="Currency 4 2 5 3 7 2" xfId="12890" xr:uid="{00000000-0005-0000-0000-00005F320000}"/>
    <cellStyle name="Currency 4 2 5 3 8" xfId="12891" xr:uid="{00000000-0005-0000-0000-000060320000}"/>
    <cellStyle name="Currency 4 2 5 3 8 2" xfId="12892" xr:uid="{00000000-0005-0000-0000-000061320000}"/>
    <cellStyle name="Currency 4 2 5 3 9" xfId="12893" xr:uid="{00000000-0005-0000-0000-000062320000}"/>
    <cellStyle name="Currency 4 2 5 3 9 2" xfId="12894" xr:uid="{00000000-0005-0000-0000-000063320000}"/>
    <cellStyle name="Currency 4 2 5 4" xfId="12895" xr:uid="{00000000-0005-0000-0000-000064320000}"/>
    <cellStyle name="Currency 4 2 5 4 2" xfId="12896" xr:uid="{00000000-0005-0000-0000-000065320000}"/>
    <cellStyle name="Currency 4 2 5 4 2 2" xfId="12897" xr:uid="{00000000-0005-0000-0000-000066320000}"/>
    <cellStyle name="Currency 4 2 5 4 2 3" xfId="12898" xr:uid="{00000000-0005-0000-0000-000067320000}"/>
    <cellStyle name="Currency 4 2 5 4 3" xfId="12899" xr:uid="{00000000-0005-0000-0000-000068320000}"/>
    <cellStyle name="Currency 4 2 5 4 3 2" xfId="12900" xr:uid="{00000000-0005-0000-0000-000069320000}"/>
    <cellStyle name="Currency 4 2 5 4 4" xfId="12901" xr:uid="{00000000-0005-0000-0000-00006A320000}"/>
    <cellStyle name="Currency 4 2 5 4 5" xfId="12902" xr:uid="{00000000-0005-0000-0000-00006B320000}"/>
    <cellStyle name="Currency 4 2 5 4 6" xfId="12903" xr:uid="{00000000-0005-0000-0000-00006C320000}"/>
    <cellStyle name="Currency 4 2 5 4 7" xfId="12904" xr:uid="{00000000-0005-0000-0000-00006D320000}"/>
    <cellStyle name="Currency 4 2 5 5" xfId="12905" xr:uid="{00000000-0005-0000-0000-00006E320000}"/>
    <cellStyle name="Currency 4 2 5 5 2" xfId="12906" xr:uid="{00000000-0005-0000-0000-00006F320000}"/>
    <cellStyle name="Currency 4 2 5 5 2 2" xfId="12907" xr:uid="{00000000-0005-0000-0000-000070320000}"/>
    <cellStyle name="Currency 4 2 5 5 2 3" xfId="12908" xr:uid="{00000000-0005-0000-0000-000071320000}"/>
    <cellStyle name="Currency 4 2 5 5 3" xfId="12909" xr:uid="{00000000-0005-0000-0000-000072320000}"/>
    <cellStyle name="Currency 4 2 5 5 3 2" xfId="12910" xr:uid="{00000000-0005-0000-0000-000073320000}"/>
    <cellStyle name="Currency 4 2 5 5 4" xfId="12911" xr:uid="{00000000-0005-0000-0000-000074320000}"/>
    <cellStyle name="Currency 4 2 5 5 5" xfId="12912" xr:uid="{00000000-0005-0000-0000-000075320000}"/>
    <cellStyle name="Currency 4 2 5 5 6" xfId="12913" xr:uid="{00000000-0005-0000-0000-000076320000}"/>
    <cellStyle name="Currency 4 2 5 6" xfId="12914" xr:uid="{00000000-0005-0000-0000-000077320000}"/>
    <cellStyle name="Currency 4 2 5 6 2" xfId="12915" xr:uid="{00000000-0005-0000-0000-000078320000}"/>
    <cellStyle name="Currency 4 2 5 6 2 2" xfId="12916" xr:uid="{00000000-0005-0000-0000-000079320000}"/>
    <cellStyle name="Currency 4 2 5 6 2 3" xfId="12917" xr:uid="{00000000-0005-0000-0000-00007A320000}"/>
    <cellStyle name="Currency 4 2 5 6 3" xfId="12918" xr:uid="{00000000-0005-0000-0000-00007B320000}"/>
    <cellStyle name="Currency 4 2 5 6 3 2" xfId="12919" xr:uid="{00000000-0005-0000-0000-00007C320000}"/>
    <cellStyle name="Currency 4 2 5 6 4" xfId="12920" xr:uid="{00000000-0005-0000-0000-00007D320000}"/>
    <cellStyle name="Currency 4 2 5 6 5" xfId="12921" xr:uid="{00000000-0005-0000-0000-00007E320000}"/>
    <cellStyle name="Currency 4 2 5 6 6" xfId="12922" xr:uid="{00000000-0005-0000-0000-00007F320000}"/>
    <cellStyle name="Currency 4 2 5 7" xfId="12923" xr:uid="{00000000-0005-0000-0000-000080320000}"/>
    <cellStyle name="Currency 4 2 5 7 2" xfId="12924" xr:uid="{00000000-0005-0000-0000-000081320000}"/>
    <cellStyle name="Currency 4 2 5 7 2 2" xfId="12925" xr:uid="{00000000-0005-0000-0000-000082320000}"/>
    <cellStyle name="Currency 4 2 5 7 3" xfId="12926" xr:uid="{00000000-0005-0000-0000-000083320000}"/>
    <cellStyle name="Currency 4 2 5 7 4" xfId="12927" xr:uid="{00000000-0005-0000-0000-000084320000}"/>
    <cellStyle name="Currency 4 2 5 8" xfId="12928" xr:uid="{00000000-0005-0000-0000-000085320000}"/>
    <cellStyle name="Currency 4 2 5 8 2" xfId="12929" xr:uid="{00000000-0005-0000-0000-000086320000}"/>
    <cellStyle name="Currency 4 2 5 8 2 2" xfId="12930" xr:uid="{00000000-0005-0000-0000-000087320000}"/>
    <cellStyle name="Currency 4 2 5 8 3" xfId="12931" xr:uid="{00000000-0005-0000-0000-000088320000}"/>
    <cellStyle name="Currency 4 2 5 8 4" xfId="12932" xr:uid="{00000000-0005-0000-0000-000089320000}"/>
    <cellStyle name="Currency 4 2 5 9" xfId="12933" xr:uid="{00000000-0005-0000-0000-00008A320000}"/>
    <cellStyle name="Currency 4 2 5 9 2" xfId="12934" xr:uid="{00000000-0005-0000-0000-00008B320000}"/>
    <cellStyle name="Currency 4 2 6" xfId="12935" xr:uid="{00000000-0005-0000-0000-00008C320000}"/>
    <cellStyle name="Currency 4 2 6 10" xfId="12936" xr:uid="{00000000-0005-0000-0000-00008D320000}"/>
    <cellStyle name="Currency 4 2 6 10 2" xfId="12937" xr:uid="{00000000-0005-0000-0000-00008E320000}"/>
    <cellStyle name="Currency 4 2 6 11" xfId="12938" xr:uid="{00000000-0005-0000-0000-00008F320000}"/>
    <cellStyle name="Currency 4 2 6 11 2" xfId="12939" xr:uid="{00000000-0005-0000-0000-000090320000}"/>
    <cellStyle name="Currency 4 2 6 12" xfId="12940" xr:uid="{00000000-0005-0000-0000-000091320000}"/>
    <cellStyle name="Currency 4 2 6 13" xfId="12941" xr:uid="{00000000-0005-0000-0000-000092320000}"/>
    <cellStyle name="Currency 4 2 6 14" xfId="12942" xr:uid="{00000000-0005-0000-0000-000093320000}"/>
    <cellStyle name="Currency 4 2 6 15" xfId="12943" xr:uid="{00000000-0005-0000-0000-000094320000}"/>
    <cellStyle name="Currency 4 2 6 2" xfId="12944" xr:uid="{00000000-0005-0000-0000-000095320000}"/>
    <cellStyle name="Currency 4 2 6 2 10" xfId="12945" xr:uid="{00000000-0005-0000-0000-000096320000}"/>
    <cellStyle name="Currency 4 2 6 2 11" xfId="12946" xr:uid="{00000000-0005-0000-0000-000097320000}"/>
    <cellStyle name="Currency 4 2 6 2 12" xfId="12947" xr:uid="{00000000-0005-0000-0000-000098320000}"/>
    <cellStyle name="Currency 4 2 6 2 13" xfId="12948" xr:uid="{00000000-0005-0000-0000-000099320000}"/>
    <cellStyle name="Currency 4 2 6 2 2" xfId="12949" xr:uid="{00000000-0005-0000-0000-00009A320000}"/>
    <cellStyle name="Currency 4 2 6 2 2 2" xfId="12950" xr:uid="{00000000-0005-0000-0000-00009B320000}"/>
    <cellStyle name="Currency 4 2 6 2 2 2 2" xfId="12951" xr:uid="{00000000-0005-0000-0000-00009C320000}"/>
    <cellStyle name="Currency 4 2 6 2 2 2 3" xfId="12952" xr:uid="{00000000-0005-0000-0000-00009D320000}"/>
    <cellStyle name="Currency 4 2 6 2 2 3" xfId="12953" xr:uid="{00000000-0005-0000-0000-00009E320000}"/>
    <cellStyle name="Currency 4 2 6 2 2 3 2" xfId="12954" xr:uid="{00000000-0005-0000-0000-00009F320000}"/>
    <cellStyle name="Currency 4 2 6 2 2 4" xfId="12955" xr:uid="{00000000-0005-0000-0000-0000A0320000}"/>
    <cellStyle name="Currency 4 2 6 2 2 5" xfId="12956" xr:uid="{00000000-0005-0000-0000-0000A1320000}"/>
    <cellStyle name="Currency 4 2 6 2 2 6" xfId="12957" xr:uid="{00000000-0005-0000-0000-0000A2320000}"/>
    <cellStyle name="Currency 4 2 6 2 3" xfId="12958" xr:uid="{00000000-0005-0000-0000-0000A3320000}"/>
    <cellStyle name="Currency 4 2 6 2 3 2" xfId="12959" xr:uid="{00000000-0005-0000-0000-0000A4320000}"/>
    <cellStyle name="Currency 4 2 6 2 3 2 2" xfId="12960" xr:uid="{00000000-0005-0000-0000-0000A5320000}"/>
    <cellStyle name="Currency 4 2 6 2 3 2 3" xfId="12961" xr:uid="{00000000-0005-0000-0000-0000A6320000}"/>
    <cellStyle name="Currency 4 2 6 2 3 3" xfId="12962" xr:uid="{00000000-0005-0000-0000-0000A7320000}"/>
    <cellStyle name="Currency 4 2 6 2 3 3 2" xfId="12963" xr:uid="{00000000-0005-0000-0000-0000A8320000}"/>
    <cellStyle name="Currency 4 2 6 2 3 4" xfId="12964" xr:uid="{00000000-0005-0000-0000-0000A9320000}"/>
    <cellStyle name="Currency 4 2 6 2 3 5" xfId="12965" xr:uid="{00000000-0005-0000-0000-0000AA320000}"/>
    <cellStyle name="Currency 4 2 6 2 3 6" xfId="12966" xr:uid="{00000000-0005-0000-0000-0000AB320000}"/>
    <cellStyle name="Currency 4 2 6 2 4" xfId="12967" xr:uid="{00000000-0005-0000-0000-0000AC320000}"/>
    <cellStyle name="Currency 4 2 6 2 4 2" xfId="12968" xr:uid="{00000000-0005-0000-0000-0000AD320000}"/>
    <cellStyle name="Currency 4 2 6 2 4 2 2" xfId="12969" xr:uid="{00000000-0005-0000-0000-0000AE320000}"/>
    <cellStyle name="Currency 4 2 6 2 4 2 3" xfId="12970" xr:uid="{00000000-0005-0000-0000-0000AF320000}"/>
    <cellStyle name="Currency 4 2 6 2 4 3" xfId="12971" xr:uid="{00000000-0005-0000-0000-0000B0320000}"/>
    <cellStyle name="Currency 4 2 6 2 4 3 2" xfId="12972" xr:uid="{00000000-0005-0000-0000-0000B1320000}"/>
    <cellStyle name="Currency 4 2 6 2 4 4" xfId="12973" xr:uid="{00000000-0005-0000-0000-0000B2320000}"/>
    <cellStyle name="Currency 4 2 6 2 4 5" xfId="12974" xr:uid="{00000000-0005-0000-0000-0000B3320000}"/>
    <cellStyle name="Currency 4 2 6 2 4 6" xfId="12975" xr:uid="{00000000-0005-0000-0000-0000B4320000}"/>
    <cellStyle name="Currency 4 2 6 2 5" xfId="12976" xr:uid="{00000000-0005-0000-0000-0000B5320000}"/>
    <cellStyle name="Currency 4 2 6 2 5 2" xfId="12977" xr:uid="{00000000-0005-0000-0000-0000B6320000}"/>
    <cellStyle name="Currency 4 2 6 2 5 2 2" xfId="12978" xr:uid="{00000000-0005-0000-0000-0000B7320000}"/>
    <cellStyle name="Currency 4 2 6 2 5 3" xfId="12979" xr:uid="{00000000-0005-0000-0000-0000B8320000}"/>
    <cellStyle name="Currency 4 2 6 2 5 4" xfId="12980" xr:uid="{00000000-0005-0000-0000-0000B9320000}"/>
    <cellStyle name="Currency 4 2 6 2 6" xfId="12981" xr:uid="{00000000-0005-0000-0000-0000BA320000}"/>
    <cellStyle name="Currency 4 2 6 2 6 2" xfId="12982" xr:uid="{00000000-0005-0000-0000-0000BB320000}"/>
    <cellStyle name="Currency 4 2 6 2 6 2 2" xfId="12983" xr:uid="{00000000-0005-0000-0000-0000BC320000}"/>
    <cellStyle name="Currency 4 2 6 2 6 3" xfId="12984" xr:uid="{00000000-0005-0000-0000-0000BD320000}"/>
    <cellStyle name="Currency 4 2 6 2 6 4" xfId="12985" xr:uid="{00000000-0005-0000-0000-0000BE320000}"/>
    <cellStyle name="Currency 4 2 6 2 7" xfId="12986" xr:uid="{00000000-0005-0000-0000-0000BF320000}"/>
    <cellStyle name="Currency 4 2 6 2 7 2" xfId="12987" xr:uid="{00000000-0005-0000-0000-0000C0320000}"/>
    <cellStyle name="Currency 4 2 6 2 8" xfId="12988" xr:uid="{00000000-0005-0000-0000-0000C1320000}"/>
    <cellStyle name="Currency 4 2 6 2 8 2" xfId="12989" xr:uid="{00000000-0005-0000-0000-0000C2320000}"/>
    <cellStyle name="Currency 4 2 6 2 9" xfId="12990" xr:uid="{00000000-0005-0000-0000-0000C3320000}"/>
    <cellStyle name="Currency 4 2 6 2 9 2" xfId="12991" xr:uid="{00000000-0005-0000-0000-0000C4320000}"/>
    <cellStyle name="Currency 4 2 6 3" xfId="12992" xr:uid="{00000000-0005-0000-0000-0000C5320000}"/>
    <cellStyle name="Currency 4 2 6 3 10" xfId="12993" xr:uid="{00000000-0005-0000-0000-0000C6320000}"/>
    <cellStyle name="Currency 4 2 6 3 11" xfId="12994" xr:uid="{00000000-0005-0000-0000-0000C7320000}"/>
    <cellStyle name="Currency 4 2 6 3 12" xfId="12995" xr:uid="{00000000-0005-0000-0000-0000C8320000}"/>
    <cellStyle name="Currency 4 2 6 3 13" xfId="12996" xr:uid="{00000000-0005-0000-0000-0000C9320000}"/>
    <cellStyle name="Currency 4 2 6 3 2" xfId="12997" xr:uid="{00000000-0005-0000-0000-0000CA320000}"/>
    <cellStyle name="Currency 4 2 6 3 2 2" xfId="12998" xr:uid="{00000000-0005-0000-0000-0000CB320000}"/>
    <cellStyle name="Currency 4 2 6 3 2 2 2" xfId="12999" xr:uid="{00000000-0005-0000-0000-0000CC320000}"/>
    <cellStyle name="Currency 4 2 6 3 2 2 3" xfId="13000" xr:uid="{00000000-0005-0000-0000-0000CD320000}"/>
    <cellStyle name="Currency 4 2 6 3 2 3" xfId="13001" xr:uid="{00000000-0005-0000-0000-0000CE320000}"/>
    <cellStyle name="Currency 4 2 6 3 2 3 2" xfId="13002" xr:uid="{00000000-0005-0000-0000-0000CF320000}"/>
    <cellStyle name="Currency 4 2 6 3 2 4" xfId="13003" xr:uid="{00000000-0005-0000-0000-0000D0320000}"/>
    <cellStyle name="Currency 4 2 6 3 2 5" xfId="13004" xr:uid="{00000000-0005-0000-0000-0000D1320000}"/>
    <cellStyle name="Currency 4 2 6 3 2 6" xfId="13005" xr:uid="{00000000-0005-0000-0000-0000D2320000}"/>
    <cellStyle name="Currency 4 2 6 3 3" xfId="13006" xr:uid="{00000000-0005-0000-0000-0000D3320000}"/>
    <cellStyle name="Currency 4 2 6 3 3 2" xfId="13007" xr:uid="{00000000-0005-0000-0000-0000D4320000}"/>
    <cellStyle name="Currency 4 2 6 3 3 2 2" xfId="13008" xr:uid="{00000000-0005-0000-0000-0000D5320000}"/>
    <cellStyle name="Currency 4 2 6 3 3 2 3" xfId="13009" xr:uid="{00000000-0005-0000-0000-0000D6320000}"/>
    <cellStyle name="Currency 4 2 6 3 3 3" xfId="13010" xr:uid="{00000000-0005-0000-0000-0000D7320000}"/>
    <cellStyle name="Currency 4 2 6 3 3 3 2" xfId="13011" xr:uid="{00000000-0005-0000-0000-0000D8320000}"/>
    <cellStyle name="Currency 4 2 6 3 3 4" xfId="13012" xr:uid="{00000000-0005-0000-0000-0000D9320000}"/>
    <cellStyle name="Currency 4 2 6 3 3 5" xfId="13013" xr:uid="{00000000-0005-0000-0000-0000DA320000}"/>
    <cellStyle name="Currency 4 2 6 3 3 6" xfId="13014" xr:uid="{00000000-0005-0000-0000-0000DB320000}"/>
    <cellStyle name="Currency 4 2 6 3 4" xfId="13015" xr:uid="{00000000-0005-0000-0000-0000DC320000}"/>
    <cellStyle name="Currency 4 2 6 3 4 2" xfId="13016" xr:uid="{00000000-0005-0000-0000-0000DD320000}"/>
    <cellStyle name="Currency 4 2 6 3 4 2 2" xfId="13017" xr:uid="{00000000-0005-0000-0000-0000DE320000}"/>
    <cellStyle name="Currency 4 2 6 3 4 2 3" xfId="13018" xr:uid="{00000000-0005-0000-0000-0000DF320000}"/>
    <cellStyle name="Currency 4 2 6 3 4 3" xfId="13019" xr:uid="{00000000-0005-0000-0000-0000E0320000}"/>
    <cellStyle name="Currency 4 2 6 3 4 3 2" xfId="13020" xr:uid="{00000000-0005-0000-0000-0000E1320000}"/>
    <cellStyle name="Currency 4 2 6 3 4 4" xfId="13021" xr:uid="{00000000-0005-0000-0000-0000E2320000}"/>
    <cellStyle name="Currency 4 2 6 3 4 5" xfId="13022" xr:uid="{00000000-0005-0000-0000-0000E3320000}"/>
    <cellStyle name="Currency 4 2 6 3 4 6" xfId="13023" xr:uid="{00000000-0005-0000-0000-0000E4320000}"/>
    <cellStyle name="Currency 4 2 6 3 5" xfId="13024" xr:uid="{00000000-0005-0000-0000-0000E5320000}"/>
    <cellStyle name="Currency 4 2 6 3 5 2" xfId="13025" xr:uid="{00000000-0005-0000-0000-0000E6320000}"/>
    <cellStyle name="Currency 4 2 6 3 5 2 2" xfId="13026" xr:uid="{00000000-0005-0000-0000-0000E7320000}"/>
    <cellStyle name="Currency 4 2 6 3 5 3" xfId="13027" xr:uid="{00000000-0005-0000-0000-0000E8320000}"/>
    <cellStyle name="Currency 4 2 6 3 5 4" xfId="13028" xr:uid="{00000000-0005-0000-0000-0000E9320000}"/>
    <cellStyle name="Currency 4 2 6 3 6" xfId="13029" xr:uid="{00000000-0005-0000-0000-0000EA320000}"/>
    <cellStyle name="Currency 4 2 6 3 6 2" xfId="13030" xr:uid="{00000000-0005-0000-0000-0000EB320000}"/>
    <cellStyle name="Currency 4 2 6 3 6 2 2" xfId="13031" xr:uid="{00000000-0005-0000-0000-0000EC320000}"/>
    <cellStyle name="Currency 4 2 6 3 6 3" xfId="13032" xr:uid="{00000000-0005-0000-0000-0000ED320000}"/>
    <cellStyle name="Currency 4 2 6 3 6 4" xfId="13033" xr:uid="{00000000-0005-0000-0000-0000EE320000}"/>
    <cellStyle name="Currency 4 2 6 3 7" xfId="13034" xr:uid="{00000000-0005-0000-0000-0000EF320000}"/>
    <cellStyle name="Currency 4 2 6 3 7 2" xfId="13035" xr:uid="{00000000-0005-0000-0000-0000F0320000}"/>
    <cellStyle name="Currency 4 2 6 3 8" xfId="13036" xr:uid="{00000000-0005-0000-0000-0000F1320000}"/>
    <cellStyle name="Currency 4 2 6 3 8 2" xfId="13037" xr:uid="{00000000-0005-0000-0000-0000F2320000}"/>
    <cellStyle name="Currency 4 2 6 3 9" xfId="13038" xr:uid="{00000000-0005-0000-0000-0000F3320000}"/>
    <cellStyle name="Currency 4 2 6 3 9 2" xfId="13039" xr:uid="{00000000-0005-0000-0000-0000F4320000}"/>
    <cellStyle name="Currency 4 2 6 4" xfId="13040" xr:uid="{00000000-0005-0000-0000-0000F5320000}"/>
    <cellStyle name="Currency 4 2 6 4 2" xfId="13041" xr:uid="{00000000-0005-0000-0000-0000F6320000}"/>
    <cellStyle name="Currency 4 2 6 4 2 2" xfId="13042" xr:uid="{00000000-0005-0000-0000-0000F7320000}"/>
    <cellStyle name="Currency 4 2 6 4 2 3" xfId="13043" xr:uid="{00000000-0005-0000-0000-0000F8320000}"/>
    <cellStyle name="Currency 4 2 6 4 3" xfId="13044" xr:uid="{00000000-0005-0000-0000-0000F9320000}"/>
    <cellStyle name="Currency 4 2 6 4 3 2" xfId="13045" xr:uid="{00000000-0005-0000-0000-0000FA320000}"/>
    <cellStyle name="Currency 4 2 6 4 4" xfId="13046" xr:uid="{00000000-0005-0000-0000-0000FB320000}"/>
    <cellStyle name="Currency 4 2 6 4 5" xfId="13047" xr:uid="{00000000-0005-0000-0000-0000FC320000}"/>
    <cellStyle name="Currency 4 2 6 4 6" xfId="13048" xr:uid="{00000000-0005-0000-0000-0000FD320000}"/>
    <cellStyle name="Currency 4 2 6 4 7" xfId="13049" xr:uid="{00000000-0005-0000-0000-0000FE320000}"/>
    <cellStyle name="Currency 4 2 6 5" xfId="13050" xr:uid="{00000000-0005-0000-0000-0000FF320000}"/>
    <cellStyle name="Currency 4 2 6 5 2" xfId="13051" xr:uid="{00000000-0005-0000-0000-000000330000}"/>
    <cellStyle name="Currency 4 2 6 5 2 2" xfId="13052" xr:uid="{00000000-0005-0000-0000-000001330000}"/>
    <cellStyle name="Currency 4 2 6 5 2 3" xfId="13053" xr:uid="{00000000-0005-0000-0000-000002330000}"/>
    <cellStyle name="Currency 4 2 6 5 3" xfId="13054" xr:uid="{00000000-0005-0000-0000-000003330000}"/>
    <cellStyle name="Currency 4 2 6 5 3 2" xfId="13055" xr:uid="{00000000-0005-0000-0000-000004330000}"/>
    <cellStyle name="Currency 4 2 6 5 4" xfId="13056" xr:uid="{00000000-0005-0000-0000-000005330000}"/>
    <cellStyle name="Currency 4 2 6 5 5" xfId="13057" xr:uid="{00000000-0005-0000-0000-000006330000}"/>
    <cellStyle name="Currency 4 2 6 5 6" xfId="13058" xr:uid="{00000000-0005-0000-0000-000007330000}"/>
    <cellStyle name="Currency 4 2 6 6" xfId="13059" xr:uid="{00000000-0005-0000-0000-000008330000}"/>
    <cellStyle name="Currency 4 2 6 6 2" xfId="13060" xr:uid="{00000000-0005-0000-0000-000009330000}"/>
    <cellStyle name="Currency 4 2 6 6 2 2" xfId="13061" xr:uid="{00000000-0005-0000-0000-00000A330000}"/>
    <cellStyle name="Currency 4 2 6 6 2 3" xfId="13062" xr:uid="{00000000-0005-0000-0000-00000B330000}"/>
    <cellStyle name="Currency 4 2 6 6 3" xfId="13063" xr:uid="{00000000-0005-0000-0000-00000C330000}"/>
    <cellStyle name="Currency 4 2 6 6 3 2" xfId="13064" xr:uid="{00000000-0005-0000-0000-00000D330000}"/>
    <cellStyle name="Currency 4 2 6 6 4" xfId="13065" xr:uid="{00000000-0005-0000-0000-00000E330000}"/>
    <cellStyle name="Currency 4 2 6 6 5" xfId="13066" xr:uid="{00000000-0005-0000-0000-00000F330000}"/>
    <cellStyle name="Currency 4 2 6 6 6" xfId="13067" xr:uid="{00000000-0005-0000-0000-000010330000}"/>
    <cellStyle name="Currency 4 2 6 7" xfId="13068" xr:uid="{00000000-0005-0000-0000-000011330000}"/>
    <cellStyle name="Currency 4 2 6 7 2" xfId="13069" xr:uid="{00000000-0005-0000-0000-000012330000}"/>
    <cellStyle name="Currency 4 2 6 7 2 2" xfId="13070" xr:uid="{00000000-0005-0000-0000-000013330000}"/>
    <cellStyle name="Currency 4 2 6 7 3" xfId="13071" xr:uid="{00000000-0005-0000-0000-000014330000}"/>
    <cellStyle name="Currency 4 2 6 7 4" xfId="13072" xr:uid="{00000000-0005-0000-0000-000015330000}"/>
    <cellStyle name="Currency 4 2 6 8" xfId="13073" xr:uid="{00000000-0005-0000-0000-000016330000}"/>
    <cellStyle name="Currency 4 2 6 8 2" xfId="13074" xr:uid="{00000000-0005-0000-0000-000017330000}"/>
    <cellStyle name="Currency 4 2 6 8 2 2" xfId="13075" xr:uid="{00000000-0005-0000-0000-000018330000}"/>
    <cellStyle name="Currency 4 2 6 8 3" xfId="13076" xr:uid="{00000000-0005-0000-0000-000019330000}"/>
    <cellStyle name="Currency 4 2 6 8 4" xfId="13077" xr:uid="{00000000-0005-0000-0000-00001A330000}"/>
    <cellStyle name="Currency 4 2 6 9" xfId="13078" xr:uid="{00000000-0005-0000-0000-00001B330000}"/>
    <cellStyle name="Currency 4 2 6 9 2" xfId="13079" xr:uid="{00000000-0005-0000-0000-00001C330000}"/>
    <cellStyle name="Currency 4 2 7" xfId="13080" xr:uid="{00000000-0005-0000-0000-00001D330000}"/>
    <cellStyle name="Currency 4 2 7 10" xfId="13081" xr:uid="{00000000-0005-0000-0000-00001E330000}"/>
    <cellStyle name="Currency 4 2 7 10 2" xfId="13082" xr:uid="{00000000-0005-0000-0000-00001F330000}"/>
    <cellStyle name="Currency 4 2 7 11" xfId="13083" xr:uid="{00000000-0005-0000-0000-000020330000}"/>
    <cellStyle name="Currency 4 2 7 11 2" xfId="13084" xr:uid="{00000000-0005-0000-0000-000021330000}"/>
    <cellStyle name="Currency 4 2 7 12" xfId="13085" xr:uid="{00000000-0005-0000-0000-000022330000}"/>
    <cellStyle name="Currency 4 2 7 13" xfId="13086" xr:uid="{00000000-0005-0000-0000-000023330000}"/>
    <cellStyle name="Currency 4 2 7 14" xfId="13087" xr:uid="{00000000-0005-0000-0000-000024330000}"/>
    <cellStyle name="Currency 4 2 7 15" xfId="13088" xr:uid="{00000000-0005-0000-0000-000025330000}"/>
    <cellStyle name="Currency 4 2 7 2" xfId="13089" xr:uid="{00000000-0005-0000-0000-000026330000}"/>
    <cellStyle name="Currency 4 2 7 2 10" xfId="13090" xr:uid="{00000000-0005-0000-0000-000027330000}"/>
    <cellStyle name="Currency 4 2 7 2 11" xfId="13091" xr:uid="{00000000-0005-0000-0000-000028330000}"/>
    <cellStyle name="Currency 4 2 7 2 12" xfId="13092" xr:uid="{00000000-0005-0000-0000-000029330000}"/>
    <cellStyle name="Currency 4 2 7 2 13" xfId="13093" xr:uid="{00000000-0005-0000-0000-00002A330000}"/>
    <cellStyle name="Currency 4 2 7 2 2" xfId="13094" xr:uid="{00000000-0005-0000-0000-00002B330000}"/>
    <cellStyle name="Currency 4 2 7 2 2 2" xfId="13095" xr:uid="{00000000-0005-0000-0000-00002C330000}"/>
    <cellStyle name="Currency 4 2 7 2 2 2 2" xfId="13096" xr:uid="{00000000-0005-0000-0000-00002D330000}"/>
    <cellStyle name="Currency 4 2 7 2 2 2 3" xfId="13097" xr:uid="{00000000-0005-0000-0000-00002E330000}"/>
    <cellStyle name="Currency 4 2 7 2 2 3" xfId="13098" xr:uid="{00000000-0005-0000-0000-00002F330000}"/>
    <cellStyle name="Currency 4 2 7 2 2 3 2" xfId="13099" xr:uid="{00000000-0005-0000-0000-000030330000}"/>
    <cellStyle name="Currency 4 2 7 2 2 4" xfId="13100" xr:uid="{00000000-0005-0000-0000-000031330000}"/>
    <cellStyle name="Currency 4 2 7 2 2 5" xfId="13101" xr:uid="{00000000-0005-0000-0000-000032330000}"/>
    <cellStyle name="Currency 4 2 7 2 2 6" xfId="13102" xr:uid="{00000000-0005-0000-0000-000033330000}"/>
    <cellStyle name="Currency 4 2 7 2 3" xfId="13103" xr:uid="{00000000-0005-0000-0000-000034330000}"/>
    <cellStyle name="Currency 4 2 7 2 3 2" xfId="13104" xr:uid="{00000000-0005-0000-0000-000035330000}"/>
    <cellStyle name="Currency 4 2 7 2 3 2 2" xfId="13105" xr:uid="{00000000-0005-0000-0000-000036330000}"/>
    <cellStyle name="Currency 4 2 7 2 3 2 3" xfId="13106" xr:uid="{00000000-0005-0000-0000-000037330000}"/>
    <cellStyle name="Currency 4 2 7 2 3 3" xfId="13107" xr:uid="{00000000-0005-0000-0000-000038330000}"/>
    <cellStyle name="Currency 4 2 7 2 3 3 2" xfId="13108" xr:uid="{00000000-0005-0000-0000-000039330000}"/>
    <cellStyle name="Currency 4 2 7 2 3 4" xfId="13109" xr:uid="{00000000-0005-0000-0000-00003A330000}"/>
    <cellStyle name="Currency 4 2 7 2 3 5" xfId="13110" xr:uid="{00000000-0005-0000-0000-00003B330000}"/>
    <cellStyle name="Currency 4 2 7 2 3 6" xfId="13111" xr:uid="{00000000-0005-0000-0000-00003C330000}"/>
    <cellStyle name="Currency 4 2 7 2 4" xfId="13112" xr:uid="{00000000-0005-0000-0000-00003D330000}"/>
    <cellStyle name="Currency 4 2 7 2 4 2" xfId="13113" xr:uid="{00000000-0005-0000-0000-00003E330000}"/>
    <cellStyle name="Currency 4 2 7 2 4 2 2" xfId="13114" xr:uid="{00000000-0005-0000-0000-00003F330000}"/>
    <cellStyle name="Currency 4 2 7 2 4 2 3" xfId="13115" xr:uid="{00000000-0005-0000-0000-000040330000}"/>
    <cellStyle name="Currency 4 2 7 2 4 3" xfId="13116" xr:uid="{00000000-0005-0000-0000-000041330000}"/>
    <cellStyle name="Currency 4 2 7 2 4 3 2" xfId="13117" xr:uid="{00000000-0005-0000-0000-000042330000}"/>
    <cellStyle name="Currency 4 2 7 2 4 4" xfId="13118" xr:uid="{00000000-0005-0000-0000-000043330000}"/>
    <cellStyle name="Currency 4 2 7 2 4 5" xfId="13119" xr:uid="{00000000-0005-0000-0000-000044330000}"/>
    <cellStyle name="Currency 4 2 7 2 4 6" xfId="13120" xr:uid="{00000000-0005-0000-0000-000045330000}"/>
    <cellStyle name="Currency 4 2 7 2 5" xfId="13121" xr:uid="{00000000-0005-0000-0000-000046330000}"/>
    <cellStyle name="Currency 4 2 7 2 5 2" xfId="13122" xr:uid="{00000000-0005-0000-0000-000047330000}"/>
    <cellStyle name="Currency 4 2 7 2 5 2 2" xfId="13123" xr:uid="{00000000-0005-0000-0000-000048330000}"/>
    <cellStyle name="Currency 4 2 7 2 5 3" xfId="13124" xr:uid="{00000000-0005-0000-0000-000049330000}"/>
    <cellStyle name="Currency 4 2 7 2 5 4" xfId="13125" xr:uid="{00000000-0005-0000-0000-00004A330000}"/>
    <cellStyle name="Currency 4 2 7 2 6" xfId="13126" xr:uid="{00000000-0005-0000-0000-00004B330000}"/>
    <cellStyle name="Currency 4 2 7 2 6 2" xfId="13127" xr:uid="{00000000-0005-0000-0000-00004C330000}"/>
    <cellStyle name="Currency 4 2 7 2 6 2 2" xfId="13128" xr:uid="{00000000-0005-0000-0000-00004D330000}"/>
    <cellStyle name="Currency 4 2 7 2 6 3" xfId="13129" xr:uid="{00000000-0005-0000-0000-00004E330000}"/>
    <cellStyle name="Currency 4 2 7 2 6 4" xfId="13130" xr:uid="{00000000-0005-0000-0000-00004F330000}"/>
    <cellStyle name="Currency 4 2 7 2 7" xfId="13131" xr:uid="{00000000-0005-0000-0000-000050330000}"/>
    <cellStyle name="Currency 4 2 7 2 7 2" xfId="13132" xr:uid="{00000000-0005-0000-0000-000051330000}"/>
    <cellStyle name="Currency 4 2 7 2 8" xfId="13133" xr:uid="{00000000-0005-0000-0000-000052330000}"/>
    <cellStyle name="Currency 4 2 7 2 8 2" xfId="13134" xr:uid="{00000000-0005-0000-0000-000053330000}"/>
    <cellStyle name="Currency 4 2 7 2 9" xfId="13135" xr:uid="{00000000-0005-0000-0000-000054330000}"/>
    <cellStyle name="Currency 4 2 7 2 9 2" xfId="13136" xr:uid="{00000000-0005-0000-0000-000055330000}"/>
    <cellStyle name="Currency 4 2 7 3" xfId="13137" xr:uid="{00000000-0005-0000-0000-000056330000}"/>
    <cellStyle name="Currency 4 2 7 3 10" xfId="13138" xr:uid="{00000000-0005-0000-0000-000057330000}"/>
    <cellStyle name="Currency 4 2 7 3 11" xfId="13139" xr:uid="{00000000-0005-0000-0000-000058330000}"/>
    <cellStyle name="Currency 4 2 7 3 12" xfId="13140" xr:uid="{00000000-0005-0000-0000-000059330000}"/>
    <cellStyle name="Currency 4 2 7 3 13" xfId="13141" xr:uid="{00000000-0005-0000-0000-00005A330000}"/>
    <cellStyle name="Currency 4 2 7 3 2" xfId="13142" xr:uid="{00000000-0005-0000-0000-00005B330000}"/>
    <cellStyle name="Currency 4 2 7 3 2 2" xfId="13143" xr:uid="{00000000-0005-0000-0000-00005C330000}"/>
    <cellStyle name="Currency 4 2 7 3 2 2 2" xfId="13144" xr:uid="{00000000-0005-0000-0000-00005D330000}"/>
    <cellStyle name="Currency 4 2 7 3 2 2 3" xfId="13145" xr:uid="{00000000-0005-0000-0000-00005E330000}"/>
    <cellStyle name="Currency 4 2 7 3 2 3" xfId="13146" xr:uid="{00000000-0005-0000-0000-00005F330000}"/>
    <cellStyle name="Currency 4 2 7 3 2 3 2" xfId="13147" xr:uid="{00000000-0005-0000-0000-000060330000}"/>
    <cellStyle name="Currency 4 2 7 3 2 4" xfId="13148" xr:uid="{00000000-0005-0000-0000-000061330000}"/>
    <cellStyle name="Currency 4 2 7 3 2 5" xfId="13149" xr:uid="{00000000-0005-0000-0000-000062330000}"/>
    <cellStyle name="Currency 4 2 7 3 2 6" xfId="13150" xr:uid="{00000000-0005-0000-0000-000063330000}"/>
    <cellStyle name="Currency 4 2 7 3 3" xfId="13151" xr:uid="{00000000-0005-0000-0000-000064330000}"/>
    <cellStyle name="Currency 4 2 7 3 3 2" xfId="13152" xr:uid="{00000000-0005-0000-0000-000065330000}"/>
    <cellStyle name="Currency 4 2 7 3 3 2 2" xfId="13153" xr:uid="{00000000-0005-0000-0000-000066330000}"/>
    <cellStyle name="Currency 4 2 7 3 3 2 3" xfId="13154" xr:uid="{00000000-0005-0000-0000-000067330000}"/>
    <cellStyle name="Currency 4 2 7 3 3 3" xfId="13155" xr:uid="{00000000-0005-0000-0000-000068330000}"/>
    <cellStyle name="Currency 4 2 7 3 3 3 2" xfId="13156" xr:uid="{00000000-0005-0000-0000-000069330000}"/>
    <cellStyle name="Currency 4 2 7 3 3 4" xfId="13157" xr:uid="{00000000-0005-0000-0000-00006A330000}"/>
    <cellStyle name="Currency 4 2 7 3 3 5" xfId="13158" xr:uid="{00000000-0005-0000-0000-00006B330000}"/>
    <cellStyle name="Currency 4 2 7 3 3 6" xfId="13159" xr:uid="{00000000-0005-0000-0000-00006C330000}"/>
    <cellStyle name="Currency 4 2 7 3 4" xfId="13160" xr:uid="{00000000-0005-0000-0000-00006D330000}"/>
    <cellStyle name="Currency 4 2 7 3 4 2" xfId="13161" xr:uid="{00000000-0005-0000-0000-00006E330000}"/>
    <cellStyle name="Currency 4 2 7 3 4 2 2" xfId="13162" xr:uid="{00000000-0005-0000-0000-00006F330000}"/>
    <cellStyle name="Currency 4 2 7 3 4 2 3" xfId="13163" xr:uid="{00000000-0005-0000-0000-000070330000}"/>
    <cellStyle name="Currency 4 2 7 3 4 3" xfId="13164" xr:uid="{00000000-0005-0000-0000-000071330000}"/>
    <cellStyle name="Currency 4 2 7 3 4 3 2" xfId="13165" xr:uid="{00000000-0005-0000-0000-000072330000}"/>
    <cellStyle name="Currency 4 2 7 3 4 4" xfId="13166" xr:uid="{00000000-0005-0000-0000-000073330000}"/>
    <cellStyle name="Currency 4 2 7 3 4 5" xfId="13167" xr:uid="{00000000-0005-0000-0000-000074330000}"/>
    <cellStyle name="Currency 4 2 7 3 4 6" xfId="13168" xr:uid="{00000000-0005-0000-0000-000075330000}"/>
    <cellStyle name="Currency 4 2 7 3 5" xfId="13169" xr:uid="{00000000-0005-0000-0000-000076330000}"/>
    <cellStyle name="Currency 4 2 7 3 5 2" xfId="13170" xr:uid="{00000000-0005-0000-0000-000077330000}"/>
    <cellStyle name="Currency 4 2 7 3 5 2 2" xfId="13171" xr:uid="{00000000-0005-0000-0000-000078330000}"/>
    <cellStyle name="Currency 4 2 7 3 5 3" xfId="13172" xr:uid="{00000000-0005-0000-0000-000079330000}"/>
    <cellStyle name="Currency 4 2 7 3 5 4" xfId="13173" xr:uid="{00000000-0005-0000-0000-00007A330000}"/>
    <cellStyle name="Currency 4 2 7 3 6" xfId="13174" xr:uid="{00000000-0005-0000-0000-00007B330000}"/>
    <cellStyle name="Currency 4 2 7 3 6 2" xfId="13175" xr:uid="{00000000-0005-0000-0000-00007C330000}"/>
    <cellStyle name="Currency 4 2 7 3 6 2 2" xfId="13176" xr:uid="{00000000-0005-0000-0000-00007D330000}"/>
    <cellStyle name="Currency 4 2 7 3 6 3" xfId="13177" xr:uid="{00000000-0005-0000-0000-00007E330000}"/>
    <cellStyle name="Currency 4 2 7 3 6 4" xfId="13178" xr:uid="{00000000-0005-0000-0000-00007F330000}"/>
    <cellStyle name="Currency 4 2 7 3 7" xfId="13179" xr:uid="{00000000-0005-0000-0000-000080330000}"/>
    <cellStyle name="Currency 4 2 7 3 7 2" xfId="13180" xr:uid="{00000000-0005-0000-0000-000081330000}"/>
    <cellStyle name="Currency 4 2 7 3 8" xfId="13181" xr:uid="{00000000-0005-0000-0000-000082330000}"/>
    <cellStyle name="Currency 4 2 7 3 8 2" xfId="13182" xr:uid="{00000000-0005-0000-0000-000083330000}"/>
    <cellStyle name="Currency 4 2 7 3 9" xfId="13183" xr:uid="{00000000-0005-0000-0000-000084330000}"/>
    <cellStyle name="Currency 4 2 7 3 9 2" xfId="13184" xr:uid="{00000000-0005-0000-0000-000085330000}"/>
    <cellStyle name="Currency 4 2 7 4" xfId="13185" xr:uid="{00000000-0005-0000-0000-000086330000}"/>
    <cellStyle name="Currency 4 2 7 4 2" xfId="13186" xr:uid="{00000000-0005-0000-0000-000087330000}"/>
    <cellStyle name="Currency 4 2 7 4 2 2" xfId="13187" xr:uid="{00000000-0005-0000-0000-000088330000}"/>
    <cellStyle name="Currency 4 2 7 4 2 3" xfId="13188" xr:uid="{00000000-0005-0000-0000-000089330000}"/>
    <cellStyle name="Currency 4 2 7 4 3" xfId="13189" xr:uid="{00000000-0005-0000-0000-00008A330000}"/>
    <cellStyle name="Currency 4 2 7 4 3 2" xfId="13190" xr:uid="{00000000-0005-0000-0000-00008B330000}"/>
    <cellStyle name="Currency 4 2 7 4 4" xfId="13191" xr:uid="{00000000-0005-0000-0000-00008C330000}"/>
    <cellStyle name="Currency 4 2 7 4 5" xfId="13192" xr:uid="{00000000-0005-0000-0000-00008D330000}"/>
    <cellStyle name="Currency 4 2 7 4 6" xfId="13193" xr:uid="{00000000-0005-0000-0000-00008E330000}"/>
    <cellStyle name="Currency 4 2 7 4 7" xfId="13194" xr:uid="{00000000-0005-0000-0000-00008F330000}"/>
    <cellStyle name="Currency 4 2 7 5" xfId="13195" xr:uid="{00000000-0005-0000-0000-000090330000}"/>
    <cellStyle name="Currency 4 2 7 5 2" xfId="13196" xr:uid="{00000000-0005-0000-0000-000091330000}"/>
    <cellStyle name="Currency 4 2 7 5 2 2" xfId="13197" xr:uid="{00000000-0005-0000-0000-000092330000}"/>
    <cellStyle name="Currency 4 2 7 5 2 3" xfId="13198" xr:uid="{00000000-0005-0000-0000-000093330000}"/>
    <cellStyle name="Currency 4 2 7 5 3" xfId="13199" xr:uid="{00000000-0005-0000-0000-000094330000}"/>
    <cellStyle name="Currency 4 2 7 5 3 2" xfId="13200" xr:uid="{00000000-0005-0000-0000-000095330000}"/>
    <cellStyle name="Currency 4 2 7 5 4" xfId="13201" xr:uid="{00000000-0005-0000-0000-000096330000}"/>
    <cellStyle name="Currency 4 2 7 5 5" xfId="13202" xr:uid="{00000000-0005-0000-0000-000097330000}"/>
    <cellStyle name="Currency 4 2 7 5 6" xfId="13203" xr:uid="{00000000-0005-0000-0000-000098330000}"/>
    <cellStyle name="Currency 4 2 7 6" xfId="13204" xr:uid="{00000000-0005-0000-0000-000099330000}"/>
    <cellStyle name="Currency 4 2 7 6 2" xfId="13205" xr:uid="{00000000-0005-0000-0000-00009A330000}"/>
    <cellStyle name="Currency 4 2 7 6 2 2" xfId="13206" xr:uid="{00000000-0005-0000-0000-00009B330000}"/>
    <cellStyle name="Currency 4 2 7 6 2 3" xfId="13207" xr:uid="{00000000-0005-0000-0000-00009C330000}"/>
    <cellStyle name="Currency 4 2 7 6 3" xfId="13208" xr:uid="{00000000-0005-0000-0000-00009D330000}"/>
    <cellStyle name="Currency 4 2 7 6 3 2" xfId="13209" xr:uid="{00000000-0005-0000-0000-00009E330000}"/>
    <cellStyle name="Currency 4 2 7 6 4" xfId="13210" xr:uid="{00000000-0005-0000-0000-00009F330000}"/>
    <cellStyle name="Currency 4 2 7 6 5" xfId="13211" xr:uid="{00000000-0005-0000-0000-0000A0330000}"/>
    <cellStyle name="Currency 4 2 7 6 6" xfId="13212" xr:uid="{00000000-0005-0000-0000-0000A1330000}"/>
    <cellStyle name="Currency 4 2 7 7" xfId="13213" xr:uid="{00000000-0005-0000-0000-0000A2330000}"/>
    <cellStyle name="Currency 4 2 7 7 2" xfId="13214" xr:uid="{00000000-0005-0000-0000-0000A3330000}"/>
    <cellStyle name="Currency 4 2 7 7 2 2" xfId="13215" xr:uid="{00000000-0005-0000-0000-0000A4330000}"/>
    <cellStyle name="Currency 4 2 7 7 3" xfId="13216" xr:uid="{00000000-0005-0000-0000-0000A5330000}"/>
    <cellStyle name="Currency 4 2 7 7 4" xfId="13217" xr:uid="{00000000-0005-0000-0000-0000A6330000}"/>
    <cellStyle name="Currency 4 2 7 8" xfId="13218" xr:uid="{00000000-0005-0000-0000-0000A7330000}"/>
    <cellStyle name="Currency 4 2 7 8 2" xfId="13219" xr:uid="{00000000-0005-0000-0000-0000A8330000}"/>
    <cellStyle name="Currency 4 2 7 8 2 2" xfId="13220" xr:uid="{00000000-0005-0000-0000-0000A9330000}"/>
    <cellStyle name="Currency 4 2 7 8 3" xfId="13221" xr:uid="{00000000-0005-0000-0000-0000AA330000}"/>
    <cellStyle name="Currency 4 2 7 8 4" xfId="13222" xr:uid="{00000000-0005-0000-0000-0000AB330000}"/>
    <cellStyle name="Currency 4 2 7 9" xfId="13223" xr:uid="{00000000-0005-0000-0000-0000AC330000}"/>
    <cellStyle name="Currency 4 2 7 9 2" xfId="13224" xr:uid="{00000000-0005-0000-0000-0000AD330000}"/>
    <cellStyle name="Currency 4 2 8" xfId="13225" xr:uid="{00000000-0005-0000-0000-0000AE330000}"/>
    <cellStyle name="Currency 4 2 8 10" xfId="13226" xr:uid="{00000000-0005-0000-0000-0000AF330000}"/>
    <cellStyle name="Currency 4 2 8 11" xfId="13227" xr:uid="{00000000-0005-0000-0000-0000B0330000}"/>
    <cellStyle name="Currency 4 2 8 12" xfId="13228" xr:uid="{00000000-0005-0000-0000-0000B1330000}"/>
    <cellStyle name="Currency 4 2 8 13" xfId="13229" xr:uid="{00000000-0005-0000-0000-0000B2330000}"/>
    <cellStyle name="Currency 4 2 8 2" xfId="13230" xr:uid="{00000000-0005-0000-0000-0000B3330000}"/>
    <cellStyle name="Currency 4 2 8 2 2" xfId="13231" xr:uid="{00000000-0005-0000-0000-0000B4330000}"/>
    <cellStyle name="Currency 4 2 8 2 2 2" xfId="13232" xr:uid="{00000000-0005-0000-0000-0000B5330000}"/>
    <cellStyle name="Currency 4 2 8 2 2 3" xfId="13233" xr:uid="{00000000-0005-0000-0000-0000B6330000}"/>
    <cellStyle name="Currency 4 2 8 2 3" xfId="13234" xr:uid="{00000000-0005-0000-0000-0000B7330000}"/>
    <cellStyle name="Currency 4 2 8 2 3 2" xfId="13235" xr:uid="{00000000-0005-0000-0000-0000B8330000}"/>
    <cellStyle name="Currency 4 2 8 2 4" xfId="13236" xr:uid="{00000000-0005-0000-0000-0000B9330000}"/>
    <cellStyle name="Currency 4 2 8 2 5" xfId="13237" xr:uid="{00000000-0005-0000-0000-0000BA330000}"/>
    <cellStyle name="Currency 4 2 8 2 6" xfId="13238" xr:uid="{00000000-0005-0000-0000-0000BB330000}"/>
    <cellStyle name="Currency 4 2 8 3" xfId="13239" xr:uid="{00000000-0005-0000-0000-0000BC330000}"/>
    <cellStyle name="Currency 4 2 8 3 2" xfId="13240" xr:uid="{00000000-0005-0000-0000-0000BD330000}"/>
    <cellStyle name="Currency 4 2 8 3 2 2" xfId="13241" xr:uid="{00000000-0005-0000-0000-0000BE330000}"/>
    <cellStyle name="Currency 4 2 8 3 2 3" xfId="13242" xr:uid="{00000000-0005-0000-0000-0000BF330000}"/>
    <cellStyle name="Currency 4 2 8 3 3" xfId="13243" xr:uid="{00000000-0005-0000-0000-0000C0330000}"/>
    <cellStyle name="Currency 4 2 8 3 3 2" xfId="13244" xr:uid="{00000000-0005-0000-0000-0000C1330000}"/>
    <cellStyle name="Currency 4 2 8 3 4" xfId="13245" xr:uid="{00000000-0005-0000-0000-0000C2330000}"/>
    <cellStyle name="Currency 4 2 8 3 5" xfId="13246" xr:uid="{00000000-0005-0000-0000-0000C3330000}"/>
    <cellStyle name="Currency 4 2 8 3 6" xfId="13247" xr:uid="{00000000-0005-0000-0000-0000C4330000}"/>
    <cellStyle name="Currency 4 2 8 4" xfId="13248" xr:uid="{00000000-0005-0000-0000-0000C5330000}"/>
    <cellStyle name="Currency 4 2 8 4 2" xfId="13249" xr:uid="{00000000-0005-0000-0000-0000C6330000}"/>
    <cellStyle name="Currency 4 2 8 4 2 2" xfId="13250" xr:uid="{00000000-0005-0000-0000-0000C7330000}"/>
    <cellStyle name="Currency 4 2 8 4 2 3" xfId="13251" xr:uid="{00000000-0005-0000-0000-0000C8330000}"/>
    <cellStyle name="Currency 4 2 8 4 3" xfId="13252" xr:uid="{00000000-0005-0000-0000-0000C9330000}"/>
    <cellStyle name="Currency 4 2 8 4 3 2" xfId="13253" xr:uid="{00000000-0005-0000-0000-0000CA330000}"/>
    <cellStyle name="Currency 4 2 8 4 4" xfId="13254" xr:uid="{00000000-0005-0000-0000-0000CB330000}"/>
    <cellStyle name="Currency 4 2 8 4 5" xfId="13255" xr:uid="{00000000-0005-0000-0000-0000CC330000}"/>
    <cellStyle name="Currency 4 2 8 4 6" xfId="13256" xr:uid="{00000000-0005-0000-0000-0000CD330000}"/>
    <cellStyle name="Currency 4 2 8 5" xfId="13257" xr:uid="{00000000-0005-0000-0000-0000CE330000}"/>
    <cellStyle name="Currency 4 2 8 5 2" xfId="13258" xr:uid="{00000000-0005-0000-0000-0000CF330000}"/>
    <cellStyle name="Currency 4 2 8 5 2 2" xfId="13259" xr:uid="{00000000-0005-0000-0000-0000D0330000}"/>
    <cellStyle name="Currency 4 2 8 5 3" xfId="13260" xr:uid="{00000000-0005-0000-0000-0000D1330000}"/>
    <cellStyle name="Currency 4 2 8 5 4" xfId="13261" xr:uid="{00000000-0005-0000-0000-0000D2330000}"/>
    <cellStyle name="Currency 4 2 8 6" xfId="13262" xr:uid="{00000000-0005-0000-0000-0000D3330000}"/>
    <cellStyle name="Currency 4 2 8 6 2" xfId="13263" xr:uid="{00000000-0005-0000-0000-0000D4330000}"/>
    <cellStyle name="Currency 4 2 8 6 2 2" xfId="13264" xr:uid="{00000000-0005-0000-0000-0000D5330000}"/>
    <cellStyle name="Currency 4 2 8 6 3" xfId="13265" xr:uid="{00000000-0005-0000-0000-0000D6330000}"/>
    <cellStyle name="Currency 4 2 8 6 4" xfId="13266" xr:uid="{00000000-0005-0000-0000-0000D7330000}"/>
    <cellStyle name="Currency 4 2 8 7" xfId="13267" xr:uid="{00000000-0005-0000-0000-0000D8330000}"/>
    <cellStyle name="Currency 4 2 8 7 2" xfId="13268" xr:uid="{00000000-0005-0000-0000-0000D9330000}"/>
    <cellStyle name="Currency 4 2 8 8" xfId="13269" xr:uid="{00000000-0005-0000-0000-0000DA330000}"/>
    <cellStyle name="Currency 4 2 8 8 2" xfId="13270" xr:uid="{00000000-0005-0000-0000-0000DB330000}"/>
    <cellStyle name="Currency 4 2 8 9" xfId="13271" xr:uid="{00000000-0005-0000-0000-0000DC330000}"/>
    <cellStyle name="Currency 4 2 8 9 2" xfId="13272" xr:uid="{00000000-0005-0000-0000-0000DD330000}"/>
    <cellStyle name="Currency 4 2 9" xfId="13273" xr:uid="{00000000-0005-0000-0000-0000DE330000}"/>
    <cellStyle name="Currency 4 2 9 10" xfId="13274" xr:uid="{00000000-0005-0000-0000-0000DF330000}"/>
    <cellStyle name="Currency 4 2 9 11" xfId="13275" xr:uid="{00000000-0005-0000-0000-0000E0330000}"/>
    <cellStyle name="Currency 4 2 9 12" xfId="13276" xr:uid="{00000000-0005-0000-0000-0000E1330000}"/>
    <cellStyle name="Currency 4 2 9 13" xfId="13277" xr:uid="{00000000-0005-0000-0000-0000E2330000}"/>
    <cellStyle name="Currency 4 2 9 2" xfId="13278" xr:uid="{00000000-0005-0000-0000-0000E3330000}"/>
    <cellStyle name="Currency 4 2 9 2 2" xfId="13279" xr:uid="{00000000-0005-0000-0000-0000E4330000}"/>
    <cellStyle name="Currency 4 2 9 2 2 2" xfId="13280" xr:uid="{00000000-0005-0000-0000-0000E5330000}"/>
    <cellStyle name="Currency 4 2 9 2 2 3" xfId="13281" xr:uid="{00000000-0005-0000-0000-0000E6330000}"/>
    <cellStyle name="Currency 4 2 9 2 3" xfId="13282" xr:uid="{00000000-0005-0000-0000-0000E7330000}"/>
    <cellStyle name="Currency 4 2 9 2 3 2" xfId="13283" xr:uid="{00000000-0005-0000-0000-0000E8330000}"/>
    <cellStyle name="Currency 4 2 9 2 4" xfId="13284" xr:uid="{00000000-0005-0000-0000-0000E9330000}"/>
    <cellStyle name="Currency 4 2 9 2 5" xfId="13285" xr:uid="{00000000-0005-0000-0000-0000EA330000}"/>
    <cellStyle name="Currency 4 2 9 2 6" xfId="13286" xr:uid="{00000000-0005-0000-0000-0000EB330000}"/>
    <cellStyle name="Currency 4 2 9 3" xfId="13287" xr:uid="{00000000-0005-0000-0000-0000EC330000}"/>
    <cellStyle name="Currency 4 2 9 3 2" xfId="13288" xr:uid="{00000000-0005-0000-0000-0000ED330000}"/>
    <cellStyle name="Currency 4 2 9 3 2 2" xfId="13289" xr:uid="{00000000-0005-0000-0000-0000EE330000}"/>
    <cellStyle name="Currency 4 2 9 3 2 3" xfId="13290" xr:uid="{00000000-0005-0000-0000-0000EF330000}"/>
    <cellStyle name="Currency 4 2 9 3 3" xfId="13291" xr:uid="{00000000-0005-0000-0000-0000F0330000}"/>
    <cellStyle name="Currency 4 2 9 3 3 2" xfId="13292" xr:uid="{00000000-0005-0000-0000-0000F1330000}"/>
    <cellStyle name="Currency 4 2 9 3 4" xfId="13293" xr:uid="{00000000-0005-0000-0000-0000F2330000}"/>
    <cellStyle name="Currency 4 2 9 3 5" xfId="13294" xr:uid="{00000000-0005-0000-0000-0000F3330000}"/>
    <cellStyle name="Currency 4 2 9 3 6" xfId="13295" xr:uid="{00000000-0005-0000-0000-0000F4330000}"/>
    <cellStyle name="Currency 4 2 9 4" xfId="13296" xr:uid="{00000000-0005-0000-0000-0000F5330000}"/>
    <cellStyle name="Currency 4 2 9 4 2" xfId="13297" xr:uid="{00000000-0005-0000-0000-0000F6330000}"/>
    <cellStyle name="Currency 4 2 9 4 2 2" xfId="13298" xr:uid="{00000000-0005-0000-0000-0000F7330000}"/>
    <cellStyle name="Currency 4 2 9 4 2 3" xfId="13299" xr:uid="{00000000-0005-0000-0000-0000F8330000}"/>
    <cellStyle name="Currency 4 2 9 4 3" xfId="13300" xr:uid="{00000000-0005-0000-0000-0000F9330000}"/>
    <cellStyle name="Currency 4 2 9 4 3 2" xfId="13301" xr:uid="{00000000-0005-0000-0000-0000FA330000}"/>
    <cellStyle name="Currency 4 2 9 4 4" xfId="13302" xr:uid="{00000000-0005-0000-0000-0000FB330000}"/>
    <cellStyle name="Currency 4 2 9 4 5" xfId="13303" xr:uid="{00000000-0005-0000-0000-0000FC330000}"/>
    <cellStyle name="Currency 4 2 9 4 6" xfId="13304" xr:uid="{00000000-0005-0000-0000-0000FD330000}"/>
    <cellStyle name="Currency 4 2 9 5" xfId="13305" xr:uid="{00000000-0005-0000-0000-0000FE330000}"/>
    <cellStyle name="Currency 4 2 9 5 2" xfId="13306" xr:uid="{00000000-0005-0000-0000-0000FF330000}"/>
    <cellStyle name="Currency 4 2 9 5 2 2" xfId="13307" xr:uid="{00000000-0005-0000-0000-000000340000}"/>
    <cellStyle name="Currency 4 2 9 5 3" xfId="13308" xr:uid="{00000000-0005-0000-0000-000001340000}"/>
    <cellStyle name="Currency 4 2 9 5 4" xfId="13309" xr:uid="{00000000-0005-0000-0000-000002340000}"/>
    <cellStyle name="Currency 4 2 9 6" xfId="13310" xr:uid="{00000000-0005-0000-0000-000003340000}"/>
    <cellStyle name="Currency 4 2 9 6 2" xfId="13311" xr:uid="{00000000-0005-0000-0000-000004340000}"/>
    <cellStyle name="Currency 4 2 9 6 2 2" xfId="13312" xr:uid="{00000000-0005-0000-0000-000005340000}"/>
    <cellStyle name="Currency 4 2 9 6 3" xfId="13313" xr:uid="{00000000-0005-0000-0000-000006340000}"/>
    <cellStyle name="Currency 4 2 9 6 4" xfId="13314" xr:uid="{00000000-0005-0000-0000-000007340000}"/>
    <cellStyle name="Currency 4 2 9 7" xfId="13315" xr:uid="{00000000-0005-0000-0000-000008340000}"/>
    <cellStyle name="Currency 4 2 9 7 2" xfId="13316" xr:uid="{00000000-0005-0000-0000-000009340000}"/>
    <cellStyle name="Currency 4 2 9 8" xfId="13317" xr:uid="{00000000-0005-0000-0000-00000A340000}"/>
    <cellStyle name="Currency 4 2 9 8 2" xfId="13318" xr:uid="{00000000-0005-0000-0000-00000B340000}"/>
    <cellStyle name="Currency 4 2 9 9" xfId="13319" xr:uid="{00000000-0005-0000-0000-00000C340000}"/>
    <cellStyle name="Currency 4 2 9 9 2" xfId="13320" xr:uid="{00000000-0005-0000-0000-00000D340000}"/>
    <cellStyle name="Currency 4 3" xfId="13321" xr:uid="{00000000-0005-0000-0000-00000E340000}"/>
    <cellStyle name="Currency 4 3 10" xfId="13322" xr:uid="{00000000-0005-0000-0000-00000F340000}"/>
    <cellStyle name="Currency 4 3 10 2" xfId="13323" xr:uid="{00000000-0005-0000-0000-000010340000}"/>
    <cellStyle name="Currency 4 3 10 2 2" xfId="13324" xr:uid="{00000000-0005-0000-0000-000011340000}"/>
    <cellStyle name="Currency 4 3 10 2 3" xfId="13325" xr:uid="{00000000-0005-0000-0000-000012340000}"/>
    <cellStyle name="Currency 4 3 10 3" xfId="13326" xr:uid="{00000000-0005-0000-0000-000013340000}"/>
    <cellStyle name="Currency 4 3 10 3 2" xfId="13327" xr:uid="{00000000-0005-0000-0000-000014340000}"/>
    <cellStyle name="Currency 4 3 10 4" xfId="13328" xr:uid="{00000000-0005-0000-0000-000015340000}"/>
    <cellStyle name="Currency 4 3 10 5" xfId="13329" xr:uid="{00000000-0005-0000-0000-000016340000}"/>
    <cellStyle name="Currency 4 3 10 6" xfId="13330" xr:uid="{00000000-0005-0000-0000-000017340000}"/>
    <cellStyle name="Currency 4 3 11" xfId="13331" xr:uid="{00000000-0005-0000-0000-000018340000}"/>
    <cellStyle name="Currency 4 3 11 2" xfId="13332" xr:uid="{00000000-0005-0000-0000-000019340000}"/>
    <cellStyle name="Currency 4 3 11 2 2" xfId="13333" xr:uid="{00000000-0005-0000-0000-00001A340000}"/>
    <cellStyle name="Currency 4 3 11 2 3" xfId="13334" xr:uid="{00000000-0005-0000-0000-00001B340000}"/>
    <cellStyle name="Currency 4 3 11 3" xfId="13335" xr:uid="{00000000-0005-0000-0000-00001C340000}"/>
    <cellStyle name="Currency 4 3 11 3 2" xfId="13336" xr:uid="{00000000-0005-0000-0000-00001D340000}"/>
    <cellStyle name="Currency 4 3 11 4" xfId="13337" xr:uid="{00000000-0005-0000-0000-00001E340000}"/>
    <cellStyle name="Currency 4 3 11 5" xfId="13338" xr:uid="{00000000-0005-0000-0000-00001F340000}"/>
    <cellStyle name="Currency 4 3 11 6" xfId="13339" xr:uid="{00000000-0005-0000-0000-000020340000}"/>
    <cellStyle name="Currency 4 3 12" xfId="13340" xr:uid="{00000000-0005-0000-0000-000021340000}"/>
    <cellStyle name="Currency 4 3 12 2" xfId="13341" xr:uid="{00000000-0005-0000-0000-000022340000}"/>
    <cellStyle name="Currency 4 3 12 2 2" xfId="13342" xr:uid="{00000000-0005-0000-0000-000023340000}"/>
    <cellStyle name="Currency 4 3 12 3" xfId="13343" xr:uid="{00000000-0005-0000-0000-000024340000}"/>
    <cellStyle name="Currency 4 3 12 4" xfId="13344" xr:uid="{00000000-0005-0000-0000-000025340000}"/>
    <cellStyle name="Currency 4 3 13" xfId="13345" xr:uid="{00000000-0005-0000-0000-000026340000}"/>
    <cellStyle name="Currency 4 3 13 2" xfId="13346" xr:uid="{00000000-0005-0000-0000-000027340000}"/>
    <cellStyle name="Currency 4 3 13 2 2" xfId="13347" xr:uid="{00000000-0005-0000-0000-000028340000}"/>
    <cellStyle name="Currency 4 3 13 3" xfId="13348" xr:uid="{00000000-0005-0000-0000-000029340000}"/>
    <cellStyle name="Currency 4 3 13 4" xfId="13349" xr:uid="{00000000-0005-0000-0000-00002A340000}"/>
    <cellStyle name="Currency 4 3 14" xfId="13350" xr:uid="{00000000-0005-0000-0000-00002B340000}"/>
    <cellStyle name="Currency 4 3 14 2" xfId="13351" xr:uid="{00000000-0005-0000-0000-00002C340000}"/>
    <cellStyle name="Currency 4 3 15" xfId="13352" xr:uid="{00000000-0005-0000-0000-00002D340000}"/>
    <cellStyle name="Currency 4 3 15 2" xfId="13353" xr:uid="{00000000-0005-0000-0000-00002E340000}"/>
    <cellStyle name="Currency 4 3 16" xfId="13354" xr:uid="{00000000-0005-0000-0000-00002F340000}"/>
    <cellStyle name="Currency 4 3 16 2" xfId="13355" xr:uid="{00000000-0005-0000-0000-000030340000}"/>
    <cellStyle name="Currency 4 3 17" xfId="13356" xr:uid="{00000000-0005-0000-0000-000031340000}"/>
    <cellStyle name="Currency 4 3 18" xfId="13357" xr:uid="{00000000-0005-0000-0000-000032340000}"/>
    <cellStyle name="Currency 4 3 19" xfId="13358" xr:uid="{00000000-0005-0000-0000-000033340000}"/>
    <cellStyle name="Currency 4 3 2" xfId="13359" xr:uid="{00000000-0005-0000-0000-000034340000}"/>
    <cellStyle name="Currency 4 3 2 10" xfId="13360" xr:uid="{00000000-0005-0000-0000-000035340000}"/>
    <cellStyle name="Currency 4 3 2 10 2" xfId="13361" xr:uid="{00000000-0005-0000-0000-000036340000}"/>
    <cellStyle name="Currency 4 3 2 10 2 2" xfId="13362" xr:uid="{00000000-0005-0000-0000-000037340000}"/>
    <cellStyle name="Currency 4 3 2 10 2 3" xfId="13363" xr:uid="{00000000-0005-0000-0000-000038340000}"/>
    <cellStyle name="Currency 4 3 2 10 3" xfId="13364" xr:uid="{00000000-0005-0000-0000-000039340000}"/>
    <cellStyle name="Currency 4 3 2 10 3 2" xfId="13365" xr:uid="{00000000-0005-0000-0000-00003A340000}"/>
    <cellStyle name="Currency 4 3 2 10 4" xfId="13366" xr:uid="{00000000-0005-0000-0000-00003B340000}"/>
    <cellStyle name="Currency 4 3 2 10 5" xfId="13367" xr:uid="{00000000-0005-0000-0000-00003C340000}"/>
    <cellStyle name="Currency 4 3 2 10 6" xfId="13368" xr:uid="{00000000-0005-0000-0000-00003D340000}"/>
    <cellStyle name="Currency 4 3 2 11" xfId="13369" xr:uid="{00000000-0005-0000-0000-00003E340000}"/>
    <cellStyle name="Currency 4 3 2 11 2" xfId="13370" xr:uid="{00000000-0005-0000-0000-00003F340000}"/>
    <cellStyle name="Currency 4 3 2 11 2 2" xfId="13371" xr:uid="{00000000-0005-0000-0000-000040340000}"/>
    <cellStyle name="Currency 4 3 2 11 3" xfId="13372" xr:uid="{00000000-0005-0000-0000-000041340000}"/>
    <cellStyle name="Currency 4 3 2 11 4" xfId="13373" xr:uid="{00000000-0005-0000-0000-000042340000}"/>
    <cellStyle name="Currency 4 3 2 12" xfId="13374" xr:uid="{00000000-0005-0000-0000-000043340000}"/>
    <cellStyle name="Currency 4 3 2 12 2" xfId="13375" xr:uid="{00000000-0005-0000-0000-000044340000}"/>
    <cellStyle name="Currency 4 3 2 12 2 2" xfId="13376" xr:uid="{00000000-0005-0000-0000-000045340000}"/>
    <cellStyle name="Currency 4 3 2 12 3" xfId="13377" xr:uid="{00000000-0005-0000-0000-000046340000}"/>
    <cellStyle name="Currency 4 3 2 12 4" xfId="13378" xr:uid="{00000000-0005-0000-0000-000047340000}"/>
    <cellStyle name="Currency 4 3 2 13" xfId="13379" xr:uid="{00000000-0005-0000-0000-000048340000}"/>
    <cellStyle name="Currency 4 3 2 13 2" xfId="13380" xr:uid="{00000000-0005-0000-0000-000049340000}"/>
    <cellStyle name="Currency 4 3 2 14" xfId="13381" xr:uid="{00000000-0005-0000-0000-00004A340000}"/>
    <cellStyle name="Currency 4 3 2 14 2" xfId="13382" xr:uid="{00000000-0005-0000-0000-00004B340000}"/>
    <cellStyle name="Currency 4 3 2 15" xfId="13383" xr:uid="{00000000-0005-0000-0000-00004C340000}"/>
    <cellStyle name="Currency 4 3 2 15 2" xfId="13384" xr:uid="{00000000-0005-0000-0000-00004D340000}"/>
    <cellStyle name="Currency 4 3 2 16" xfId="13385" xr:uid="{00000000-0005-0000-0000-00004E340000}"/>
    <cellStyle name="Currency 4 3 2 17" xfId="13386" xr:uid="{00000000-0005-0000-0000-00004F340000}"/>
    <cellStyle name="Currency 4 3 2 18" xfId="13387" xr:uid="{00000000-0005-0000-0000-000050340000}"/>
    <cellStyle name="Currency 4 3 2 19" xfId="13388" xr:uid="{00000000-0005-0000-0000-000051340000}"/>
    <cellStyle name="Currency 4 3 2 2" xfId="13389" xr:uid="{00000000-0005-0000-0000-000052340000}"/>
    <cellStyle name="Currency 4 3 2 2 10" xfId="13390" xr:uid="{00000000-0005-0000-0000-000053340000}"/>
    <cellStyle name="Currency 4 3 2 2 10 2" xfId="13391" xr:uid="{00000000-0005-0000-0000-000054340000}"/>
    <cellStyle name="Currency 4 3 2 2 11" xfId="13392" xr:uid="{00000000-0005-0000-0000-000055340000}"/>
    <cellStyle name="Currency 4 3 2 2 11 2" xfId="13393" xr:uid="{00000000-0005-0000-0000-000056340000}"/>
    <cellStyle name="Currency 4 3 2 2 12" xfId="13394" xr:uid="{00000000-0005-0000-0000-000057340000}"/>
    <cellStyle name="Currency 4 3 2 2 13" xfId="13395" xr:uid="{00000000-0005-0000-0000-000058340000}"/>
    <cellStyle name="Currency 4 3 2 2 14" xfId="13396" xr:uid="{00000000-0005-0000-0000-000059340000}"/>
    <cellStyle name="Currency 4 3 2 2 15" xfId="13397" xr:uid="{00000000-0005-0000-0000-00005A340000}"/>
    <cellStyle name="Currency 4 3 2 2 2" xfId="13398" xr:uid="{00000000-0005-0000-0000-00005B340000}"/>
    <cellStyle name="Currency 4 3 2 2 2 10" xfId="13399" xr:uid="{00000000-0005-0000-0000-00005C340000}"/>
    <cellStyle name="Currency 4 3 2 2 2 11" xfId="13400" xr:uid="{00000000-0005-0000-0000-00005D340000}"/>
    <cellStyle name="Currency 4 3 2 2 2 12" xfId="13401" xr:uid="{00000000-0005-0000-0000-00005E340000}"/>
    <cellStyle name="Currency 4 3 2 2 2 13" xfId="13402" xr:uid="{00000000-0005-0000-0000-00005F340000}"/>
    <cellStyle name="Currency 4 3 2 2 2 2" xfId="13403" xr:uid="{00000000-0005-0000-0000-000060340000}"/>
    <cellStyle name="Currency 4 3 2 2 2 2 2" xfId="13404" xr:uid="{00000000-0005-0000-0000-000061340000}"/>
    <cellStyle name="Currency 4 3 2 2 2 2 2 2" xfId="13405" xr:uid="{00000000-0005-0000-0000-000062340000}"/>
    <cellStyle name="Currency 4 3 2 2 2 2 2 3" xfId="13406" xr:uid="{00000000-0005-0000-0000-000063340000}"/>
    <cellStyle name="Currency 4 3 2 2 2 2 3" xfId="13407" xr:uid="{00000000-0005-0000-0000-000064340000}"/>
    <cellStyle name="Currency 4 3 2 2 2 2 3 2" xfId="13408" xr:uid="{00000000-0005-0000-0000-000065340000}"/>
    <cellStyle name="Currency 4 3 2 2 2 2 4" xfId="13409" xr:uid="{00000000-0005-0000-0000-000066340000}"/>
    <cellStyle name="Currency 4 3 2 2 2 2 5" xfId="13410" xr:uid="{00000000-0005-0000-0000-000067340000}"/>
    <cellStyle name="Currency 4 3 2 2 2 2 6" xfId="13411" xr:uid="{00000000-0005-0000-0000-000068340000}"/>
    <cellStyle name="Currency 4 3 2 2 2 3" xfId="13412" xr:uid="{00000000-0005-0000-0000-000069340000}"/>
    <cellStyle name="Currency 4 3 2 2 2 3 2" xfId="13413" xr:uid="{00000000-0005-0000-0000-00006A340000}"/>
    <cellStyle name="Currency 4 3 2 2 2 3 2 2" xfId="13414" xr:uid="{00000000-0005-0000-0000-00006B340000}"/>
    <cellStyle name="Currency 4 3 2 2 2 3 2 3" xfId="13415" xr:uid="{00000000-0005-0000-0000-00006C340000}"/>
    <cellStyle name="Currency 4 3 2 2 2 3 3" xfId="13416" xr:uid="{00000000-0005-0000-0000-00006D340000}"/>
    <cellStyle name="Currency 4 3 2 2 2 3 3 2" xfId="13417" xr:uid="{00000000-0005-0000-0000-00006E340000}"/>
    <cellStyle name="Currency 4 3 2 2 2 3 4" xfId="13418" xr:uid="{00000000-0005-0000-0000-00006F340000}"/>
    <cellStyle name="Currency 4 3 2 2 2 3 5" xfId="13419" xr:uid="{00000000-0005-0000-0000-000070340000}"/>
    <cellStyle name="Currency 4 3 2 2 2 3 6" xfId="13420" xr:uid="{00000000-0005-0000-0000-000071340000}"/>
    <cellStyle name="Currency 4 3 2 2 2 4" xfId="13421" xr:uid="{00000000-0005-0000-0000-000072340000}"/>
    <cellStyle name="Currency 4 3 2 2 2 4 2" xfId="13422" xr:uid="{00000000-0005-0000-0000-000073340000}"/>
    <cellStyle name="Currency 4 3 2 2 2 4 2 2" xfId="13423" xr:uid="{00000000-0005-0000-0000-000074340000}"/>
    <cellStyle name="Currency 4 3 2 2 2 4 2 3" xfId="13424" xr:uid="{00000000-0005-0000-0000-000075340000}"/>
    <cellStyle name="Currency 4 3 2 2 2 4 3" xfId="13425" xr:uid="{00000000-0005-0000-0000-000076340000}"/>
    <cellStyle name="Currency 4 3 2 2 2 4 3 2" xfId="13426" xr:uid="{00000000-0005-0000-0000-000077340000}"/>
    <cellStyle name="Currency 4 3 2 2 2 4 4" xfId="13427" xr:uid="{00000000-0005-0000-0000-000078340000}"/>
    <cellStyle name="Currency 4 3 2 2 2 4 5" xfId="13428" xr:uid="{00000000-0005-0000-0000-000079340000}"/>
    <cellStyle name="Currency 4 3 2 2 2 4 6" xfId="13429" xr:uid="{00000000-0005-0000-0000-00007A340000}"/>
    <cellStyle name="Currency 4 3 2 2 2 5" xfId="13430" xr:uid="{00000000-0005-0000-0000-00007B340000}"/>
    <cellStyle name="Currency 4 3 2 2 2 5 2" xfId="13431" xr:uid="{00000000-0005-0000-0000-00007C340000}"/>
    <cellStyle name="Currency 4 3 2 2 2 5 2 2" xfId="13432" xr:uid="{00000000-0005-0000-0000-00007D340000}"/>
    <cellStyle name="Currency 4 3 2 2 2 5 3" xfId="13433" xr:uid="{00000000-0005-0000-0000-00007E340000}"/>
    <cellStyle name="Currency 4 3 2 2 2 5 4" xfId="13434" xr:uid="{00000000-0005-0000-0000-00007F340000}"/>
    <cellStyle name="Currency 4 3 2 2 2 6" xfId="13435" xr:uid="{00000000-0005-0000-0000-000080340000}"/>
    <cellStyle name="Currency 4 3 2 2 2 6 2" xfId="13436" xr:uid="{00000000-0005-0000-0000-000081340000}"/>
    <cellStyle name="Currency 4 3 2 2 2 6 2 2" xfId="13437" xr:uid="{00000000-0005-0000-0000-000082340000}"/>
    <cellStyle name="Currency 4 3 2 2 2 6 3" xfId="13438" xr:uid="{00000000-0005-0000-0000-000083340000}"/>
    <cellStyle name="Currency 4 3 2 2 2 6 4" xfId="13439" xr:uid="{00000000-0005-0000-0000-000084340000}"/>
    <cellStyle name="Currency 4 3 2 2 2 7" xfId="13440" xr:uid="{00000000-0005-0000-0000-000085340000}"/>
    <cellStyle name="Currency 4 3 2 2 2 7 2" xfId="13441" xr:uid="{00000000-0005-0000-0000-000086340000}"/>
    <cellStyle name="Currency 4 3 2 2 2 8" xfId="13442" xr:uid="{00000000-0005-0000-0000-000087340000}"/>
    <cellStyle name="Currency 4 3 2 2 2 8 2" xfId="13443" xr:uid="{00000000-0005-0000-0000-000088340000}"/>
    <cellStyle name="Currency 4 3 2 2 2 9" xfId="13444" xr:uid="{00000000-0005-0000-0000-000089340000}"/>
    <cellStyle name="Currency 4 3 2 2 2 9 2" xfId="13445" xr:uid="{00000000-0005-0000-0000-00008A340000}"/>
    <cellStyle name="Currency 4 3 2 2 3" xfId="13446" xr:uid="{00000000-0005-0000-0000-00008B340000}"/>
    <cellStyle name="Currency 4 3 2 2 3 10" xfId="13447" xr:uid="{00000000-0005-0000-0000-00008C340000}"/>
    <cellStyle name="Currency 4 3 2 2 3 11" xfId="13448" xr:uid="{00000000-0005-0000-0000-00008D340000}"/>
    <cellStyle name="Currency 4 3 2 2 3 12" xfId="13449" xr:uid="{00000000-0005-0000-0000-00008E340000}"/>
    <cellStyle name="Currency 4 3 2 2 3 13" xfId="13450" xr:uid="{00000000-0005-0000-0000-00008F340000}"/>
    <cellStyle name="Currency 4 3 2 2 3 2" xfId="13451" xr:uid="{00000000-0005-0000-0000-000090340000}"/>
    <cellStyle name="Currency 4 3 2 2 3 2 2" xfId="13452" xr:uid="{00000000-0005-0000-0000-000091340000}"/>
    <cellStyle name="Currency 4 3 2 2 3 2 2 2" xfId="13453" xr:uid="{00000000-0005-0000-0000-000092340000}"/>
    <cellStyle name="Currency 4 3 2 2 3 2 2 3" xfId="13454" xr:uid="{00000000-0005-0000-0000-000093340000}"/>
    <cellStyle name="Currency 4 3 2 2 3 2 3" xfId="13455" xr:uid="{00000000-0005-0000-0000-000094340000}"/>
    <cellStyle name="Currency 4 3 2 2 3 2 3 2" xfId="13456" xr:uid="{00000000-0005-0000-0000-000095340000}"/>
    <cellStyle name="Currency 4 3 2 2 3 2 4" xfId="13457" xr:uid="{00000000-0005-0000-0000-000096340000}"/>
    <cellStyle name="Currency 4 3 2 2 3 2 5" xfId="13458" xr:uid="{00000000-0005-0000-0000-000097340000}"/>
    <cellStyle name="Currency 4 3 2 2 3 2 6" xfId="13459" xr:uid="{00000000-0005-0000-0000-000098340000}"/>
    <cellStyle name="Currency 4 3 2 2 3 3" xfId="13460" xr:uid="{00000000-0005-0000-0000-000099340000}"/>
    <cellStyle name="Currency 4 3 2 2 3 3 2" xfId="13461" xr:uid="{00000000-0005-0000-0000-00009A340000}"/>
    <cellStyle name="Currency 4 3 2 2 3 3 2 2" xfId="13462" xr:uid="{00000000-0005-0000-0000-00009B340000}"/>
    <cellStyle name="Currency 4 3 2 2 3 3 2 3" xfId="13463" xr:uid="{00000000-0005-0000-0000-00009C340000}"/>
    <cellStyle name="Currency 4 3 2 2 3 3 3" xfId="13464" xr:uid="{00000000-0005-0000-0000-00009D340000}"/>
    <cellStyle name="Currency 4 3 2 2 3 3 3 2" xfId="13465" xr:uid="{00000000-0005-0000-0000-00009E340000}"/>
    <cellStyle name="Currency 4 3 2 2 3 3 4" xfId="13466" xr:uid="{00000000-0005-0000-0000-00009F340000}"/>
    <cellStyle name="Currency 4 3 2 2 3 3 5" xfId="13467" xr:uid="{00000000-0005-0000-0000-0000A0340000}"/>
    <cellStyle name="Currency 4 3 2 2 3 3 6" xfId="13468" xr:uid="{00000000-0005-0000-0000-0000A1340000}"/>
    <cellStyle name="Currency 4 3 2 2 3 4" xfId="13469" xr:uid="{00000000-0005-0000-0000-0000A2340000}"/>
    <cellStyle name="Currency 4 3 2 2 3 4 2" xfId="13470" xr:uid="{00000000-0005-0000-0000-0000A3340000}"/>
    <cellStyle name="Currency 4 3 2 2 3 4 2 2" xfId="13471" xr:uid="{00000000-0005-0000-0000-0000A4340000}"/>
    <cellStyle name="Currency 4 3 2 2 3 4 2 3" xfId="13472" xr:uid="{00000000-0005-0000-0000-0000A5340000}"/>
    <cellStyle name="Currency 4 3 2 2 3 4 3" xfId="13473" xr:uid="{00000000-0005-0000-0000-0000A6340000}"/>
    <cellStyle name="Currency 4 3 2 2 3 4 3 2" xfId="13474" xr:uid="{00000000-0005-0000-0000-0000A7340000}"/>
    <cellStyle name="Currency 4 3 2 2 3 4 4" xfId="13475" xr:uid="{00000000-0005-0000-0000-0000A8340000}"/>
    <cellStyle name="Currency 4 3 2 2 3 4 5" xfId="13476" xr:uid="{00000000-0005-0000-0000-0000A9340000}"/>
    <cellStyle name="Currency 4 3 2 2 3 4 6" xfId="13477" xr:uid="{00000000-0005-0000-0000-0000AA340000}"/>
    <cellStyle name="Currency 4 3 2 2 3 5" xfId="13478" xr:uid="{00000000-0005-0000-0000-0000AB340000}"/>
    <cellStyle name="Currency 4 3 2 2 3 5 2" xfId="13479" xr:uid="{00000000-0005-0000-0000-0000AC340000}"/>
    <cellStyle name="Currency 4 3 2 2 3 5 2 2" xfId="13480" xr:uid="{00000000-0005-0000-0000-0000AD340000}"/>
    <cellStyle name="Currency 4 3 2 2 3 5 3" xfId="13481" xr:uid="{00000000-0005-0000-0000-0000AE340000}"/>
    <cellStyle name="Currency 4 3 2 2 3 5 4" xfId="13482" xr:uid="{00000000-0005-0000-0000-0000AF340000}"/>
    <cellStyle name="Currency 4 3 2 2 3 6" xfId="13483" xr:uid="{00000000-0005-0000-0000-0000B0340000}"/>
    <cellStyle name="Currency 4 3 2 2 3 6 2" xfId="13484" xr:uid="{00000000-0005-0000-0000-0000B1340000}"/>
    <cellStyle name="Currency 4 3 2 2 3 6 2 2" xfId="13485" xr:uid="{00000000-0005-0000-0000-0000B2340000}"/>
    <cellStyle name="Currency 4 3 2 2 3 6 3" xfId="13486" xr:uid="{00000000-0005-0000-0000-0000B3340000}"/>
    <cellStyle name="Currency 4 3 2 2 3 6 4" xfId="13487" xr:uid="{00000000-0005-0000-0000-0000B4340000}"/>
    <cellStyle name="Currency 4 3 2 2 3 7" xfId="13488" xr:uid="{00000000-0005-0000-0000-0000B5340000}"/>
    <cellStyle name="Currency 4 3 2 2 3 7 2" xfId="13489" xr:uid="{00000000-0005-0000-0000-0000B6340000}"/>
    <cellStyle name="Currency 4 3 2 2 3 8" xfId="13490" xr:uid="{00000000-0005-0000-0000-0000B7340000}"/>
    <cellStyle name="Currency 4 3 2 2 3 8 2" xfId="13491" xr:uid="{00000000-0005-0000-0000-0000B8340000}"/>
    <cellStyle name="Currency 4 3 2 2 3 9" xfId="13492" xr:uid="{00000000-0005-0000-0000-0000B9340000}"/>
    <cellStyle name="Currency 4 3 2 2 3 9 2" xfId="13493" xr:uid="{00000000-0005-0000-0000-0000BA340000}"/>
    <cellStyle name="Currency 4 3 2 2 4" xfId="13494" xr:uid="{00000000-0005-0000-0000-0000BB340000}"/>
    <cellStyle name="Currency 4 3 2 2 4 2" xfId="13495" xr:uid="{00000000-0005-0000-0000-0000BC340000}"/>
    <cellStyle name="Currency 4 3 2 2 4 2 2" xfId="13496" xr:uid="{00000000-0005-0000-0000-0000BD340000}"/>
    <cellStyle name="Currency 4 3 2 2 4 2 3" xfId="13497" xr:uid="{00000000-0005-0000-0000-0000BE340000}"/>
    <cellStyle name="Currency 4 3 2 2 4 3" xfId="13498" xr:uid="{00000000-0005-0000-0000-0000BF340000}"/>
    <cellStyle name="Currency 4 3 2 2 4 3 2" xfId="13499" xr:uid="{00000000-0005-0000-0000-0000C0340000}"/>
    <cellStyle name="Currency 4 3 2 2 4 4" xfId="13500" xr:uid="{00000000-0005-0000-0000-0000C1340000}"/>
    <cellStyle name="Currency 4 3 2 2 4 5" xfId="13501" xr:uid="{00000000-0005-0000-0000-0000C2340000}"/>
    <cellStyle name="Currency 4 3 2 2 4 6" xfId="13502" xr:uid="{00000000-0005-0000-0000-0000C3340000}"/>
    <cellStyle name="Currency 4 3 2 2 4 7" xfId="13503" xr:uid="{00000000-0005-0000-0000-0000C4340000}"/>
    <cellStyle name="Currency 4 3 2 2 5" xfId="13504" xr:uid="{00000000-0005-0000-0000-0000C5340000}"/>
    <cellStyle name="Currency 4 3 2 2 5 2" xfId="13505" xr:uid="{00000000-0005-0000-0000-0000C6340000}"/>
    <cellStyle name="Currency 4 3 2 2 5 2 2" xfId="13506" xr:uid="{00000000-0005-0000-0000-0000C7340000}"/>
    <cellStyle name="Currency 4 3 2 2 5 2 3" xfId="13507" xr:uid="{00000000-0005-0000-0000-0000C8340000}"/>
    <cellStyle name="Currency 4 3 2 2 5 3" xfId="13508" xr:uid="{00000000-0005-0000-0000-0000C9340000}"/>
    <cellStyle name="Currency 4 3 2 2 5 3 2" xfId="13509" xr:uid="{00000000-0005-0000-0000-0000CA340000}"/>
    <cellStyle name="Currency 4 3 2 2 5 4" xfId="13510" xr:uid="{00000000-0005-0000-0000-0000CB340000}"/>
    <cellStyle name="Currency 4 3 2 2 5 5" xfId="13511" xr:uid="{00000000-0005-0000-0000-0000CC340000}"/>
    <cellStyle name="Currency 4 3 2 2 5 6" xfId="13512" xr:uid="{00000000-0005-0000-0000-0000CD340000}"/>
    <cellStyle name="Currency 4 3 2 2 6" xfId="13513" xr:uid="{00000000-0005-0000-0000-0000CE340000}"/>
    <cellStyle name="Currency 4 3 2 2 6 2" xfId="13514" xr:uid="{00000000-0005-0000-0000-0000CF340000}"/>
    <cellStyle name="Currency 4 3 2 2 6 2 2" xfId="13515" xr:uid="{00000000-0005-0000-0000-0000D0340000}"/>
    <cellStyle name="Currency 4 3 2 2 6 2 3" xfId="13516" xr:uid="{00000000-0005-0000-0000-0000D1340000}"/>
    <cellStyle name="Currency 4 3 2 2 6 3" xfId="13517" xr:uid="{00000000-0005-0000-0000-0000D2340000}"/>
    <cellStyle name="Currency 4 3 2 2 6 3 2" xfId="13518" xr:uid="{00000000-0005-0000-0000-0000D3340000}"/>
    <cellStyle name="Currency 4 3 2 2 6 4" xfId="13519" xr:uid="{00000000-0005-0000-0000-0000D4340000}"/>
    <cellStyle name="Currency 4 3 2 2 6 5" xfId="13520" xr:uid="{00000000-0005-0000-0000-0000D5340000}"/>
    <cellStyle name="Currency 4 3 2 2 6 6" xfId="13521" xr:uid="{00000000-0005-0000-0000-0000D6340000}"/>
    <cellStyle name="Currency 4 3 2 2 7" xfId="13522" xr:uid="{00000000-0005-0000-0000-0000D7340000}"/>
    <cellStyle name="Currency 4 3 2 2 7 2" xfId="13523" xr:uid="{00000000-0005-0000-0000-0000D8340000}"/>
    <cellStyle name="Currency 4 3 2 2 7 2 2" xfId="13524" xr:uid="{00000000-0005-0000-0000-0000D9340000}"/>
    <cellStyle name="Currency 4 3 2 2 7 3" xfId="13525" xr:uid="{00000000-0005-0000-0000-0000DA340000}"/>
    <cellStyle name="Currency 4 3 2 2 7 4" xfId="13526" xr:uid="{00000000-0005-0000-0000-0000DB340000}"/>
    <cellStyle name="Currency 4 3 2 2 8" xfId="13527" xr:uid="{00000000-0005-0000-0000-0000DC340000}"/>
    <cellStyle name="Currency 4 3 2 2 8 2" xfId="13528" xr:uid="{00000000-0005-0000-0000-0000DD340000}"/>
    <cellStyle name="Currency 4 3 2 2 8 2 2" xfId="13529" xr:uid="{00000000-0005-0000-0000-0000DE340000}"/>
    <cellStyle name="Currency 4 3 2 2 8 3" xfId="13530" xr:uid="{00000000-0005-0000-0000-0000DF340000}"/>
    <cellStyle name="Currency 4 3 2 2 8 4" xfId="13531" xr:uid="{00000000-0005-0000-0000-0000E0340000}"/>
    <cellStyle name="Currency 4 3 2 2 9" xfId="13532" xr:uid="{00000000-0005-0000-0000-0000E1340000}"/>
    <cellStyle name="Currency 4 3 2 2 9 2" xfId="13533" xr:uid="{00000000-0005-0000-0000-0000E2340000}"/>
    <cellStyle name="Currency 4 3 2 3" xfId="13534" xr:uid="{00000000-0005-0000-0000-0000E3340000}"/>
    <cellStyle name="Currency 4 3 2 3 10" xfId="13535" xr:uid="{00000000-0005-0000-0000-0000E4340000}"/>
    <cellStyle name="Currency 4 3 2 3 10 2" xfId="13536" xr:uid="{00000000-0005-0000-0000-0000E5340000}"/>
    <cellStyle name="Currency 4 3 2 3 11" xfId="13537" xr:uid="{00000000-0005-0000-0000-0000E6340000}"/>
    <cellStyle name="Currency 4 3 2 3 11 2" xfId="13538" xr:uid="{00000000-0005-0000-0000-0000E7340000}"/>
    <cellStyle name="Currency 4 3 2 3 12" xfId="13539" xr:uid="{00000000-0005-0000-0000-0000E8340000}"/>
    <cellStyle name="Currency 4 3 2 3 13" xfId="13540" xr:uid="{00000000-0005-0000-0000-0000E9340000}"/>
    <cellStyle name="Currency 4 3 2 3 14" xfId="13541" xr:uid="{00000000-0005-0000-0000-0000EA340000}"/>
    <cellStyle name="Currency 4 3 2 3 15" xfId="13542" xr:uid="{00000000-0005-0000-0000-0000EB340000}"/>
    <cellStyle name="Currency 4 3 2 3 2" xfId="13543" xr:uid="{00000000-0005-0000-0000-0000EC340000}"/>
    <cellStyle name="Currency 4 3 2 3 2 10" xfId="13544" xr:uid="{00000000-0005-0000-0000-0000ED340000}"/>
    <cellStyle name="Currency 4 3 2 3 2 11" xfId="13545" xr:uid="{00000000-0005-0000-0000-0000EE340000}"/>
    <cellStyle name="Currency 4 3 2 3 2 12" xfId="13546" xr:uid="{00000000-0005-0000-0000-0000EF340000}"/>
    <cellStyle name="Currency 4 3 2 3 2 13" xfId="13547" xr:uid="{00000000-0005-0000-0000-0000F0340000}"/>
    <cellStyle name="Currency 4 3 2 3 2 2" xfId="13548" xr:uid="{00000000-0005-0000-0000-0000F1340000}"/>
    <cellStyle name="Currency 4 3 2 3 2 2 2" xfId="13549" xr:uid="{00000000-0005-0000-0000-0000F2340000}"/>
    <cellStyle name="Currency 4 3 2 3 2 2 2 2" xfId="13550" xr:uid="{00000000-0005-0000-0000-0000F3340000}"/>
    <cellStyle name="Currency 4 3 2 3 2 2 2 3" xfId="13551" xr:uid="{00000000-0005-0000-0000-0000F4340000}"/>
    <cellStyle name="Currency 4 3 2 3 2 2 3" xfId="13552" xr:uid="{00000000-0005-0000-0000-0000F5340000}"/>
    <cellStyle name="Currency 4 3 2 3 2 2 3 2" xfId="13553" xr:uid="{00000000-0005-0000-0000-0000F6340000}"/>
    <cellStyle name="Currency 4 3 2 3 2 2 4" xfId="13554" xr:uid="{00000000-0005-0000-0000-0000F7340000}"/>
    <cellStyle name="Currency 4 3 2 3 2 2 5" xfId="13555" xr:uid="{00000000-0005-0000-0000-0000F8340000}"/>
    <cellStyle name="Currency 4 3 2 3 2 2 6" xfId="13556" xr:uid="{00000000-0005-0000-0000-0000F9340000}"/>
    <cellStyle name="Currency 4 3 2 3 2 3" xfId="13557" xr:uid="{00000000-0005-0000-0000-0000FA340000}"/>
    <cellStyle name="Currency 4 3 2 3 2 3 2" xfId="13558" xr:uid="{00000000-0005-0000-0000-0000FB340000}"/>
    <cellStyle name="Currency 4 3 2 3 2 3 2 2" xfId="13559" xr:uid="{00000000-0005-0000-0000-0000FC340000}"/>
    <cellStyle name="Currency 4 3 2 3 2 3 2 3" xfId="13560" xr:uid="{00000000-0005-0000-0000-0000FD340000}"/>
    <cellStyle name="Currency 4 3 2 3 2 3 3" xfId="13561" xr:uid="{00000000-0005-0000-0000-0000FE340000}"/>
    <cellStyle name="Currency 4 3 2 3 2 3 3 2" xfId="13562" xr:uid="{00000000-0005-0000-0000-0000FF340000}"/>
    <cellStyle name="Currency 4 3 2 3 2 3 4" xfId="13563" xr:uid="{00000000-0005-0000-0000-000000350000}"/>
    <cellStyle name="Currency 4 3 2 3 2 3 5" xfId="13564" xr:uid="{00000000-0005-0000-0000-000001350000}"/>
    <cellStyle name="Currency 4 3 2 3 2 3 6" xfId="13565" xr:uid="{00000000-0005-0000-0000-000002350000}"/>
    <cellStyle name="Currency 4 3 2 3 2 4" xfId="13566" xr:uid="{00000000-0005-0000-0000-000003350000}"/>
    <cellStyle name="Currency 4 3 2 3 2 4 2" xfId="13567" xr:uid="{00000000-0005-0000-0000-000004350000}"/>
    <cellStyle name="Currency 4 3 2 3 2 4 2 2" xfId="13568" xr:uid="{00000000-0005-0000-0000-000005350000}"/>
    <cellStyle name="Currency 4 3 2 3 2 4 2 3" xfId="13569" xr:uid="{00000000-0005-0000-0000-000006350000}"/>
    <cellStyle name="Currency 4 3 2 3 2 4 3" xfId="13570" xr:uid="{00000000-0005-0000-0000-000007350000}"/>
    <cellStyle name="Currency 4 3 2 3 2 4 3 2" xfId="13571" xr:uid="{00000000-0005-0000-0000-000008350000}"/>
    <cellStyle name="Currency 4 3 2 3 2 4 4" xfId="13572" xr:uid="{00000000-0005-0000-0000-000009350000}"/>
    <cellStyle name="Currency 4 3 2 3 2 4 5" xfId="13573" xr:uid="{00000000-0005-0000-0000-00000A350000}"/>
    <cellStyle name="Currency 4 3 2 3 2 4 6" xfId="13574" xr:uid="{00000000-0005-0000-0000-00000B350000}"/>
    <cellStyle name="Currency 4 3 2 3 2 5" xfId="13575" xr:uid="{00000000-0005-0000-0000-00000C350000}"/>
    <cellStyle name="Currency 4 3 2 3 2 5 2" xfId="13576" xr:uid="{00000000-0005-0000-0000-00000D350000}"/>
    <cellStyle name="Currency 4 3 2 3 2 5 2 2" xfId="13577" xr:uid="{00000000-0005-0000-0000-00000E350000}"/>
    <cellStyle name="Currency 4 3 2 3 2 5 3" xfId="13578" xr:uid="{00000000-0005-0000-0000-00000F350000}"/>
    <cellStyle name="Currency 4 3 2 3 2 5 4" xfId="13579" xr:uid="{00000000-0005-0000-0000-000010350000}"/>
    <cellStyle name="Currency 4 3 2 3 2 6" xfId="13580" xr:uid="{00000000-0005-0000-0000-000011350000}"/>
    <cellStyle name="Currency 4 3 2 3 2 6 2" xfId="13581" xr:uid="{00000000-0005-0000-0000-000012350000}"/>
    <cellStyle name="Currency 4 3 2 3 2 6 2 2" xfId="13582" xr:uid="{00000000-0005-0000-0000-000013350000}"/>
    <cellStyle name="Currency 4 3 2 3 2 6 3" xfId="13583" xr:uid="{00000000-0005-0000-0000-000014350000}"/>
    <cellStyle name="Currency 4 3 2 3 2 6 4" xfId="13584" xr:uid="{00000000-0005-0000-0000-000015350000}"/>
    <cellStyle name="Currency 4 3 2 3 2 7" xfId="13585" xr:uid="{00000000-0005-0000-0000-000016350000}"/>
    <cellStyle name="Currency 4 3 2 3 2 7 2" xfId="13586" xr:uid="{00000000-0005-0000-0000-000017350000}"/>
    <cellStyle name="Currency 4 3 2 3 2 8" xfId="13587" xr:uid="{00000000-0005-0000-0000-000018350000}"/>
    <cellStyle name="Currency 4 3 2 3 2 8 2" xfId="13588" xr:uid="{00000000-0005-0000-0000-000019350000}"/>
    <cellStyle name="Currency 4 3 2 3 2 9" xfId="13589" xr:uid="{00000000-0005-0000-0000-00001A350000}"/>
    <cellStyle name="Currency 4 3 2 3 2 9 2" xfId="13590" xr:uid="{00000000-0005-0000-0000-00001B350000}"/>
    <cellStyle name="Currency 4 3 2 3 3" xfId="13591" xr:uid="{00000000-0005-0000-0000-00001C350000}"/>
    <cellStyle name="Currency 4 3 2 3 3 10" xfId="13592" xr:uid="{00000000-0005-0000-0000-00001D350000}"/>
    <cellStyle name="Currency 4 3 2 3 3 11" xfId="13593" xr:uid="{00000000-0005-0000-0000-00001E350000}"/>
    <cellStyle name="Currency 4 3 2 3 3 12" xfId="13594" xr:uid="{00000000-0005-0000-0000-00001F350000}"/>
    <cellStyle name="Currency 4 3 2 3 3 13" xfId="13595" xr:uid="{00000000-0005-0000-0000-000020350000}"/>
    <cellStyle name="Currency 4 3 2 3 3 2" xfId="13596" xr:uid="{00000000-0005-0000-0000-000021350000}"/>
    <cellStyle name="Currency 4 3 2 3 3 2 2" xfId="13597" xr:uid="{00000000-0005-0000-0000-000022350000}"/>
    <cellStyle name="Currency 4 3 2 3 3 2 2 2" xfId="13598" xr:uid="{00000000-0005-0000-0000-000023350000}"/>
    <cellStyle name="Currency 4 3 2 3 3 2 2 3" xfId="13599" xr:uid="{00000000-0005-0000-0000-000024350000}"/>
    <cellStyle name="Currency 4 3 2 3 3 2 3" xfId="13600" xr:uid="{00000000-0005-0000-0000-000025350000}"/>
    <cellStyle name="Currency 4 3 2 3 3 2 3 2" xfId="13601" xr:uid="{00000000-0005-0000-0000-000026350000}"/>
    <cellStyle name="Currency 4 3 2 3 3 2 4" xfId="13602" xr:uid="{00000000-0005-0000-0000-000027350000}"/>
    <cellStyle name="Currency 4 3 2 3 3 2 5" xfId="13603" xr:uid="{00000000-0005-0000-0000-000028350000}"/>
    <cellStyle name="Currency 4 3 2 3 3 2 6" xfId="13604" xr:uid="{00000000-0005-0000-0000-000029350000}"/>
    <cellStyle name="Currency 4 3 2 3 3 3" xfId="13605" xr:uid="{00000000-0005-0000-0000-00002A350000}"/>
    <cellStyle name="Currency 4 3 2 3 3 3 2" xfId="13606" xr:uid="{00000000-0005-0000-0000-00002B350000}"/>
    <cellStyle name="Currency 4 3 2 3 3 3 2 2" xfId="13607" xr:uid="{00000000-0005-0000-0000-00002C350000}"/>
    <cellStyle name="Currency 4 3 2 3 3 3 2 3" xfId="13608" xr:uid="{00000000-0005-0000-0000-00002D350000}"/>
    <cellStyle name="Currency 4 3 2 3 3 3 3" xfId="13609" xr:uid="{00000000-0005-0000-0000-00002E350000}"/>
    <cellStyle name="Currency 4 3 2 3 3 3 3 2" xfId="13610" xr:uid="{00000000-0005-0000-0000-00002F350000}"/>
    <cellStyle name="Currency 4 3 2 3 3 3 4" xfId="13611" xr:uid="{00000000-0005-0000-0000-000030350000}"/>
    <cellStyle name="Currency 4 3 2 3 3 3 5" xfId="13612" xr:uid="{00000000-0005-0000-0000-000031350000}"/>
    <cellStyle name="Currency 4 3 2 3 3 3 6" xfId="13613" xr:uid="{00000000-0005-0000-0000-000032350000}"/>
    <cellStyle name="Currency 4 3 2 3 3 4" xfId="13614" xr:uid="{00000000-0005-0000-0000-000033350000}"/>
    <cellStyle name="Currency 4 3 2 3 3 4 2" xfId="13615" xr:uid="{00000000-0005-0000-0000-000034350000}"/>
    <cellStyle name="Currency 4 3 2 3 3 4 2 2" xfId="13616" xr:uid="{00000000-0005-0000-0000-000035350000}"/>
    <cellStyle name="Currency 4 3 2 3 3 4 2 3" xfId="13617" xr:uid="{00000000-0005-0000-0000-000036350000}"/>
    <cellStyle name="Currency 4 3 2 3 3 4 3" xfId="13618" xr:uid="{00000000-0005-0000-0000-000037350000}"/>
    <cellStyle name="Currency 4 3 2 3 3 4 3 2" xfId="13619" xr:uid="{00000000-0005-0000-0000-000038350000}"/>
    <cellStyle name="Currency 4 3 2 3 3 4 4" xfId="13620" xr:uid="{00000000-0005-0000-0000-000039350000}"/>
    <cellStyle name="Currency 4 3 2 3 3 4 5" xfId="13621" xr:uid="{00000000-0005-0000-0000-00003A350000}"/>
    <cellStyle name="Currency 4 3 2 3 3 4 6" xfId="13622" xr:uid="{00000000-0005-0000-0000-00003B350000}"/>
    <cellStyle name="Currency 4 3 2 3 3 5" xfId="13623" xr:uid="{00000000-0005-0000-0000-00003C350000}"/>
    <cellStyle name="Currency 4 3 2 3 3 5 2" xfId="13624" xr:uid="{00000000-0005-0000-0000-00003D350000}"/>
    <cellStyle name="Currency 4 3 2 3 3 5 2 2" xfId="13625" xr:uid="{00000000-0005-0000-0000-00003E350000}"/>
    <cellStyle name="Currency 4 3 2 3 3 5 3" xfId="13626" xr:uid="{00000000-0005-0000-0000-00003F350000}"/>
    <cellStyle name="Currency 4 3 2 3 3 5 4" xfId="13627" xr:uid="{00000000-0005-0000-0000-000040350000}"/>
    <cellStyle name="Currency 4 3 2 3 3 6" xfId="13628" xr:uid="{00000000-0005-0000-0000-000041350000}"/>
    <cellStyle name="Currency 4 3 2 3 3 6 2" xfId="13629" xr:uid="{00000000-0005-0000-0000-000042350000}"/>
    <cellStyle name="Currency 4 3 2 3 3 6 2 2" xfId="13630" xr:uid="{00000000-0005-0000-0000-000043350000}"/>
    <cellStyle name="Currency 4 3 2 3 3 6 3" xfId="13631" xr:uid="{00000000-0005-0000-0000-000044350000}"/>
    <cellStyle name="Currency 4 3 2 3 3 6 4" xfId="13632" xr:uid="{00000000-0005-0000-0000-000045350000}"/>
    <cellStyle name="Currency 4 3 2 3 3 7" xfId="13633" xr:uid="{00000000-0005-0000-0000-000046350000}"/>
    <cellStyle name="Currency 4 3 2 3 3 7 2" xfId="13634" xr:uid="{00000000-0005-0000-0000-000047350000}"/>
    <cellStyle name="Currency 4 3 2 3 3 8" xfId="13635" xr:uid="{00000000-0005-0000-0000-000048350000}"/>
    <cellStyle name="Currency 4 3 2 3 3 8 2" xfId="13636" xr:uid="{00000000-0005-0000-0000-000049350000}"/>
    <cellStyle name="Currency 4 3 2 3 3 9" xfId="13637" xr:uid="{00000000-0005-0000-0000-00004A350000}"/>
    <cellStyle name="Currency 4 3 2 3 3 9 2" xfId="13638" xr:uid="{00000000-0005-0000-0000-00004B350000}"/>
    <cellStyle name="Currency 4 3 2 3 4" xfId="13639" xr:uid="{00000000-0005-0000-0000-00004C350000}"/>
    <cellStyle name="Currency 4 3 2 3 4 2" xfId="13640" xr:uid="{00000000-0005-0000-0000-00004D350000}"/>
    <cellStyle name="Currency 4 3 2 3 4 2 2" xfId="13641" xr:uid="{00000000-0005-0000-0000-00004E350000}"/>
    <cellStyle name="Currency 4 3 2 3 4 2 3" xfId="13642" xr:uid="{00000000-0005-0000-0000-00004F350000}"/>
    <cellStyle name="Currency 4 3 2 3 4 3" xfId="13643" xr:uid="{00000000-0005-0000-0000-000050350000}"/>
    <cellStyle name="Currency 4 3 2 3 4 3 2" xfId="13644" xr:uid="{00000000-0005-0000-0000-000051350000}"/>
    <cellStyle name="Currency 4 3 2 3 4 4" xfId="13645" xr:uid="{00000000-0005-0000-0000-000052350000}"/>
    <cellStyle name="Currency 4 3 2 3 4 5" xfId="13646" xr:uid="{00000000-0005-0000-0000-000053350000}"/>
    <cellStyle name="Currency 4 3 2 3 4 6" xfId="13647" xr:uid="{00000000-0005-0000-0000-000054350000}"/>
    <cellStyle name="Currency 4 3 2 3 4 7" xfId="13648" xr:uid="{00000000-0005-0000-0000-000055350000}"/>
    <cellStyle name="Currency 4 3 2 3 5" xfId="13649" xr:uid="{00000000-0005-0000-0000-000056350000}"/>
    <cellStyle name="Currency 4 3 2 3 5 2" xfId="13650" xr:uid="{00000000-0005-0000-0000-000057350000}"/>
    <cellStyle name="Currency 4 3 2 3 5 2 2" xfId="13651" xr:uid="{00000000-0005-0000-0000-000058350000}"/>
    <cellStyle name="Currency 4 3 2 3 5 2 3" xfId="13652" xr:uid="{00000000-0005-0000-0000-000059350000}"/>
    <cellStyle name="Currency 4 3 2 3 5 3" xfId="13653" xr:uid="{00000000-0005-0000-0000-00005A350000}"/>
    <cellStyle name="Currency 4 3 2 3 5 3 2" xfId="13654" xr:uid="{00000000-0005-0000-0000-00005B350000}"/>
    <cellStyle name="Currency 4 3 2 3 5 4" xfId="13655" xr:uid="{00000000-0005-0000-0000-00005C350000}"/>
    <cellStyle name="Currency 4 3 2 3 5 5" xfId="13656" xr:uid="{00000000-0005-0000-0000-00005D350000}"/>
    <cellStyle name="Currency 4 3 2 3 5 6" xfId="13657" xr:uid="{00000000-0005-0000-0000-00005E350000}"/>
    <cellStyle name="Currency 4 3 2 3 6" xfId="13658" xr:uid="{00000000-0005-0000-0000-00005F350000}"/>
    <cellStyle name="Currency 4 3 2 3 6 2" xfId="13659" xr:uid="{00000000-0005-0000-0000-000060350000}"/>
    <cellStyle name="Currency 4 3 2 3 6 2 2" xfId="13660" xr:uid="{00000000-0005-0000-0000-000061350000}"/>
    <cellStyle name="Currency 4 3 2 3 6 2 3" xfId="13661" xr:uid="{00000000-0005-0000-0000-000062350000}"/>
    <cellStyle name="Currency 4 3 2 3 6 3" xfId="13662" xr:uid="{00000000-0005-0000-0000-000063350000}"/>
    <cellStyle name="Currency 4 3 2 3 6 3 2" xfId="13663" xr:uid="{00000000-0005-0000-0000-000064350000}"/>
    <cellStyle name="Currency 4 3 2 3 6 4" xfId="13664" xr:uid="{00000000-0005-0000-0000-000065350000}"/>
    <cellStyle name="Currency 4 3 2 3 6 5" xfId="13665" xr:uid="{00000000-0005-0000-0000-000066350000}"/>
    <cellStyle name="Currency 4 3 2 3 6 6" xfId="13666" xr:uid="{00000000-0005-0000-0000-000067350000}"/>
    <cellStyle name="Currency 4 3 2 3 7" xfId="13667" xr:uid="{00000000-0005-0000-0000-000068350000}"/>
    <cellStyle name="Currency 4 3 2 3 7 2" xfId="13668" xr:uid="{00000000-0005-0000-0000-000069350000}"/>
    <cellStyle name="Currency 4 3 2 3 7 2 2" xfId="13669" xr:uid="{00000000-0005-0000-0000-00006A350000}"/>
    <cellStyle name="Currency 4 3 2 3 7 3" xfId="13670" xr:uid="{00000000-0005-0000-0000-00006B350000}"/>
    <cellStyle name="Currency 4 3 2 3 7 4" xfId="13671" xr:uid="{00000000-0005-0000-0000-00006C350000}"/>
    <cellStyle name="Currency 4 3 2 3 8" xfId="13672" xr:uid="{00000000-0005-0000-0000-00006D350000}"/>
    <cellStyle name="Currency 4 3 2 3 8 2" xfId="13673" xr:uid="{00000000-0005-0000-0000-00006E350000}"/>
    <cellStyle name="Currency 4 3 2 3 8 2 2" xfId="13674" xr:uid="{00000000-0005-0000-0000-00006F350000}"/>
    <cellStyle name="Currency 4 3 2 3 8 3" xfId="13675" xr:uid="{00000000-0005-0000-0000-000070350000}"/>
    <cellStyle name="Currency 4 3 2 3 8 4" xfId="13676" xr:uid="{00000000-0005-0000-0000-000071350000}"/>
    <cellStyle name="Currency 4 3 2 3 9" xfId="13677" xr:uid="{00000000-0005-0000-0000-000072350000}"/>
    <cellStyle name="Currency 4 3 2 3 9 2" xfId="13678" xr:uid="{00000000-0005-0000-0000-000073350000}"/>
    <cellStyle name="Currency 4 3 2 4" xfId="13679" xr:uid="{00000000-0005-0000-0000-000074350000}"/>
    <cellStyle name="Currency 4 3 2 4 10" xfId="13680" xr:uid="{00000000-0005-0000-0000-000075350000}"/>
    <cellStyle name="Currency 4 3 2 4 10 2" xfId="13681" xr:uid="{00000000-0005-0000-0000-000076350000}"/>
    <cellStyle name="Currency 4 3 2 4 11" xfId="13682" xr:uid="{00000000-0005-0000-0000-000077350000}"/>
    <cellStyle name="Currency 4 3 2 4 11 2" xfId="13683" xr:uid="{00000000-0005-0000-0000-000078350000}"/>
    <cellStyle name="Currency 4 3 2 4 12" xfId="13684" xr:uid="{00000000-0005-0000-0000-000079350000}"/>
    <cellStyle name="Currency 4 3 2 4 13" xfId="13685" xr:uid="{00000000-0005-0000-0000-00007A350000}"/>
    <cellStyle name="Currency 4 3 2 4 14" xfId="13686" xr:uid="{00000000-0005-0000-0000-00007B350000}"/>
    <cellStyle name="Currency 4 3 2 4 15" xfId="13687" xr:uid="{00000000-0005-0000-0000-00007C350000}"/>
    <cellStyle name="Currency 4 3 2 4 2" xfId="13688" xr:uid="{00000000-0005-0000-0000-00007D350000}"/>
    <cellStyle name="Currency 4 3 2 4 2 10" xfId="13689" xr:uid="{00000000-0005-0000-0000-00007E350000}"/>
    <cellStyle name="Currency 4 3 2 4 2 11" xfId="13690" xr:uid="{00000000-0005-0000-0000-00007F350000}"/>
    <cellStyle name="Currency 4 3 2 4 2 12" xfId="13691" xr:uid="{00000000-0005-0000-0000-000080350000}"/>
    <cellStyle name="Currency 4 3 2 4 2 13" xfId="13692" xr:uid="{00000000-0005-0000-0000-000081350000}"/>
    <cellStyle name="Currency 4 3 2 4 2 2" xfId="13693" xr:uid="{00000000-0005-0000-0000-000082350000}"/>
    <cellStyle name="Currency 4 3 2 4 2 2 2" xfId="13694" xr:uid="{00000000-0005-0000-0000-000083350000}"/>
    <cellStyle name="Currency 4 3 2 4 2 2 2 2" xfId="13695" xr:uid="{00000000-0005-0000-0000-000084350000}"/>
    <cellStyle name="Currency 4 3 2 4 2 2 2 3" xfId="13696" xr:uid="{00000000-0005-0000-0000-000085350000}"/>
    <cellStyle name="Currency 4 3 2 4 2 2 3" xfId="13697" xr:uid="{00000000-0005-0000-0000-000086350000}"/>
    <cellStyle name="Currency 4 3 2 4 2 2 3 2" xfId="13698" xr:uid="{00000000-0005-0000-0000-000087350000}"/>
    <cellStyle name="Currency 4 3 2 4 2 2 4" xfId="13699" xr:uid="{00000000-0005-0000-0000-000088350000}"/>
    <cellStyle name="Currency 4 3 2 4 2 2 5" xfId="13700" xr:uid="{00000000-0005-0000-0000-000089350000}"/>
    <cellStyle name="Currency 4 3 2 4 2 2 6" xfId="13701" xr:uid="{00000000-0005-0000-0000-00008A350000}"/>
    <cellStyle name="Currency 4 3 2 4 2 3" xfId="13702" xr:uid="{00000000-0005-0000-0000-00008B350000}"/>
    <cellStyle name="Currency 4 3 2 4 2 3 2" xfId="13703" xr:uid="{00000000-0005-0000-0000-00008C350000}"/>
    <cellStyle name="Currency 4 3 2 4 2 3 2 2" xfId="13704" xr:uid="{00000000-0005-0000-0000-00008D350000}"/>
    <cellStyle name="Currency 4 3 2 4 2 3 2 3" xfId="13705" xr:uid="{00000000-0005-0000-0000-00008E350000}"/>
    <cellStyle name="Currency 4 3 2 4 2 3 3" xfId="13706" xr:uid="{00000000-0005-0000-0000-00008F350000}"/>
    <cellStyle name="Currency 4 3 2 4 2 3 3 2" xfId="13707" xr:uid="{00000000-0005-0000-0000-000090350000}"/>
    <cellStyle name="Currency 4 3 2 4 2 3 4" xfId="13708" xr:uid="{00000000-0005-0000-0000-000091350000}"/>
    <cellStyle name="Currency 4 3 2 4 2 3 5" xfId="13709" xr:uid="{00000000-0005-0000-0000-000092350000}"/>
    <cellStyle name="Currency 4 3 2 4 2 3 6" xfId="13710" xr:uid="{00000000-0005-0000-0000-000093350000}"/>
    <cellStyle name="Currency 4 3 2 4 2 4" xfId="13711" xr:uid="{00000000-0005-0000-0000-000094350000}"/>
    <cellStyle name="Currency 4 3 2 4 2 4 2" xfId="13712" xr:uid="{00000000-0005-0000-0000-000095350000}"/>
    <cellStyle name="Currency 4 3 2 4 2 4 2 2" xfId="13713" xr:uid="{00000000-0005-0000-0000-000096350000}"/>
    <cellStyle name="Currency 4 3 2 4 2 4 2 3" xfId="13714" xr:uid="{00000000-0005-0000-0000-000097350000}"/>
    <cellStyle name="Currency 4 3 2 4 2 4 3" xfId="13715" xr:uid="{00000000-0005-0000-0000-000098350000}"/>
    <cellStyle name="Currency 4 3 2 4 2 4 3 2" xfId="13716" xr:uid="{00000000-0005-0000-0000-000099350000}"/>
    <cellStyle name="Currency 4 3 2 4 2 4 4" xfId="13717" xr:uid="{00000000-0005-0000-0000-00009A350000}"/>
    <cellStyle name="Currency 4 3 2 4 2 4 5" xfId="13718" xr:uid="{00000000-0005-0000-0000-00009B350000}"/>
    <cellStyle name="Currency 4 3 2 4 2 4 6" xfId="13719" xr:uid="{00000000-0005-0000-0000-00009C350000}"/>
    <cellStyle name="Currency 4 3 2 4 2 5" xfId="13720" xr:uid="{00000000-0005-0000-0000-00009D350000}"/>
    <cellStyle name="Currency 4 3 2 4 2 5 2" xfId="13721" xr:uid="{00000000-0005-0000-0000-00009E350000}"/>
    <cellStyle name="Currency 4 3 2 4 2 5 2 2" xfId="13722" xr:uid="{00000000-0005-0000-0000-00009F350000}"/>
    <cellStyle name="Currency 4 3 2 4 2 5 3" xfId="13723" xr:uid="{00000000-0005-0000-0000-0000A0350000}"/>
    <cellStyle name="Currency 4 3 2 4 2 5 4" xfId="13724" xr:uid="{00000000-0005-0000-0000-0000A1350000}"/>
    <cellStyle name="Currency 4 3 2 4 2 6" xfId="13725" xr:uid="{00000000-0005-0000-0000-0000A2350000}"/>
    <cellStyle name="Currency 4 3 2 4 2 6 2" xfId="13726" xr:uid="{00000000-0005-0000-0000-0000A3350000}"/>
    <cellStyle name="Currency 4 3 2 4 2 6 2 2" xfId="13727" xr:uid="{00000000-0005-0000-0000-0000A4350000}"/>
    <cellStyle name="Currency 4 3 2 4 2 6 3" xfId="13728" xr:uid="{00000000-0005-0000-0000-0000A5350000}"/>
    <cellStyle name="Currency 4 3 2 4 2 6 4" xfId="13729" xr:uid="{00000000-0005-0000-0000-0000A6350000}"/>
    <cellStyle name="Currency 4 3 2 4 2 7" xfId="13730" xr:uid="{00000000-0005-0000-0000-0000A7350000}"/>
    <cellStyle name="Currency 4 3 2 4 2 7 2" xfId="13731" xr:uid="{00000000-0005-0000-0000-0000A8350000}"/>
    <cellStyle name="Currency 4 3 2 4 2 8" xfId="13732" xr:uid="{00000000-0005-0000-0000-0000A9350000}"/>
    <cellStyle name="Currency 4 3 2 4 2 8 2" xfId="13733" xr:uid="{00000000-0005-0000-0000-0000AA350000}"/>
    <cellStyle name="Currency 4 3 2 4 2 9" xfId="13734" xr:uid="{00000000-0005-0000-0000-0000AB350000}"/>
    <cellStyle name="Currency 4 3 2 4 2 9 2" xfId="13735" xr:uid="{00000000-0005-0000-0000-0000AC350000}"/>
    <cellStyle name="Currency 4 3 2 4 3" xfId="13736" xr:uid="{00000000-0005-0000-0000-0000AD350000}"/>
    <cellStyle name="Currency 4 3 2 4 3 10" xfId="13737" xr:uid="{00000000-0005-0000-0000-0000AE350000}"/>
    <cellStyle name="Currency 4 3 2 4 3 11" xfId="13738" xr:uid="{00000000-0005-0000-0000-0000AF350000}"/>
    <cellStyle name="Currency 4 3 2 4 3 12" xfId="13739" xr:uid="{00000000-0005-0000-0000-0000B0350000}"/>
    <cellStyle name="Currency 4 3 2 4 3 13" xfId="13740" xr:uid="{00000000-0005-0000-0000-0000B1350000}"/>
    <cellStyle name="Currency 4 3 2 4 3 2" xfId="13741" xr:uid="{00000000-0005-0000-0000-0000B2350000}"/>
    <cellStyle name="Currency 4 3 2 4 3 2 2" xfId="13742" xr:uid="{00000000-0005-0000-0000-0000B3350000}"/>
    <cellStyle name="Currency 4 3 2 4 3 2 2 2" xfId="13743" xr:uid="{00000000-0005-0000-0000-0000B4350000}"/>
    <cellStyle name="Currency 4 3 2 4 3 2 2 3" xfId="13744" xr:uid="{00000000-0005-0000-0000-0000B5350000}"/>
    <cellStyle name="Currency 4 3 2 4 3 2 3" xfId="13745" xr:uid="{00000000-0005-0000-0000-0000B6350000}"/>
    <cellStyle name="Currency 4 3 2 4 3 2 3 2" xfId="13746" xr:uid="{00000000-0005-0000-0000-0000B7350000}"/>
    <cellStyle name="Currency 4 3 2 4 3 2 4" xfId="13747" xr:uid="{00000000-0005-0000-0000-0000B8350000}"/>
    <cellStyle name="Currency 4 3 2 4 3 2 5" xfId="13748" xr:uid="{00000000-0005-0000-0000-0000B9350000}"/>
    <cellStyle name="Currency 4 3 2 4 3 2 6" xfId="13749" xr:uid="{00000000-0005-0000-0000-0000BA350000}"/>
    <cellStyle name="Currency 4 3 2 4 3 3" xfId="13750" xr:uid="{00000000-0005-0000-0000-0000BB350000}"/>
    <cellStyle name="Currency 4 3 2 4 3 3 2" xfId="13751" xr:uid="{00000000-0005-0000-0000-0000BC350000}"/>
    <cellStyle name="Currency 4 3 2 4 3 3 2 2" xfId="13752" xr:uid="{00000000-0005-0000-0000-0000BD350000}"/>
    <cellStyle name="Currency 4 3 2 4 3 3 2 3" xfId="13753" xr:uid="{00000000-0005-0000-0000-0000BE350000}"/>
    <cellStyle name="Currency 4 3 2 4 3 3 3" xfId="13754" xr:uid="{00000000-0005-0000-0000-0000BF350000}"/>
    <cellStyle name="Currency 4 3 2 4 3 3 3 2" xfId="13755" xr:uid="{00000000-0005-0000-0000-0000C0350000}"/>
    <cellStyle name="Currency 4 3 2 4 3 3 4" xfId="13756" xr:uid="{00000000-0005-0000-0000-0000C1350000}"/>
    <cellStyle name="Currency 4 3 2 4 3 3 5" xfId="13757" xr:uid="{00000000-0005-0000-0000-0000C2350000}"/>
    <cellStyle name="Currency 4 3 2 4 3 3 6" xfId="13758" xr:uid="{00000000-0005-0000-0000-0000C3350000}"/>
    <cellStyle name="Currency 4 3 2 4 3 4" xfId="13759" xr:uid="{00000000-0005-0000-0000-0000C4350000}"/>
    <cellStyle name="Currency 4 3 2 4 3 4 2" xfId="13760" xr:uid="{00000000-0005-0000-0000-0000C5350000}"/>
    <cellStyle name="Currency 4 3 2 4 3 4 2 2" xfId="13761" xr:uid="{00000000-0005-0000-0000-0000C6350000}"/>
    <cellStyle name="Currency 4 3 2 4 3 4 2 3" xfId="13762" xr:uid="{00000000-0005-0000-0000-0000C7350000}"/>
    <cellStyle name="Currency 4 3 2 4 3 4 3" xfId="13763" xr:uid="{00000000-0005-0000-0000-0000C8350000}"/>
    <cellStyle name="Currency 4 3 2 4 3 4 3 2" xfId="13764" xr:uid="{00000000-0005-0000-0000-0000C9350000}"/>
    <cellStyle name="Currency 4 3 2 4 3 4 4" xfId="13765" xr:uid="{00000000-0005-0000-0000-0000CA350000}"/>
    <cellStyle name="Currency 4 3 2 4 3 4 5" xfId="13766" xr:uid="{00000000-0005-0000-0000-0000CB350000}"/>
    <cellStyle name="Currency 4 3 2 4 3 4 6" xfId="13767" xr:uid="{00000000-0005-0000-0000-0000CC350000}"/>
    <cellStyle name="Currency 4 3 2 4 3 5" xfId="13768" xr:uid="{00000000-0005-0000-0000-0000CD350000}"/>
    <cellStyle name="Currency 4 3 2 4 3 5 2" xfId="13769" xr:uid="{00000000-0005-0000-0000-0000CE350000}"/>
    <cellStyle name="Currency 4 3 2 4 3 5 2 2" xfId="13770" xr:uid="{00000000-0005-0000-0000-0000CF350000}"/>
    <cellStyle name="Currency 4 3 2 4 3 5 3" xfId="13771" xr:uid="{00000000-0005-0000-0000-0000D0350000}"/>
    <cellStyle name="Currency 4 3 2 4 3 5 4" xfId="13772" xr:uid="{00000000-0005-0000-0000-0000D1350000}"/>
    <cellStyle name="Currency 4 3 2 4 3 6" xfId="13773" xr:uid="{00000000-0005-0000-0000-0000D2350000}"/>
    <cellStyle name="Currency 4 3 2 4 3 6 2" xfId="13774" xr:uid="{00000000-0005-0000-0000-0000D3350000}"/>
    <cellStyle name="Currency 4 3 2 4 3 6 2 2" xfId="13775" xr:uid="{00000000-0005-0000-0000-0000D4350000}"/>
    <cellStyle name="Currency 4 3 2 4 3 6 3" xfId="13776" xr:uid="{00000000-0005-0000-0000-0000D5350000}"/>
    <cellStyle name="Currency 4 3 2 4 3 6 4" xfId="13777" xr:uid="{00000000-0005-0000-0000-0000D6350000}"/>
    <cellStyle name="Currency 4 3 2 4 3 7" xfId="13778" xr:uid="{00000000-0005-0000-0000-0000D7350000}"/>
    <cellStyle name="Currency 4 3 2 4 3 7 2" xfId="13779" xr:uid="{00000000-0005-0000-0000-0000D8350000}"/>
    <cellStyle name="Currency 4 3 2 4 3 8" xfId="13780" xr:uid="{00000000-0005-0000-0000-0000D9350000}"/>
    <cellStyle name="Currency 4 3 2 4 3 8 2" xfId="13781" xr:uid="{00000000-0005-0000-0000-0000DA350000}"/>
    <cellStyle name="Currency 4 3 2 4 3 9" xfId="13782" xr:uid="{00000000-0005-0000-0000-0000DB350000}"/>
    <cellStyle name="Currency 4 3 2 4 3 9 2" xfId="13783" xr:uid="{00000000-0005-0000-0000-0000DC350000}"/>
    <cellStyle name="Currency 4 3 2 4 4" xfId="13784" xr:uid="{00000000-0005-0000-0000-0000DD350000}"/>
    <cellStyle name="Currency 4 3 2 4 4 2" xfId="13785" xr:uid="{00000000-0005-0000-0000-0000DE350000}"/>
    <cellStyle name="Currency 4 3 2 4 4 2 2" xfId="13786" xr:uid="{00000000-0005-0000-0000-0000DF350000}"/>
    <cellStyle name="Currency 4 3 2 4 4 2 3" xfId="13787" xr:uid="{00000000-0005-0000-0000-0000E0350000}"/>
    <cellStyle name="Currency 4 3 2 4 4 3" xfId="13788" xr:uid="{00000000-0005-0000-0000-0000E1350000}"/>
    <cellStyle name="Currency 4 3 2 4 4 3 2" xfId="13789" xr:uid="{00000000-0005-0000-0000-0000E2350000}"/>
    <cellStyle name="Currency 4 3 2 4 4 4" xfId="13790" xr:uid="{00000000-0005-0000-0000-0000E3350000}"/>
    <cellStyle name="Currency 4 3 2 4 4 5" xfId="13791" xr:uid="{00000000-0005-0000-0000-0000E4350000}"/>
    <cellStyle name="Currency 4 3 2 4 4 6" xfId="13792" xr:uid="{00000000-0005-0000-0000-0000E5350000}"/>
    <cellStyle name="Currency 4 3 2 4 4 7" xfId="13793" xr:uid="{00000000-0005-0000-0000-0000E6350000}"/>
    <cellStyle name="Currency 4 3 2 4 5" xfId="13794" xr:uid="{00000000-0005-0000-0000-0000E7350000}"/>
    <cellStyle name="Currency 4 3 2 4 5 2" xfId="13795" xr:uid="{00000000-0005-0000-0000-0000E8350000}"/>
    <cellStyle name="Currency 4 3 2 4 5 2 2" xfId="13796" xr:uid="{00000000-0005-0000-0000-0000E9350000}"/>
    <cellStyle name="Currency 4 3 2 4 5 2 3" xfId="13797" xr:uid="{00000000-0005-0000-0000-0000EA350000}"/>
    <cellStyle name="Currency 4 3 2 4 5 3" xfId="13798" xr:uid="{00000000-0005-0000-0000-0000EB350000}"/>
    <cellStyle name="Currency 4 3 2 4 5 3 2" xfId="13799" xr:uid="{00000000-0005-0000-0000-0000EC350000}"/>
    <cellStyle name="Currency 4 3 2 4 5 4" xfId="13800" xr:uid="{00000000-0005-0000-0000-0000ED350000}"/>
    <cellStyle name="Currency 4 3 2 4 5 5" xfId="13801" xr:uid="{00000000-0005-0000-0000-0000EE350000}"/>
    <cellStyle name="Currency 4 3 2 4 5 6" xfId="13802" xr:uid="{00000000-0005-0000-0000-0000EF350000}"/>
    <cellStyle name="Currency 4 3 2 4 6" xfId="13803" xr:uid="{00000000-0005-0000-0000-0000F0350000}"/>
    <cellStyle name="Currency 4 3 2 4 6 2" xfId="13804" xr:uid="{00000000-0005-0000-0000-0000F1350000}"/>
    <cellStyle name="Currency 4 3 2 4 6 2 2" xfId="13805" xr:uid="{00000000-0005-0000-0000-0000F2350000}"/>
    <cellStyle name="Currency 4 3 2 4 6 2 3" xfId="13806" xr:uid="{00000000-0005-0000-0000-0000F3350000}"/>
    <cellStyle name="Currency 4 3 2 4 6 3" xfId="13807" xr:uid="{00000000-0005-0000-0000-0000F4350000}"/>
    <cellStyle name="Currency 4 3 2 4 6 3 2" xfId="13808" xr:uid="{00000000-0005-0000-0000-0000F5350000}"/>
    <cellStyle name="Currency 4 3 2 4 6 4" xfId="13809" xr:uid="{00000000-0005-0000-0000-0000F6350000}"/>
    <cellStyle name="Currency 4 3 2 4 6 5" xfId="13810" xr:uid="{00000000-0005-0000-0000-0000F7350000}"/>
    <cellStyle name="Currency 4 3 2 4 6 6" xfId="13811" xr:uid="{00000000-0005-0000-0000-0000F8350000}"/>
    <cellStyle name="Currency 4 3 2 4 7" xfId="13812" xr:uid="{00000000-0005-0000-0000-0000F9350000}"/>
    <cellStyle name="Currency 4 3 2 4 7 2" xfId="13813" xr:uid="{00000000-0005-0000-0000-0000FA350000}"/>
    <cellStyle name="Currency 4 3 2 4 7 2 2" xfId="13814" xr:uid="{00000000-0005-0000-0000-0000FB350000}"/>
    <cellStyle name="Currency 4 3 2 4 7 3" xfId="13815" xr:uid="{00000000-0005-0000-0000-0000FC350000}"/>
    <cellStyle name="Currency 4 3 2 4 7 4" xfId="13816" xr:uid="{00000000-0005-0000-0000-0000FD350000}"/>
    <cellStyle name="Currency 4 3 2 4 8" xfId="13817" xr:uid="{00000000-0005-0000-0000-0000FE350000}"/>
    <cellStyle name="Currency 4 3 2 4 8 2" xfId="13818" xr:uid="{00000000-0005-0000-0000-0000FF350000}"/>
    <cellStyle name="Currency 4 3 2 4 8 2 2" xfId="13819" xr:uid="{00000000-0005-0000-0000-000000360000}"/>
    <cellStyle name="Currency 4 3 2 4 8 3" xfId="13820" xr:uid="{00000000-0005-0000-0000-000001360000}"/>
    <cellStyle name="Currency 4 3 2 4 8 4" xfId="13821" xr:uid="{00000000-0005-0000-0000-000002360000}"/>
    <cellStyle name="Currency 4 3 2 4 9" xfId="13822" xr:uid="{00000000-0005-0000-0000-000003360000}"/>
    <cellStyle name="Currency 4 3 2 4 9 2" xfId="13823" xr:uid="{00000000-0005-0000-0000-000004360000}"/>
    <cellStyle name="Currency 4 3 2 5" xfId="13824" xr:uid="{00000000-0005-0000-0000-000005360000}"/>
    <cellStyle name="Currency 4 3 2 5 10" xfId="13825" xr:uid="{00000000-0005-0000-0000-000006360000}"/>
    <cellStyle name="Currency 4 3 2 5 10 2" xfId="13826" xr:uid="{00000000-0005-0000-0000-000007360000}"/>
    <cellStyle name="Currency 4 3 2 5 11" xfId="13827" xr:uid="{00000000-0005-0000-0000-000008360000}"/>
    <cellStyle name="Currency 4 3 2 5 11 2" xfId="13828" xr:uid="{00000000-0005-0000-0000-000009360000}"/>
    <cellStyle name="Currency 4 3 2 5 12" xfId="13829" xr:uid="{00000000-0005-0000-0000-00000A360000}"/>
    <cellStyle name="Currency 4 3 2 5 13" xfId="13830" xr:uid="{00000000-0005-0000-0000-00000B360000}"/>
    <cellStyle name="Currency 4 3 2 5 14" xfId="13831" xr:uid="{00000000-0005-0000-0000-00000C360000}"/>
    <cellStyle name="Currency 4 3 2 5 15" xfId="13832" xr:uid="{00000000-0005-0000-0000-00000D360000}"/>
    <cellStyle name="Currency 4 3 2 5 2" xfId="13833" xr:uid="{00000000-0005-0000-0000-00000E360000}"/>
    <cellStyle name="Currency 4 3 2 5 2 10" xfId="13834" xr:uid="{00000000-0005-0000-0000-00000F360000}"/>
    <cellStyle name="Currency 4 3 2 5 2 11" xfId="13835" xr:uid="{00000000-0005-0000-0000-000010360000}"/>
    <cellStyle name="Currency 4 3 2 5 2 12" xfId="13836" xr:uid="{00000000-0005-0000-0000-000011360000}"/>
    <cellStyle name="Currency 4 3 2 5 2 13" xfId="13837" xr:uid="{00000000-0005-0000-0000-000012360000}"/>
    <cellStyle name="Currency 4 3 2 5 2 2" xfId="13838" xr:uid="{00000000-0005-0000-0000-000013360000}"/>
    <cellStyle name="Currency 4 3 2 5 2 2 2" xfId="13839" xr:uid="{00000000-0005-0000-0000-000014360000}"/>
    <cellStyle name="Currency 4 3 2 5 2 2 2 2" xfId="13840" xr:uid="{00000000-0005-0000-0000-000015360000}"/>
    <cellStyle name="Currency 4 3 2 5 2 2 2 3" xfId="13841" xr:uid="{00000000-0005-0000-0000-000016360000}"/>
    <cellStyle name="Currency 4 3 2 5 2 2 3" xfId="13842" xr:uid="{00000000-0005-0000-0000-000017360000}"/>
    <cellStyle name="Currency 4 3 2 5 2 2 3 2" xfId="13843" xr:uid="{00000000-0005-0000-0000-000018360000}"/>
    <cellStyle name="Currency 4 3 2 5 2 2 4" xfId="13844" xr:uid="{00000000-0005-0000-0000-000019360000}"/>
    <cellStyle name="Currency 4 3 2 5 2 2 5" xfId="13845" xr:uid="{00000000-0005-0000-0000-00001A360000}"/>
    <cellStyle name="Currency 4 3 2 5 2 2 6" xfId="13846" xr:uid="{00000000-0005-0000-0000-00001B360000}"/>
    <cellStyle name="Currency 4 3 2 5 2 3" xfId="13847" xr:uid="{00000000-0005-0000-0000-00001C360000}"/>
    <cellStyle name="Currency 4 3 2 5 2 3 2" xfId="13848" xr:uid="{00000000-0005-0000-0000-00001D360000}"/>
    <cellStyle name="Currency 4 3 2 5 2 3 2 2" xfId="13849" xr:uid="{00000000-0005-0000-0000-00001E360000}"/>
    <cellStyle name="Currency 4 3 2 5 2 3 2 3" xfId="13850" xr:uid="{00000000-0005-0000-0000-00001F360000}"/>
    <cellStyle name="Currency 4 3 2 5 2 3 3" xfId="13851" xr:uid="{00000000-0005-0000-0000-000020360000}"/>
    <cellStyle name="Currency 4 3 2 5 2 3 3 2" xfId="13852" xr:uid="{00000000-0005-0000-0000-000021360000}"/>
    <cellStyle name="Currency 4 3 2 5 2 3 4" xfId="13853" xr:uid="{00000000-0005-0000-0000-000022360000}"/>
    <cellStyle name="Currency 4 3 2 5 2 3 5" xfId="13854" xr:uid="{00000000-0005-0000-0000-000023360000}"/>
    <cellStyle name="Currency 4 3 2 5 2 3 6" xfId="13855" xr:uid="{00000000-0005-0000-0000-000024360000}"/>
    <cellStyle name="Currency 4 3 2 5 2 4" xfId="13856" xr:uid="{00000000-0005-0000-0000-000025360000}"/>
    <cellStyle name="Currency 4 3 2 5 2 4 2" xfId="13857" xr:uid="{00000000-0005-0000-0000-000026360000}"/>
    <cellStyle name="Currency 4 3 2 5 2 4 2 2" xfId="13858" xr:uid="{00000000-0005-0000-0000-000027360000}"/>
    <cellStyle name="Currency 4 3 2 5 2 4 2 3" xfId="13859" xr:uid="{00000000-0005-0000-0000-000028360000}"/>
    <cellStyle name="Currency 4 3 2 5 2 4 3" xfId="13860" xr:uid="{00000000-0005-0000-0000-000029360000}"/>
    <cellStyle name="Currency 4 3 2 5 2 4 3 2" xfId="13861" xr:uid="{00000000-0005-0000-0000-00002A360000}"/>
    <cellStyle name="Currency 4 3 2 5 2 4 4" xfId="13862" xr:uid="{00000000-0005-0000-0000-00002B360000}"/>
    <cellStyle name="Currency 4 3 2 5 2 4 5" xfId="13863" xr:uid="{00000000-0005-0000-0000-00002C360000}"/>
    <cellStyle name="Currency 4 3 2 5 2 4 6" xfId="13864" xr:uid="{00000000-0005-0000-0000-00002D360000}"/>
    <cellStyle name="Currency 4 3 2 5 2 5" xfId="13865" xr:uid="{00000000-0005-0000-0000-00002E360000}"/>
    <cellStyle name="Currency 4 3 2 5 2 5 2" xfId="13866" xr:uid="{00000000-0005-0000-0000-00002F360000}"/>
    <cellStyle name="Currency 4 3 2 5 2 5 2 2" xfId="13867" xr:uid="{00000000-0005-0000-0000-000030360000}"/>
    <cellStyle name="Currency 4 3 2 5 2 5 3" xfId="13868" xr:uid="{00000000-0005-0000-0000-000031360000}"/>
    <cellStyle name="Currency 4 3 2 5 2 5 4" xfId="13869" xr:uid="{00000000-0005-0000-0000-000032360000}"/>
    <cellStyle name="Currency 4 3 2 5 2 6" xfId="13870" xr:uid="{00000000-0005-0000-0000-000033360000}"/>
    <cellStyle name="Currency 4 3 2 5 2 6 2" xfId="13871" xr:uid="{00000000-0005-0000-0000-000034360000}"/>
    <cellStyle name="Currency 4 3 2 5 2 6 2 2" xfId="13872" xr:uid="{00000000-0005-0000-0000-000035360000}"/>
    <cellStyle name="Currency 4 3 2 5 2 6 3" xfId="13873" xr:uid="{00000000-0005-0000-0000-000036360000}"/>
    <cellStyle name="Currency 4 3 2 5 2 6 4" xfId="13874" xr:uid="{00000000-0005-0000-0000-000037360000}"/>
    <cellStyle name="Currency 4 3 2 5 2 7" xfId="13875" xr:uid="{00000000-0005-0000-0000-000038360000}"/>
    <cellStyle name="Currency 4 3 2 5 2 7 2" xfId="13876" xr:uid="{00000000-0005-0000-0000-000039360000}"/>
    <cellStyle name="Currency 4 3 2 5 2 8" xfId="13877" xr:uid="{00000000-0005-0000-0000-00003A360000}"/>
    <cellStyle name="Currency 4 3 2 5 2 8 2" xfId="13878" xr:uid="{00000000-0005-0000-0000-00003B360000}"/>
    <cellStyle name="Currency 4 3 2 5 2 9" xfId="13879" xr:uid="{00000000-0005-0000-0000-00003C360000}"/>
    <cellStyle name="Currency 4 3 2 5 2 9 2" xfId="13880" xr:uid="{00000000-0005-0000-0000-00003D360000}"/>
    <cellStyle name="Currency 4 3 2 5 3" xfId="13881" xr:uid="{00000000-0005-0000-0000-00003E360000}"/>
    <cellStyle name="Currency 4 3 2 5 3 10" xfId="13882" xr:uid="{00000000-0005-0000-0000-00003F360000}"/>
    <cellStyle name="Currency 4 3 2 5 3 11" xfId="13883" xr:uid="{00000000-0005-0000-0000-000040360000}"/>
    <cellStyle name="Currency 4 3 2 5 3 12" xfId="13884" xr:uid="{00000000-0005-0000-0000-000041360000}"/>
    <cellStyle name="Currency 4 3 2 5 3 13" xfId="13885" xr:uid="{00000000-0005-0000-0000-000042360000}"/>
    <cellStyle name="Currency 4 3 2 5 3 2" xfId="13886" xr:uid="{00000000-0005-0000-0000-000043360000}"/>
    <cellStyle name="Currency 4 3 2 5 3 2 2" xfId="13887" xr:uid="{00000000-0005-0000-0000-000044360000}"/>
    <cellStyle name="Currency 4 3 2 5 3 2 2 2" xfId="13888" xr:uid="{00000000-0005-0000-0000-000045360000}"/>
    <cellStyle name="Currency 4 3 2 5 3 2 2 3" xfId="13889" xr:uid="{00000000-0005-0000-0000-000046360000}"/>
    <cellStyle name="Currency 4 3 2 5 3 2 3" xfId="13890" xr:uid="{00000000-0005-0000-0000-000047360000}"/>
    <cellStyle name="Currency 4 3 2 5 3 2 3 2" xfId="13891" xr:uid="{00000000-0005-0000-0000-000048360000}"/>
    <cellStyle name="Currency 4 3 2 5 3 2 4" xfId="13892" xr:uid="{00000000-0005-0000-0000-000049360000}"/>
    <cellStyle name="Currency 4 3 2 5 3 2 5" xfId="13893" xr:uid="{00000000-0005-0000-0000-00004A360000}"/>
    <cellStyle name="Currency 4 3 2 5 3 2 6" xfId="13894" xr:uid="{00000000-0005-0000-0000-00004B360000}"/>
    <cellStyle name="Currency 4 3 2 5 3 3" xfId="13895" xr:uid="{00000000-0005-0000-0000-00004C360000}"/>
    <cellStyle name="Currency 4 3 2 5 3 3 2" xfId="13896" xr:uid="{00000000-0005-0000-0000-00004D360000}"/>
    <cellStyle name="Currency 4 3 2 5 3 3 2 2" xfId="13897" xr:uid="{00000000-0005-0000-0000-00004E360000}"/>
    <cellStyle name="Currency 4 3 2 5 3 3 2 3" xfId="13898" xr:uid="{00000000-0005-0000-0000-00004F360000}"/>
    <cellStyle name="Currency 4 3 2 5 3 3 3" xfId="13899" xr:uid="{00000000-0005-0000-0000-000050360000}"/>
    <cellStyle name="Currency 4 3 2 5 3 3 3 2" xfId="13900" xr:uid="{00000000-0005-0000-0000-000051360000}"/>
    <cellStyle name="Currency 4 3 2 5 3 3 4" xfId="13901" xr:uid="{00000000-0005-0000-0000-000052360000}"/>
    <cellStyle name="Currency 4 3 2 5 3 3 5" xfId="13902" xr:uid="{00000000-0005-0000-0000-000053360000}"/>
    <cellStyle name="Currency 4 3 2 5 3 3 6" xfId="13903" xr:uid="{00000000-0005-0000-0000-000054360000}"/>
    <cellStyle name="Currency 4 3 2 5 3 4" xfId="13904" xr:uid="{00000000-0005-0000-0000-000055360000}"/>
    <cellStyle name="Currency 4 3 2 5 3 4 2" xfId="13905" xr:uid="{00000000-0005-0000-0000-000056360000}"/>
    <cellStyle name="Currency 4 3 2 5 3 4 2 2" xfId="13906" xr:uid="{00000000-0005-0000-0000-000057360000}"/>
    <cellStyle name="Currency 4 3 2 5 3 4 2 3" xfId="13907" xr:uid="{00000000-0005-0000-0000-000058360000}"/>
    <cellStyle name="Currency 4 3 2 5 3 4 3" xfId="13908" xr:uid="{00000000-0005-0000-0000-000059360000}"/>
    <cellStyle name="Currency 4 3 2 5 3 4 3 2" xfId="13909" xr:uid="{00000000-0005-0000-0000-00005A360000}"/>
    <cellStyle name="Currency 4 3 2 5 3 4 4" xfId="13910" xr:uid="{00000000-0005-0000-0000-00005B360000}"/>
    <cellStyle name="Currency 4 3 2 5 3 4 5" xfId="13911" xr:uid="{00000000-0005-0000-0000-00005C360000}"/>
    <cellStyle name="Currency 4 3 2 5 3 4 6" xfId="13912" xr:uid="{00000000-0005-0000-0000-00005D360000}"/>
    <cellStyle name="Currency 4 3 2 5 3 5" xfId="13913" xr:uid="{00000000-0005-0000-0000-00005E360000}"/>
    <cellStyle name="Currency 4 3 2 5 3 5 2" xfId="13914" xr:uid="{00000000-0005-0000-0000-00005F360000}"/>
    <cellStyle name="Currency 4 3 2 5 3 5 2 2" xfId="13915" xr:uid="{00000000-0005-0000-0000-000060360000}"/>
    <cellStyle name="Currency 4 3 2 5 3 5 3" xfId="13916" xr:uid="{00000000-0005-0000-0000-000061360000}"/>
    <cellStyle name="Currency 4 3 2 5 3 5 4" xfId="13917" xr:uid="{00000000-0005-0000-0000-000062360000}"/>
    <cellStyle name="Currency 4 3 2 5 3 6" xfId="13918" xr:uid="{00000000-0005-0000-0000-000063360000}"/>
    <cellStyle name="Currency 4 3 2 5 3 6 2" xfId="13919" xr:uid="{00000000-0005-0000-0000-000064360000}"/>
    <cellStyle name="Currency 4 3 2 5 3 6 2 2" xfId="13920" xr:uid="{00000000-0005-0000-0000-000065360000}"/>
    <cellStyle name="Currency 4 3 2 5 3 6 3" xfId="13921" xr:uid="{00000000-0005-0000-0000-000066360000}"/>
    <cellStyle name="Currency 4 3 2 5 3 6 4" xfId="13922" xr:uid="{00000000-0005-0000-0000-000067360000}"/>
    <cellStyle name="Currency 4 3 2 5 3 7" xfId="13923" xr:uid="{00000000-0005-0000-0000-000068360000}"/>
    <cellStyle name="Currency 4 3 2 5 3 7 2" xfId="13924" xr:uid="{00000000-0005-0000-0000-000069360000}"/>
    <cellStyle name="Currency 4 3 2 5 3 8" xfId="13925" xr:uid="{00000000-0005-0000-0000-00006A360000}"/>
    <cellStyle name="Currency 4 3 2 5 3 8 2" xfId="13926" xr:uid="{00000000-0005-0000-0000-00006B360000}"/>
    <cellStyle name="Currency 4 3 2 5 3 9" xfId="13927" xr:uid="{00000000-0005-0000-0000-00006C360000}"/>
    <cellStyle name="Currency 4 3 2 5 3 9 2" xfId="13928" xr:uid="{00000000-0005-0000-0000-00006D360000}"/>
    <cellStyle name="Currency 4 3 2 5 4" xfId="13929" xr:uid="{00000000-0005-0000-0000-00006E360000}"/>
    <cellStyle name="Currency 4 3 2 5 4 2" xfId="13930" xr:uid="{00000000-0005-0000-0000-00006F360000}"/>
    <cellStyle name="Currency 4 3 2 5 4 2 2" xfId="13931" xr:uid="{00000000-0005-0000-0000-000070360000}"/>
    <cellStyle name="Currency 4 3 2 5 4 2 3" xfId="13932" xr:uid="{00000000-0005-0000-0000-000071360000}"/>
    <cellStyle name="Currency 4 3 2 5 4 3" xfId="13933" xr:uid="{00000000-0005-0000-0000-000072360000}"/>
    <cellStyle name="Currency 4 3 2 5 4 3 2" xfId="13934" xr:uid="{00000000-0005-0000-0000-000073360000}"/>
    <cellStyle name="Currency 4 3 2 5 4 4" xfId="13935" xr:uid="{00000000-0005-0000-0000-000074360000}"/>
    <cellStyle name="Currency 4 3 2 5 4 5" xfId="13936" xr:uid="{00000000-0005-0000-0000-000075360000}"/>
    <cellStyle name="Currency 4 3 2 5 4 6" xfId="13937" xr:uid="{00000000-0005-0000-0000-000076360000}"/>
    <cellStyle name="Currency 4 3 2 5 4 7" xfId="13938" xr:uid="{00000000-0005-0000-0000-000077360000}"/>
    <cellStyle name="Currency 4 3 2 5 5" xfId="13939" xr:uid="{00000000-0005-0000-0000-000078360000}"/>
    <cellStyle name="Currency 4 3 2 5 5 2" xfId="13940" xr:uid="{00000000-0005-0000-0000-000079360000}"/>
    <cellStyle name="Currency 4 3 2 5 5 2 2" xfId="13941" xr:uid="{00000000-0005-0000-0000-00007A360000}"/>
    <cellStyle name="Currency 4 3 2 5 5 2 3" xfId="13942" xr:uid="{00000000-0005-0000-0000-00007B360000}"/>
    <cellStyle name="Currency 4 3 2 5 5 3" xfId="13943" xr:uid="{00000000-0005-0000-0000-00007C360000}"/>
    <cellStyle name="Currency 4 3 2 5 5 3 2" xfId="13944" xr:uid="{00000000-0005-0000-0000-00007D360000}"/>
    <cellStyle name="Currency 4 3 2 5 5 4" xfId="13945" xr:uid="{00000000-0005-0000-0000-00007E360000}"/>
    <cellStyle name="Currency 4 3 2 5 5 5" xfId="13946" xr:uid="{00000000-0005-0000-0000-00007F360000}"/>
    <cellStyle name="Currency 4 3 2 5 5 6" xfId="13947" xr:uid="{00000000-0005-0000-0000-000080360000}"/>
    <cellStyle name="Currency 4 3 2 5 6" xfId="13948" xr:uid="{00000000-0005-0000-0000-000081360000}"/>
    <cellStyle name="Currency 4 3 2 5 6 2" xfId="13949" xr:uid="{00000000-0005-0000-0000-000082360000}"/>
    <cellStyle name="Currency 4 3 2 5 6 2 2" xfId="13950" xr:uid="{00000000-0005-0000-0000-000083360000}"/>
    <cellStyle name="Currency 4 3 2 5 6 2 3" xfId="13951" xr:uid="{00000000-0005-0000-0000-000084360000}"/>
    <cellStyle name="Currency 4 3 2 5 6 3" xfId="13952" xr:uid="{00000000-0005-0000-0000-000085360000}"/>
    <cellStyle name="Currency 4 3 2 5 6 3 2" xfId="13953" xr:uid="{00000000-0005-0000-0000-000086360000}"/>
    <cellStyle name="Currency 4 3 2 5 6 4" xfId="13954" xr:uid="{00000000-0005-0000-0000-000087360000}"/>
    <cellStyle name="Currency 4 3 2 5 6 5" xfId="13955" xr:uid="{00000000-0005-0000-0000-000088360000}"/>
    <cellStyle name="Currency 4 3 2 5 6 6" xfId="13956" xr:uid="{00000000-0005-0000-0000-000089360000}"/>
    <cellStyle name="Currency 4 3 2 5 7" xfId="13957" xr:uid="{00000000-0005-0000-0000-00008A360000}"/>
    <cellStyle name="Currency 4 3 2 5 7 2" xfId="13958" xr:uid="{00000000-0005-0000-0000-00008B360000}"/>
    <cellStyle name="Currency 4 3 2 5 7 2 2" xfId="13959" xr:uid="{00000000-0005-0000-0000-00008C360000}"/>
    <cellStyle name="Currency 4 3 2 5 7 3" xfId="13960" xr:uid="{00000000-0005-0000-0000-00008D360000}"/>
    <cellStyle name="Currency 4 3 2 5 7 4" xfId="13961" xr:uid="{00000000-0005-0000-0000-00008E360000}"/>
    <cellStyle name="Currency 4 3 2 5 8" xfId="13962" xr:uid="{00000000-0005-0000-0000-00008F360000}"/>
    <cellStyle name="Currency 4 3 2 5 8 2" xfId="13963" xr:uid="{00000000-0005-0000-0000-000090360000}"/>
    <cellStyle name="Currency 4 3 2 5 8 2 2" xfId="13964" xr:uid="{00000000-0005-0000-0000-000091360000}"/>
    <cellStyle name="Currency 4 3 2 5 8 3" xfId="13965" xr:uid="{00000000-0005-0000-0000-000092360000}"/>
    <cellStyle name="Currency 4 3 2 5 8 4" xfId="13966" xr:uid="{00000000-0005-0000-0000-000093360000}"/>
    <cellStyle name="Currency 4 3 2 5 9" xfId="13967" xr:uid="{00000000-0005-0000-0000-000094360000}"/>
    <cellStyle name="Currency 4 3 2 5 9 2" xfId="13968" xr:uid="{00000000-0005-0000-0000-000095360000}"/>
    <cellStyle name="Currency 4 3 2 6" xfId="13969" xr:uid="{00000000-0005-0000-0000-000096360000}"/>
    <cellStyle name="Currency 4 3 2 6 10" xfId="13970" xr:uid="{00000000-0005-0000-0000-000097360000}"/>
    <cellStyle name="Currency 4 3 2 6 11" xfId="13971" xr:uid="{00000000-0005-0000-0000-000098360000}"/>
    <cellStyle name="Currency 4 3 2 6 12" xfId="13972" xr:uid="{00000000-0005-0000-0000-000099360000}"/>
    <cellStyle name="Currency 4 3 2 6 13" xfId="13973" xr:uid="{00000000-0005-0000-0000-00009A360000}"/>
    <cellStyle name="Currency 4 3 2 6 2" xfId="13974" xr:uid="{00000000-0005-0000-0000-00009B360000}"/>
    <cellStyle name="Currency 4 3 2 6 2 2" xfId="13975" xr:uid="{00000000-0005-0000-0000-00009C360000}"/>
    <cellStyle name="Currency 4 3 2 6 2 2 2" xfId="13976" xr:uid="{00000000-0005-0000-0000-00009D360000}"/>
    <cellStyle name="Currency 4 3 2 6 2 2 3" xfId="13977" xr:uid="{00000000-0005-0000-0000-00009E360000}"/>
    <cellStyle name="Currency 4 3 2 6 2 3" xfId="13978" xr:uid="{00000000-0005-0000-0000-00009F360000}"/>
    <cellStyle name="Currency 4 3 2 6 2 3 2" xfId="13979" xr:uid="{00000000-0005-0000-0000-0000A0360000}"/>
    <cellStyle name="Currency 4 3 2 6 2 4" xfId="13980" xr:uid="{00000000-0005-0000-0000-0000A1360000}"/>
    <cellStyle name="Currency 4 3 2 6 2 5" xfId="13981" xr:uid="{00000000-0005-0000-0000-0000A2360000}"/>
    <cellStyle name="Currency 4 3 2 6 2 6" xfId="13982" xr:uid="{00000000-0005-0000-0000-0000A3360000}"/>
    <cellStyle name="Currency 4 3 2 6 3" xfId="13983" xr:uid="{00000000-0005-0000-0000-0000A4360000}"/>
    <cellStyle name="Currency 4 3 2 6 3 2" xfId="13984" xr:uid="{00000000-0005-0000-0000-0000A5360000}"/>
    <cellStyle name="Currency 4 3 2 6 3 2 2" xfId="13985" xr:uid="{00000000-0005-0000-0000-0000A6360000}"/>
    <cellStyle name="Currency 4 3 2 6 3 2 3" xfId="13986" xr:uid="{00000000-0005-0000-0000-0000A7360000}"/>
    <cellStyle name="Currency 4 3 2 6 3 3" xfId="13987" xr:uid="{00000000-0005-0000-0000-0000A8360000}"/>
    <cellStyle name="Currency 4 3 2 6 3 3 2" xfId="13988" xr:uid="{00000000-0005-0000-0000-0000A9360000}"/>
    <cellStyle name="Currency 4 3 2 6 3 4" xfId="13989" xr:uid="{00000000-0005-0000-0000-0000AA360000}"/>
    <cellStyle name="Currency 4 3 2 6 3 5" xfId="13990" xr:uid="{00000000-0005-0000-0000-0000AB360000}"/>
    <cellStyle name="Currency 4 3 2 6 3 6" xfId="13991" xr:uid="{00000000-0005-0000-0000-0000AC360000}"/>
    <cellStyle name="Currency 4 3 2 6 4" xfId="13992" xr:uid="{00000000-0005-0000-0000-0000AD360000}"/>
    <cellStyle name="Currency 4 3 2 6 4 2" xfId="13993" xr:uid="{00000000-0005-0000-0000-0000AE360000}"/>
    <cellStyle name="Currency 4 3 2 6 4 2 2" xfId="13994" xr:uid="{00000000-0005-0000-0000-0000AF360000}"/>
    <cellStyle name="Currency 4 3 2 6 4 2 3" xfId="13995" xr:uid="{00000000-0005-0000-0000-0000B0360000}"/>
    <cellStyle name="Currency 4 3 2 6 4 3" xfId="13996" xr:uid="{00000000-0005-0000-0000-0000B1360000}"/>
    <cellStyle name="Currency 4 3 2 6 4 3 2" xfId="13997" xr:uid="{00000000-0005-0000-0000-0000B2360000}"/>
    <cellStyle name="Currency 4 3 2 6 4 4" xfId="13998" xr:uid="{00000000-0005-0000-0000-0000B3360000}"/>
    <cellStyle name="Currency 4 3 2 6 4 5" xfId="13999" xr:uid="{00000000-0005-0000-0000-0000B4360000}"/>
    <cellStyle name="Currency 4 3 2 6 4 6" xfId="14000" xr:uid="{00000000-0005-0000-0000-0000B5360000}"/>
    <cellStyle name="Currency 4 3 2 6 5" xfId="14001" xr:uid="{00000000-0005-0000-0000-0000B6360000}"/>
    <cellStyle name="Currency 4 3 2 6 5 2" xfId="14002" xr:uid="{00000000-0005-0000-0000-0000B7360000}"/>
    <cellStyle name="Currency 4 3 2 6 5 2 2" xfId="14003" xr:uid="{00000000-0005-0000-0000-0000B8360000}"/>
    <cellStyle name="Currency 4 3 2 6 5 3" xfId="14004" xr:uid="{00000000-0005-0000-0000-0000B9360000}"/>
    <cellStyle name="Currency 4 3 2 6 5 4" xfId="14005" xr:uid="{00000000-0005-0000-0000-0000BA360000}"/>
    <cellStyle name="Currency 4 3 2 6 6" xfId="14006" xr:uid="{00000000-0005-0000-0000-0000BB360000}"/>
    <cellStyle name="Currency 4 3 2 6 6 2" xfId="14007" xr:uid="{00000000-0005-0000-0000-0000BC360000}"/>
    <cellStyle name="Currency 4 3 2 6 6 2 2" xfId="14008" xr:uid="{00000000-0005-0000-0000-0000BD360000}"/>
    <cellStyle name="Currency 4 3 2 6 6 3" xfId="14009" xr:uid="{00000000-0005-0000-0000-0000BE360000}"/>
    <cellStyle name="Currency 4 3 2 6 6 4" xfId="14010" xr:uid="{00000000-0005-0000-0000-0000BF360000}"/>
    <cellStyle name="Currency 4 3 2 6 7" xfId="14011" xr:uid="{00000000-0005-0000-0000-0000C0360000}"/>
    <cellStyle name="Currency 4 3 2 6 7 2" xfId="14012" xr:uid="{00000000-0005-0000-0000-0000C1360000}"/>
    <cellStyle name="Currency 4 3 2 6 8" xfId="14013" xr:uid="{00000000-0005-0000-0000-0000C2360000}"/>
    <cellStyle name="Currency 4 3 2 6 8 2" xfId="14014" xr:uid="{00000000-0005-0000-0000-0000C3360000}"/>
    <cellStyle name="Currency 4 3 2 6 9" xfId="14015" xr:uid="{00000000-0005-0000-0000-0000C4360000}"/>
    <cellStyle name="Currency 4 3 2 6 9 2" xfId="14016" xr:uid="{00000000-0005-0000-0000-0000C5360000}"/>
    <cellStyle name="Currency 4 3 2 7" xfId="14017" xr:uid="{00000000-0005-0000-0000-0000C6360000}"/>
    <cellStyle name="Currency 4 3 2 7 10" xfId="14018" xr:uid="{00000000-0005-0000-0000-0000C7360000}"/>
    <cellStyle name="Currency 4 3 2 7 11" xfId="14019" xr:uid="{00000000-0005-0000-0000-0000C8360000}"/>
    <cellStyle name="Currency 4 3 2 7 12" xfId="14020" xr:uid="{00000000-0005-0000-0000-0000C9360000}"/>
    <cellStyle name="Currency 4 3 2 7 13" xfId="14021" xr:uid="{00000000-0005-0000-0000-0000CA360000}"/>
    <cellStyle name="Currency 4 3 2 7 2" xfId="14022" xr:uid="{00000000-0005-0000-0000-0000CB360000}"/>
    <cellStyle name="Currency 4 3 2 7 2 2" xfId="14023" xr:uid="{00000000-0005-0000-0000-0000CC360000}"/>
    <cellStyle name="Currency 4 3 2 7 2 2 2" xfId="14024" xr:uid="{00000000-0005-0000-0000-0000CD360000}"/>
    <cellStyle name="Currency 4 3 2 7 2 2 3" xfId="14025" xr:uid="{00000000-0005-0000-0000-0000CE360000}"/>
    <cellStyle name="Currency 4 3 2 7 2 3" xfId="14026" xr:uid="{00000000-0005-0000-0000-0000CF360000}"/>
    <cellStyle name="Currency 4 3 2 7 2 3 2" xfId="14027" xr:uid="{00000000-0005-0000-0000-0000D0360000}"/>
    <cellStyle name="Currency 4 3 2 7 2 4" xfId="14028" xr:uid="{00000000-0005-0000-0000-0000D1360000}"/>
    <cellStyle name="Currency 4 3 2 7 2 5" xfId="14029" xr:uid="{00000000-0005-0000-0000-0000D2360000}"/>
    <cellStyle name="Currency 4 3 2 7 2 6" xfId="14030" xr:uid="{00000000-0005-0000-0000-0000D3360000}"/>
    <cellStyle name="Currency 4 3 2 7 3" xfId="14031" xr:uid="{00000000-0005-0000-0000-0000D4360000}"/>
    <cellStyle name="Currency 4 3 2 7 3 2" xfId="14032" xr:uid="{00000000-0005-0000-0000-0000D5360000}"/>
    <cellStyle name="Currency 4 3 2 7 3 2 2" xfId="14033" xr:uid="{00000000-0005-0000-0000-0000D6360000}"/>
    <cellStyle name="Currency 4 3 2 7 3 2 3" xfId="14034" xr:uid="{00000000-0005-0000-0000-0000D7360000}"/>
    <cellStyle name="Currency 4 3 2 7 3 3" xfId="14035" xr:uid="{00000000-0005-0000-0000-0000D8360000}"/>
    <cellStyle name="Currency 4 3 2 7 3 3 2" xfId="14036" xr:uid="{00000000-0005-0000-0000-0000D9360000}"/>
    <cellStyle name="Currency 4 3 2 7 3 4" xfId="14037" xr:uid="{00000000-0005-0000-0000-0000DA360000}"/>
    <cellStyle name="Currency 4 3 2 7 3 5" xfId="14038" xr:uid="{00000000-0005-0000-0000-0000DB360000}"/>
    <cellStyle name="Currency 4 3 2 7 3 6" xfId="14039" xr:uid="{00000000-0005-0000-0000-0000DC360000}"/>
    <cellStyle name="Currency 4 3 2 7 4" xfId="14040" xr:uid="{00000000-0005-0000-0000-0000DD360000}"/>
    <cellStyle name="Currency 4 3 2 7 4 2" xfId="14041" xr:uid="{00000000-0005-0000-0000-0000DE360000}"/>
    <cellStyle name="Currency 4 3 2 7 4 2 2" xfId="14042" xr:uid="{00000000-0005-0000-0000-0000DF360000}"/>
    <cellStyle name="Currency 4 3 2 7 4 2 3" xfId="14043" xr:uid="{00000000-0005-0000-0000-0000E0360000}"/>
    <cellStyle name="Currency 4 3 2 7 4 3" xfId="14044" xr:uid="{00000000-0005-0000-0000-0000E1360000}"/>
    <cellStyle name="Currency 4 3 2 7 4 3 2" xfId="14045" xr:uid="{00000000-0005-0000-0000-0000E2360000}"/>
    <cellStyle name="Currency 4 3 2 7 4 4" xfId="14046" xr:uid="{00000000-0005-0000-0000-0000E3360000}"/>
    <cellStyle name="Currency 4 3 2 7 4 5" xfId="14047" xr:uid="{00000000-0005-0000-0000-0000E4360000}"/>
    <cellStyle name="Currency 4 3 2 7 4 6" xfId="14048" xr:uid="{00000000-0005-0000-0000-0000E5360000}"/>
    <cellStyle name="Currency 4 3 2 7 5" xfId="14049" xr:uid="{00000000-0005-0000-0000-0000E6360000}"/>
    <cellStyle name="Currency 4 3 2 7 5 2" xfId="14050" xr:uid="{00000000-0005-0000-0000-0000E7360000}"/>
    <cellStyle name="Currency 4 3 2 7 5 2 2" xfId="14051" xr:uid="{00000000-0005-0000-0000-0000E8360000}"/>
    <cellStyle name="Currency 4 3 2 7 5 3" xfId="14052" xr:uid="{00000000-0005-0000-0000-0000E9360000}"/>
    <cellStyle name="Currency 4 3 2 7 5 4" xfId="14053" xr:uid="{00000000-0005-0000-0000-0000EA360000}"/>
    <cellStyle name="Currency 4 3 2 7 6" xfId="14054" xr:uid="{00000000-0005-0000-0000-0000EB360000}"/>
    <cellStyle name="Currency 4 3 2 7 6 2" xfId="14055" xr:uid="{00000000-0005-0000-0000-0000EC360000}"/>
    <cellStyle name="Currency 4 3 2 7 6 2 2" xfId="14056" xr:uid="{00000000-0005-0000-0000-0000ED360000}"/>
    <cellStyle name="Currency 4 3 2 7 6 3" xfId="14057" xr:uid="{00000000-0005-0000-0000-0000EE360000}"/>
    <cellStyle name="Currency 4 3 2 7 6 4" xfId="14058" xr:uid="{00000000-0005-0000-0000-0000EF360000}"/>
    <cellStyle name="Currency 4 3 2 7 7" xfId="14059" xr:uid="{00000000-0005-0000-0000-0000F0360000}"/>
    <cellStyle name="Currency 4 3 2 7 7 2" xfId="14060" xr:uid="{00000000-0005-0000-0000-0000F1360000}"/>
    <cellStyle name="Currency 4 3 2 7 8" xfId="14061" xr:uid="{00000000-0005-0000-0000-0000F2360000}"/>
    <cellStyle name="Currency 4 3 2 7 8 2" xfId="14062" xr:uid="{00000000-0005-0000-0000-0000F3360000}"/>
    <cellStyle name="Currency 4 3 2 7 9" xfId="14063" xr:uid="{00000000-0005-0000-0000-0000F4360000}"/>
    <cellStyle name="Currency 4 3 2 7 9 2" xfId="14064" xr:uid="{00000000-0005-0000-0000-0000F5360000}"/>
    <cellStyle name="Currency 4 3 2 8" xfId="14065" xr:uid="{00000000-0005-0000-0000-0000F6360000}"/>
    <cellStyle name="Currency 4 3 2 8 2" xfId="14066" xr:uid="{00000000-0005-0000-0000-0000F7360000}"/>
    <cellStyle name="Currency 4 3 2 8 2 2" xfId="14067" xr:uid="{00000000-0005-0000-0000-0000F8360000}"/>
    <cellStyle name="Currency 4 3 2 8 2 3" xfId="14068" xr:uid="{00000000-0005-0000-0000-0000F9360000}"/>
    <cellStyle name="Currency 4 3 2 8 3" xfId="14069" xr:uid="{00000000-0005-0000-0000-0000FA360000}"/>
    <cellStyle name="Currency 4 3 2 8 3 2" xfId="14070" xr:uid="{00000000-0005-0000-0000-0000FB360000}"/>
    <cellStyle name="Currency 4 3 2 8 4" xfId="14071" xr:uid="{00000000-0005-0000-0000-0000FC360000}"/>
    <cellStyle name="Currency 4 3 2 8 5" xfId="14072" xr:uid="{00000000-0005-0000-0000-0000FD360000}"/>
    <cellStyle name="Currency 4 3 2 8 6" xfId="14073" xr:uid="{00000000-0005-0000-0000-0000FE360000}"/>
    <cellStyle name="Currency 4 3 2 8 7" xfId="14074" xr:uid="{00000000-0005-0000-0000-0000FF360000}"/>
    <cellStyle name="Currency 4 3 2 9" xfId="14075" xr:uid="{00000000-0005-0000-0000-000000370000}"/>
    <cellStyle name="Currency 4 3 2 9 2" xfId="14076" xr:uid="{00000000-0005-0000-0000-000001370000}"/>
    <cellStyle name="Currency 4 3 2 9 2 2" xfId="14077" xr:uid="{00000000-0005-0000-0000-000002370000}"/>
    <cellStyle name="Currency 4 3 2 9 2 3" xfId="14078" xr:uid="{00000000-0005-0000-0000-000003370000}"/>
    <cellStyle name="Currency 4 3 2 9 3" xfId="14079" xr:uid="{00000000-0005-0000-0000-000004370000}"/>
    <cellStyle name="Currency 4 3 2 9 3 2" xfId="14080" xr:uid="{00000000-0005-0000-0000-000005370000}"/>
    <cellStyle name="Currency 4 3 2 9 4" xfId="14081" xr:uid="{00000000-0005-0000-0000-000006370000}"/>
    <cellStyle name="Currency 4 3 2 9 5" xfId="14082" xr:uid="{00000000-0005-0000-0000-000007370000}"/>
    <cellStyle name="Currency 4 3 2 9 6" xfId="14083" xr:uid="{00000000-0005-0000-0000-000008370000}"/>
    <cellStyle name="Currency 4 3 20" xfId="14084" xr:uid="{00000000-0005-0000-0000-000009370000}"/>
    <cellStyle name="Currency 4 3 3" xfId="14085" xr:uid="{00000000-0005-0000-0000-00000A370000}"/>
    <cellStyle name="Currency 4 3 3 10" xfId="14086" xr:uid="{00000000-0005-0000-0000-00000B370000}"/>
    <cellStyle name="Currency 4 3 3 10 2" xfId="14087" xr:uid="{00000000-0005-0000-0000-00000C370000}"/>
    <cellStyle name="Currency 4 3 3 11" xfId="14088" xr:uid="{00000000-0005-0000-0000-00000D370000}"/>
    <cellStyle name="Currency 4 3 3 11 2" xfId="14089" xr:uid="{00000000-0005-0000-0000-00000E370000}"/>
    <cellStyle name="Currency 4 3 3 12" xfId="14090" xr:uid="{00000000-0005-0000-0000-00000F370000}"/>
    <cellStyle name="Currency 4 3 3 13" xfId="14091" xr:uid="{00000000-0005-0000-0000-000010370000}"/>
    <cellStyle name="Currency 4 3 3 14" xfId="14092" xr:uid="{00000000-0005-0000-0000-000011370000}"/>
    <cellStyle name="Currency 4 3 3 15" xfId="14093" xr:uid="{00000000-0005-0000-0000-000012370000}"/>
    <cellStyle name="Currency 4 3 3 2" xfId="14094" xr:uid="{00000000-0005-0000-0000-000013370000}"/>
    <cellStyle name="Currency 4 3 3 2 10" xfId="14095" xr:uid="{00000000-0005-0000-0000-000014370000}"/>
    <cellStyle name="Currency 4 3 3 2 11" xfId="14096" xr:uid="{00000000-0005-0000-0000-000015370000}"/>
    <cellStyle name="Currency 4 3 3 2 12" xfId="14097" xr:uid="{00000000-0005-0000-0000-000016370000}"/>
    <cellStyle name="Currency 4 3 3 2 13" xfId="14098" xr:uid="{00000000-0005-0000-0000-000017370000}"/>
    <cellStyle name="Currency 4 3 3 2 2" xfId="14099" xr:uid="{00000000-0005-0000-0000-000018370000}"/>
    <cellStyle name="Currency 4 3 3 2 2 2" xfId="14100" xr:uid="{00000000-0005-0000-0000-000019370000}"/>
    <cellStyle name="Currency 4 3 3 2 2 2 2" xfId="14101" xr:uid="{00000000-0005-0000-0000-00001A370000}"/>
    <cellStyle name="Currency 4 3 3 2 2 2 3" xfId="14102" xr:uid="{00000000-0005-0000-0000-00001B370000}"/>
    <cellStyle name="Currency 4 3 3 2 2 3" xfId="14103" xr:uid="{00000000-0005-0000-0000-00001C370000}"/>
    <cellStyle name="Currency 4 3 3 2 2 3 2" xfId="14104" xr:uid="{00000000-0005-0000-0000-00001D370000}"/>
    <cellStyle name="Currency 4 3 3 2 2 4" xfId="14105" xr:uid="{00000000-0005-0000-0000-00001E370000}"/>
    <cellStyle name="Currency 4 3 3 2 2 5" xfId="14106" xr:uid="{00000000-0005-0000-0000-00001F370000}"/>
    <cellStyle name="Currency 4 3 3 2 2 6" xfId="14107" xr:uid="{00000000-0005-0000-0000-000020370000}"/>
    <cellStyle name="Currency 4 3 3 2 3" xfId="14108" xr:uid="{00000000-0005-0000-0000-000021370000}"/>
    <cellStyle name="Currency 4 3 3 2 3 2" xfId="14109" xr:uid="{00000000-0005-0000-0000-000022370000}"/>
    <cellStyle name="Currency 4 3 3 2 3 2 2" xfId="14110" xr:uid="{00000000-0005-0000-0000-000023370000}"/>
    <cellStyle name="Currency 4 3 3 2 3 2 3" xfId="14111" xr:uid="{00000000-0005-0000-0000-000024370000}"/>
    <cellStyle name="Currency 4 3 3 2 3 3" xfId="14112" xr:uid="{00000000-0005-0000-0000-000025370000}"/>
    <cellStyle name="Currency 4 3 3 2 3 3 2" xfId="14113" xr:uid="{00000000-0005-0000-0000-000026370000}"/>
    <cellStyle name="Currency 4 3 3 2 3 4" xfId="14114" xr:uid="{00000000-0005-0000-0000-000027370000}"/>
    <cellStyle name="Currency 4 3 3 2 3 5" xfId="14115" xr:uid="{00000000-0005-0000-0000-000028370000}"/>
    <cellStyle name="Currency 4 3 3 2 3 6" xfId="14116" xr:uid="{00000000-0005-0000-0000-000029370000}"/>
    <cellStyle name="Currency 4 3 3 2 4" xfId="14117" xr:uid="{00000000-0005-0000-0000-00002A370000}"/>
    <cellStyle name="Currency 4 3 3 2 4 2" xfId="14118" xr:uid="{00000000-0005-0000-0000-00002B370000}"/>
    <cellStyle name="Currency 4 3 3 2 4 2 2" xfId="14119" xr:uid="{00000000-0005-0000-0000-00002C370000}"/>
    <cellStyle name="Currency 4 3 3 2 4 2 3" xfId="14120" xr:uid="{00000000-0005-0000-0000-00002D370000}"/>
    <cellStyle name="Currency 4 3 3 2 4 3" xfId="14121" xr:uid="{00000000-0005-0000-0000-00002E370000}"/>
    <cellStyle name="Currency 4 3 3 2 4 3 2" xfId="14122" xr:uid="{00000000-0005-0000-0000-00002F370000}"/>
    <cellStyle name="Currency 4 3 3 2 4 4" xfId="14123" xr:uid="{00000000-0005-0000-0000-000030370000}"/>
    <cellStyle name="Currency 4 3 3 2 4 5" xfId="14124" xr:uid="{00000000-0005-0000-0000-000031370000}"/>
    <cellStyle name="Currency 4 3 3 2 4 6" xfId="14125" xr:uid="{00000000-0005-0000-0000-000032370000}"/>
    <cellStyle name="Currency 4 3 3 2 5" xfId="14126" xr:uid="{00000000-0005-0000-0000-000033370000}"/>
    <cellStyle name="Currency 4 3 3 2 5 2" xfId="14127" xr:uid="{00000000-0005-0000-0000-000034370000}"/>
    <cellStyle name="Currency 4 3 3 2 5 2 2" xfId="14128" xr:uid="{00000000-0005-0000-0000-000035370000}"/>
    <cellStyle name="Currency 4 3 3 2 5 3" xfId="14129" xr:uid="{00000000-0005-0000-0000-000036370000}"/>
    <cellStyle name="Currency 4 3 3 2 5 4" xfId="14130" xr:uid="{00000000-0005-0000-0000-000037370000}"/>
    <cellStyle name="Currency 4 3 3 2 6" xfId="14131" xr:uid="{00000000-0005-0000-0000-000038370000}"/>
    <cellStyle name="Currency 4 3 3 2 6 2" xfId="14132" xr:uid="{00000000-0005-0000-0000-000039370000}"/>
    <cellStyle name="Currency 4 3 3 2 6 2 2" xfId="14133" xr:uid="{00000000-0005-0000-0000-00003A370000}"/>
    <cellStyle name="Currency 4 3 3 2 6 3" xfId="14134" xr:uid="{00000000-0005-0000-0000-00003B370000}"/>
    <cellStyle name="Currency 4 3 3 2 6 4" xfId="14135" xr:uid="{00000000-0005-0000-0000-00003C370000}"/>
    <cellStyle name="Currency 4 3 3 2 7" xfId="14136" xr:uid="{00000000-0005-0000-0000-00003D370000}"/>
    <cellStyle name="Currency 4 3 3 2 7 2" xfId="14137" xr:uid="{00000000-0005-0000-0000-00003E370000}"/>
    <cellStyle name="Currency 4 3 3 2 8" xfId="14138" xr:uid="{00000000-0005-0000-0000-00003F370000}"/>
    <cellStyle name="Currency 4 3 3 2 8 2" xfId="14139" xr:uid="{00000000-0005-0000-0000-000040370000}"/>
    <cellStyle name="Currency 4 3 3 2 9" xfId="14140" xr:uid="{00000000-0005-0000-0000-000041370000}"/>
    <cellStyle name="Currency 4 3 3 2 9 2" xfId="14141" xr:uid="{00000000-0005-0000-0000-000042370000}"/>
    <cellStyle name="Currency 4 3 3 3" xfId="14142" xr:uid="{00000000-0005-0000-0000-000043370000}"/>
    <cellStyle name="Currency 4 3 3 3 10" xfId="14143" xr:uid="{00000000-0005-0000-0000-000044370000}"/>
    <cellStyle name="Currency 4 3 3 3 11" xfId="14144" xr:uid="{00000000-0005-0000-0000-000045370000}"/>
    <cellStyle name="Currency 4 3 3 3 12" xfId="14145" xr:uid="{00000000-0005-0000-0000-000046370000}"/>
    <cellStyle name="Currency 4 3 3 3 13" xfId="14146" xr:uid="{00000000-0005-0000-0000-000047370000}"/>
    <cellStyle name="Currency 4 3 3 3 2" xfId="14147" xr:uid="{00000000-0005-0000-0000-000048370000}"/>
    <cellStyle name="Currency 4 3 3 3 2 2" xfId="14148" xr:uid="{00000000-0005-0000-0000-000049370000}"/>
    <cellStyle name="Currency 4 3 3 3 2 2 2" xfId="14149" xr:uid="{00000000-0005-0000-0000-00004A370000}"/>
    <cellStyle name="Currency 4 3 3 3 2 2 3" xfId="14150" xr:uid="{00000000-0005-0000-0000-00004B370000}"/>
    <cellStyle name="Currency 4 3 3 3 2 3" xfId="14151" xr:uid="{00000000-0005-0000-0000-00004C370000}"/>
    <cellStyle name="Currency 4 3 3 3 2 3 2" xfId="14152" xr:uid="{00000000-0005-0000-0000-00004D370000}"/>
    <cellStyle name="Currency 4 3 3 3 2 4" xfId="14153" xr:uid="{00000000-0005-0000-0000-00004E370000}"/>
    <cellStyle name="Currency 4 3 3 3 2 5" xfId="14154" xr:uid="{00000000-0005-0000-0000-00004F370000}"/>
    <cellStyle name="Currency 4 3 3 3 2 6" xfId="14155" xr:uid="{00000000-0005-0000-0000-000050370000}"/>
    <cellStyle name="Currency 4 3 3 3 3" xfId="14156" xr:uid="{00000000-0005-0000-0000-000051370000}"/>
    <cellStyle name="Currency 4 3 3 3 3 2" xfId="14157" xr:uid="{00000000-0005-0000-0000-000052370000}"/>
    <cellStyle name="Currency 4 3 3 3 3 2 2" xfId="14158" xr:uid="{00000000-0005-0000-0000-000053370000}"/>
    <cellStyle name="Currency 4 3 3 3 3 2 3" xfId="14159" xr:uid="{00000000-0005-0000-0000-000054370000}"/>
    <cellStyle name="Currency 4 3 3 3 3 3" xfId="14160" xr:uid="{00000000-0005-0000-0000-000055370000}"/>
    <cellStyle name="Currency 4 3 3 3 3 3 2" xfId="14161" xr:uid="{00000000-0005-0000-0000-000056370000}"/>
    <cellStyle name="Currency 4 3 3 3 3 4" xfId="14162" xr:uid="{00000000-0005-0000-0000-000057370000}"/>
    <cellStyle name="Currency 4 3 3 3 3 5" xfId="14163" xr:uid="{00000000-0005-0000-0000-000058370000}"/>
    <cellStyle name="Currency 4 3 3 3 3 6" xfId="14164" xr:uid="{00000000-0005-0000-0000-000059370000}"/>
    <cellStyle name="Currency 4 3 3 3 4" xfId="14165" xr:uid="{00000000-0005-0000-0000-00005A370000}"/>
    <cellStyle name="Currency 4 3 3 3 4 2" xfId="14166" xr:uid="{00000000-0005-0000-0000-00005B370000}"/>
    <cellStyle name="Currency 4 3 3 3 4 2 2" xfId="14167" xr:uid="{00000000-0005-0000-0000-00005C370000}"/>
    <cellStyle name="Currency 4 3 3 3 4 2 3" xfId="14168" xr:uid="{00000000-0005-0000-0000-00005D370000}"/>
    <cellStyle name="Currency 4 3 3 3 4 3" xfId="14169" xr:uid="{00000000-0005-0000-0000-00005E370000}"/>
    <cellStyle name="Currency 4 3 3 3 4 3 2" xfId="14170" xr:uid="{00000000-0005-0000-0000-00005F370000}"/>
    <cellStyle name="Currency 4 3 3 3 4 4" xfId="14171" xr:uid="{00000000-0005-0000-0000-000060370000}"/>
    <cellStyle name="Currency 4 3 3 3 4 5" xfId="14172" xr:uid="{00000000-0005-0000-0000-000061370000}"/>
    <cellStyle name="Currency 4 3 3 3 4 6" xfId="14173" xr:uid="{00000000-0005-0000-0000-000062370000}"/>
    <cellStyle name="Currency 4 3 3 3 5" xfId="14174" xr:uid="{00000000-0005-0000-0000-000063370000}"/>
    <cellStyle name="Currency 4 3 3 3 5 2" xfId="14175" xr:uid="{00000000-0005-0000-0000-000064370000}"/>
    <cellStyle name="Currency 4 3 3 3 5 2 2" xfId="14176" xr:uid="{00000000-0005-0000-0000-000065370000}"/>
    <cellStyle name="Currency 4 3 3 3 5 3" xfId="14177" xr:uid="{00000000-0005-0000-0000-000066370000}"/>
    <cellStyle name="Currency 4 3 3 3 5 4" xfId="14178" xr:uid="{00000000-0005-0000-0000-000067370000}"/>
    <cellStyle name="Currency 4 3 3 3 6" xfId="14179" xr:uid="{00000000-0005-0000-0000-000068370000}"/>
    <cellStyle name="Currency 4 3 3 3 6 2" xfId="14180" xr:uid="{00000000-0005-0000-0000-000069370000}"/>
    <cellStyle name="Currency 4 3 3 3 6 2 2" xfId="14181" xr:uid="{00000000-0005-0000-0000-00006A370000}"/>
    <cellStyle name="Currency 4 3 3 3 6 3" xfId="14182" xr:uid="{00000000-0005-0000-0000-00006B370000}"/>
    <cellStyle name="Currency 4 3 3 3 6 4" xfId="14183" xr:uid="{00000000-0005-0000-0000-00006C370000}"/>
    <cellStyle name="Currency 4 3 3 3 7" xfId="14184" xr:uid="{00000000-0005-0000-0000-00006D370000}"/>
    <cellStyle name="Currency 4 3 3 3 7 2" xfId="14185" xr:uid="{00000000-0005-0000-0000-00006E370000}"/>
    <cellStyle name="Currency 4 3 3 3 8" xfId="14186" xr:uid="{00000000-0005-0000-0000-00006F370000}"/>
    <cellStyle name="Currency 4 3 3 3 8 2" xfId="14187" xr:uid="{00000000-0005-0000-0000-000070370000}"/>
    <cellStyle name="Currency 4 3 3 3 9" xfId="14188" xr:uid="{00000000-0005-0000-0000-000071370000}"/>
    <cellStyle name="Currency 4 3 3 3 9 2" xfId="14189" xr:uid="{00000000-0005-0000-0000-000072370000}"/>
    <cellStyle name="Currency 4 3 3 4" xfId="14190" xr:uid="{00000000-0005-0000-0000-000073370000}"/>
    <cellStyle name="Currency 4 3 3 4 2" xfId="14191" xr:uid="{00000000-0005-0000-0000-000074370000}"/>
    <cellStyle name="Currency 4 3 3 4 2 2" xfId="14192" xr:uid="{00000000-0005-0000-0000-000075370000}"/>
    <cellStyle name="Currency 4 3 3 4 2 3" xfId="14193" xr:uid="{00000000-0005-0000-0000-000076370000}"/>
    <cellStyle name="Currency 4 3 3 4 3" xfId="14194" xr:uid="{00000000-0005-0000-0000-000077370000}"/>
    <cellStyle name="Currency 4 3 3 4 3 2" xfId="14195" xr:uid="{00000000-0005-0000-0000-000078370000}"/>
    <cellStyle name="Currency 4 3 3 4 4" xfId="14196" xr:uid="{00000000-0005-0000-0000-000079370000}"/>
    <cellStyle name="Currency 4 3 3 4 5" xfId="14197" xr:uid="{00000000-0005-0000-0000-00007A370000}"/>
    <cellStyle name="Currency 4 3 3 4 6" xfId="14198" xr:uid="{00000000-0005-0000-0000-00007B370000}"/>
    <cellStyle name="Currency 4 3 3 4 7" xfId="14199" xr:uid="{00000000-0005-0000-0000-00007C370000}"/>
    <cellStyle name="Currency 4 3 3 5" xfId="14200" xr:uid="{00000000-0005-0000-0000-00007D370000}"/>
    <cellStyle name="Currency 4 3 3 5 2" xfId="14201" xr:uid="{00000000-0005-0000-0000-00007E370000}"/>
    <cellStyle name="Currency 4 3 3 5 2 2" xfId="14202" xr:uid="{00000000-0005-0000-0000-00007F370000}"/>
    <cellStyle name="Currency 4 3 3 5 2 3" xfId="14203" xr:uid="{00000000-0005-0000-0000-000080370000}"/>
    <cellStyle name="Currency 4 3 3 5 3" xfId="14204" xr:uid="{00000000-0005-0000-0000-000081370000}"/>
    <cellStyle name="Currency 4 3 3 5 3 2" xfId="14205" xr:uid="{00000000-0005-0000-0000-000082370000}"/>
    <cellStyle name="Currency 4 3 3 5 4" xfId="14206" xr:uid="{00000000-0005-0000-0000-000083370000}"/>
    <cellStyle name="Currency 4 3 3 5 5" xfId="14207" xr:uid="{00000000-0005-0000-0000-000084370000}"/>
    <cellStyle name="Currency 4 3 3 5 6" xfId="14208" xr:uid="{00000000-0005-0000-0000-000085370000}"/>
    <cellStyle name="Currency 4 3 3 6" xfId="14209" xr:uid="{00000000-0005-0000-0000-000086370000}"/>
    <cellStyle name="Currency 4 3 3 6 2" xfId="14210" xr:uid="{00000000-0005-0000-0000-000087370000}"/>
    <cellStyle name="Currency 4 3 3 6 2 2" xfId="14211" xr:uid="{00000000-0005-0000-0000-000088370000}"/>
    <cellStyle name="Currency 4 3 3 6 2 3" xfId="14212" xr:uid="{00000000-0005-0000-0000-000089370000}"/>
    <cellStyle name="Currency 4 3 3 6 3" xfId="14213" xr:uid="{00000000-0005-0000-0000-00008A370000}"/>
    <cellStyle name="Currency 4 3 3 6 3 2" xfId="14214" xr:uid="{00000000-0005-0000-0000-00008B370000}"/>
    <cellStyle name="Currency 4 3 3 6 4" xfId="14215" xr:uid="{00000000-0005-0000-0000-00008C370000}"/>
    <cellStyle name="Currency 4 3 3 6 5" xfId="14216" xr:uid="{00000000-0005-0000-0000-00008D370000}"/>
    <cellStyle name="Currency 4 3 3 6 6" xfId="14217" xr:uid="{00000000-0005-0000-0000-00008E370000}"/>
    <cellStyle name="Currency 4 3 3 7" xfId="14218" xr:uid="{00000000-0005-0000-0000-00008F370000}"/>
    <cellStyle name="Currency 4 3 3 7 2" xfId="14219" xr:uid="{00000000-0005-0000-0000-000090370000}"/>
    <cellStyle name="Currency 4 3 3 7 2 2" xfId="14220" xr:uid="{00000000-0005-0000-0000-000091370000}"/>
    <cellStyle name="Currency 4 3 3 7 3" xfId="14221" xr:uid="{00000000-0005-0000-0000-000092370000}"/>
    <cellStyle name="Currency 4 3 3 7 4" xfId="14222" xr:uid="{00000000-0005-0000-0000-000093370000}"/>
    <cellStyle name="Currency 4 3 3 8" xfId="14223" xr:uid="{00000000-0005-0000-0000-000094370000}"/>
    <cellStyle name="Currency 4 3 3 8 2" xfId="14224" xr:uid="{00000000-0005-0000-0000-000095370000}"/>
    <cellStyle name="Currency 4 3 3 8 2 2" xfId="14225" xr:uid="{00000000-0005-0000-0000-000096370000}"/>
    <cellStyle name="Currency 4 3 3 8 3" xfId="14226" xr:uid="{00000000-0005-0000-0000-000097370000}"/>
    <cellStyle name="Currency 4 3 3 8 4" xfId="14227" xr:uid="{00000000-0005-0000-0000-000098370000}"/>
    <cellStyle name="Currency 4 3 3 9" xfId="14228" xr:uid="{00000000-0005-0000-0000-000099370000}"/>
    <cellStyle name="Currency 4 3 3 9 2" xfId="14229" xr:uid="{00000000-0005-0000-0000-00009A370000}"/>
    <cellStyle name="Currency 4 3 4" xfId="14230" xr:uid="{00000000-0005-0000-0000-00009B370000}"/>
    <cellStyle name="Currency 4 3 4 10" xfId="14231" xr:uid="{00000000-0005-0000-0000-00009C370000}"/>
    <cellStyle name="Currency 4 3 4 10 2" xfId="14232" xr:uid="{00000000-0005-0000-0000-00009D370000}"/>
    <cellStyle name="Currency 4 3 4 11" xfId="14233" xr:uid="{00000000-0005-0000-0000-00009E370000}"/>
    <cellStyle name="Currency 4 3 4 11 2" xfId="14234" xr:uid="{00000000-0005-0000-0000-00009F370000}"/>
    <cellStyle name="Currency 4 3 4 12" xfId="14235" xr:uid="{00000000-0005-0000-0000-0000A0370000}"/>
    <cellStyle name="Currency 4 3 4 13" xfId="14236" xr:uid="{00000000-0005-0000-0000-0000A1370000}"/>
    <cellStyle name="Currency 4 3 4 14" xfId="14237" xr:uid="{00000000-0005-0000-0000-0000A2370000}"/>
    <cellStyle name="Currency 4 3 4 15" xfId="14238" xr:uid="{00000000-0005-0000-0000-0000A3370000}"/>
    <cellStyle name="Currency 4 3 4 2" xfId="14239" xr:uid="{00000000-0005-0000-0000-0000A4370000}"/>
    <cellStyle name="Currency 4 3 4 2 10" xfId="14240" xr:uid="{00000000-0005-0000-0000-0000A5370000}"/>
    <cellStyle name="Currency 4 3 4 2 11" xfId="14241" xr:uid="{00000000-0005-0000-0000-0000A6370000}"/>
    <cellStyle name="Currency 4 3 4 2 12" xfId="14242" xr:uid="{00000000-0005-0000-0000-0000A7370000}"/>
    <cellStyle name="Currency 4 3 4 2 13" xfId="14243" xr:uid="{00000000-0005-0000-0000-0000A8370000}"/>
    <cellStyle name="Currency 4 3 4 2 2" xfId="14244" xr:uid="{00000000-0005-0000-0000-0000A9370000}"/>
    <cellStyle name="Currency 4 3 4 2 2 2" xfId="14245" xr:uid="{00000000-0005-0000-0000-0000AA370000}"/>
    <cellStyle name="Currency 4 3 4 2 2 2 2" xfId="14246" xr:uid="{00000000-0005-0000-0000-0000AB370000}"/>
    <cellStyle name="Currency 4 3 4 2 2 2 3" xfId="14247" xr:uid="{00000000-0005-0000-0000-0000AC370000}"/>
    <cellStyle name="Currency 4 3 4 2 2 3" xfId="14248" xr:uid="{00000000-0005-0000-0000-0000AD370000}"/>
    <cellStyle name="Currency 4 3 4 2 2 3 2" xfId="14249" xr:uid="{00000000-0005-0000-0000-0000AE370000}"/>
    <cellStyle name="Currency 4 3 4 2 2 4" xfId="14250" xr:uid="{00000000-0005-0000-0000-0000AF370000}"/>
    <cellStyle name="Currency 4 3 4 2 2 5" xfId="14251" xr:uid="{00000000-0005-0000-0000-0000B0370000}"/>
    <cellStyle name="Currency 4 3 4 2 2 6" xfId="14252" xr:uid="{00000000-0005-0000-0000-0000B1370000}"/>
    <cellStyle name="Currency 4 3 4 2 3" xfId="14253" xr:uid="{00000000-0005-0000-0000-0000B2370000}"/>
    <cellStyle name="Currency 4 3 4 2 3 2" xfId="14254" xr:uid="{00000000-0005-0000-0000-0000B3370000}"/>
    <cellStyle name="Currency 4 3 4 2 3 2 2" xfId="14255" xr:uid="{00000000-0005-0000-0000-0000B4370000}"/>
    <cellStyle name="Currency 4 3 4 2 3 2 3" xfId="14256" xr:uid="{00000000-0005-0000-0000-0000B5370000}"/>
    <cellStyle name="Currency 4 3 4 2 3 3" xfId="14257" xr:uid="{00000000-0005-0000-0000-0000B6370000}"/>
    <cellStyle name="Currency 4 3 4 2 3 3 2" xfId="14258" xr:uid="{00000000-0005-0000-0000-0000B7370000}"/>
    <cellStyle name="Currency 4 3 4 2 3 4" xfId="14259" xr:uid="{00000000-0005-0000-0000-0000B8370000}"/>
    <cellStyle name="Currency 4 3 4 2 3 5" xfId="14260" xr:uid="{00000000-0005-0000-0000-0000B9370000}"/>
    <cellStyle name="Currency 4 3 4 2 3 6" xfId="14261" xr:uid="{00000000-0005-0000-0000-0000BA370000}"/>
    <cellStyle name="Currency 4 3 4 2 4" xfId="14262" xr:uid="{00000000-0005-0000-0000-0000BB370000}"/>
    <cellStyle name="Currency 4 3 4 2 4 2" xfId="14263" xr:uid="{00000000-0005-0000-0000-0000BC370000}"/>
    <cellStyle name="Currency 4 3 4 2 4 2 2" xfId="14264" xr:uid="{00000000-0005-0000-0000-0000BD370000}"/>
    <cellStyle name="Currency 4 3 4 2 4 2 3" xfId="14265" xr:uid="{00000000-0005-0000-0000-0000BE370000}"/>
    <cellStyle name="Currency 4 3 4 2 4 3" xfId="14266" xr:uid="{00000000-0005-0000-0000-0000BF370000}"/>
    <cellStyle name="Currency 4 3 4 2 4 3 2" xfId="14267" xr:uid="{00000000-0005-0000-0000-0000C0370000}"/>
    <cellStyle name="Currency 4 3 4 2 4 4" xfId="14268" xr:uid="{00000000-0005-0000-0000-0000C1370000}"/>
    <cellStyle name="Currency 4 3 4 2 4 5" xfId="14269" xr:uid="{00000000-0005-0000-0000-0000C2370000}"/>
    <cellStyle name="Currency 4 3 4 2 4 6" xfId="14270" xr:uid="{00000000-0005-0000-0000-0000C3370000}"/>
    <cellStyle name="Currency 4 3 4 2 5" xfId="14271" xr:uid="{00000000-0005-0000-0000-0000C4370000}"/>
    <cellStyle name="Currency 4 3 4 2 5 2" xfId="14272" xr:uid="{00000000-0005-0000-0000-0000C5370000}"/>
    <cellStyle name="Currency 4 3 4 2 5 2 2" xfId="14273" xr:uid="{00000000-0005-0000-0000-0000C6370000}"/>
    <cellStyle name="Currency 4 3 4 2 5 3" xfId="14274" xr:uid="{00000000-0005-0000-0000-0000C7370000}"/>
    <cellStyle name="Currency 4 3 4 2 5 4" xfId="14275" xr:uid="{00000000-0005-0000-0000-0000C8370000}"/>
    <cellStyle name="Currency 4 3 4 2 6" xfId="14276" xr:uid="{00000000-0005-0000-0000-0000C9370000}"/>
    <cellStyle name="Currency 4 3 4 2 6 2" xfId="14277" xr:uid="{00000000-0005-0000-0000-0000CA370000}"/>
    <cellStyle name="Currency 4 3 4 2 6 2 2" xfId="14278" xr:uid="{00000000-0005-0000-0000-0000CB370000}"/>
    <cellStyle name="Currency 4 3 4 2 6 3" xfId="14279" xr:uid="{00000000-0005-0000-0000-0000CC370000}"/>
    <cellStyle name="Currency 4 3 4 2 6 4" xfId="14280" xr:uid="{00000000-0005-0000-0000-0000CD370000}"/>
    <cellStyle name="Currency 4 3 4 2 7" xfId="14281" xr:uid="{00000000-0005-0000-0000-0000CE370000}"/>
    <cellStyle name="Currency 4 3 4 2 7 2" xfId="14282" xr:uid="{00000000-0005-0000-0000-0000CF370000}"/>
    <cellStyle name="Currency 4 3 4 2 8" xfId="14283" xr:uid="{00000000-0005-0000-0000-0000D0370000}"/>
    <cellStyle name="Currency 4 3 4 2 8 2" xfId="14284" xr:uid="{00000000-0005-0000-0000-0000D1370000}"/>
    <cellStyle name="Currency 4 3 4 2 9" xfId="14285" xr:uid="{00000000-0005-0000-0000-0000D2370000}"/>
    <cellStyle name="Currency 4 3 4 2 9 2" xfId="14286" xr:uid="{00000000-0005-0000-0000-0000D3370000}"/>
    <cellStyle name="Currency 4 3 4 3" xfId="14287" xr:uid="{00000000-0005-0000-0000-0000D4370000}"/>
    <cellStyle name="Currency 4 3 4 3 10" xfId="14288" xr:uid="{00000000-0005-0000-0000-0000D5370000}"/>
    <cellStyle name="Currency 4 3 4 3 11" xfId="14289" xr:uid="{00000000-0005-0000-0000-0000D6370000}"/>
    <cellStyle name="Currency 4 3 4 3 12" xfId="14290" xr:uid="{00000000-0005-0000-0000-0000D7370000}"/>
    <cellStyle name="Currency 4 3 4 3 13" xfId="14291" xr:uid="{00000000-0005-0000-0000-0000D8370000}"/>
    <cellStyle name="Currency 4 3 4 3 2" xfId="14292" xr:uid="{00000000-0005-0000-0000-0000D9370000}"/>
    <cellStyle name="Currency 4 3 4 3 2 2" xfId="14293" xr:uid="{00000000-0005-0000-0000-0000DA370000}"/>
    <cellStyle name="Currency 4 3 4 3 2 2 2" xfId="14294" xr:uid="{00000000-0005-0000-0000-0000DB370000}"/>
    <cellStyle name="Currency 4 3 4 3 2 2 3" xfId="14295" xr:uid="{00000000-0005-0000-0000-0000DC370000}"/>
    <cellStyle name="Currency 4 3 4 3 2 3" xfId="14296" xr:uid="{00000000-0005-0000-0000-0000DD370000}"/>
    <cellStyle name="Currency 4 3 4 3 2 3 2" xfId="14297" xr:uid="{00000000-0005-0000-0000-0000DE370000}"/>
    <cellStyle name="Currency 4 3 4 3 2 4" xfId="14298" xr:uid="{00000000-0005-0000-0000-0000DF370000}"/>
    <cellStyle name="Currency 4 3 4 3 2 5" xfId="14299" xr:uid="{00000000-0005-0000-0000-0000E0370000}"/>
    <cellStyle name="Currency 4 3 4 3 2 6" xfId="14300" xr:uid="{00000000-0005-0000-0000-0000E1370000}"/>
    <cellStyle name="Currency 4 3 4 3 3" xfId="14301" xr:uid="{00000000-0005-0000-0000-0000E2370000}"/>
    <cellStyle name="Currency 4 3 4 3 3 2" xfId="14302" xr:uid="{00000000-0005-0000-0000-0000E3370000}"/>
    <cellStyle name="Currency 4 3 4 3 3 2 2" xfId="14303" xr:uid="{00000000-0005-0000-0000-0000E4370000}"/>
    <cellStyle name="Currency 4 3 4 3 3 2 3" xfId="14304" xr:uid="{00000000-0005-0000-0000-0000E5370000}"/>
    <cellStyle name="Currency 4 3 4 3 3 3" xfId="14305" xr:uid="{00000000-0005-0000-0000-0000E6370000}"/>
    <cellStyle name="Currency 4 3 4 3 3 3 2" xfId="14306" xr:uid="{00000000-0005-0000-0000-0000E7370000}"/>
    <cellStyle name="Currency 4 3 4 3 3 4" xfId="14307" xr:uid="{00000000-0005-0000-0000-0000E8370000}"/>
    <cellStyle name="Currency 4 3 4 3 3 5" xfId="14308" xr:uid="{00000000-0005-0000-0000-0000E9370000}"/>
    <cellStyle name="Currency 4 3 4 3 3 6" xfId="14309" xr:uid="{00000000-0005-0000-0000-0000EA370000}"/>
    <cellStyle name="Currency 4 3 4 3 4" xfId="14310" xr:uid="{00000000-0005-0000-0000-0000EB370000}"/>
    <cellStyle name="Currency 4 3 4 3 4 2" xfId="14311" xr:uid="{00000000-0005-0000-0000-0000EC370000}"/>
    <cellStyle name="Currency 4 3 4 3 4 2 2" xfId="14312" xr:uid="{00000000-0005-0000-0000-0000ED370000}"/>
    <cellStyle name="Currency 4 3 4 3 4 2 3" xfId="14313" xr:uid="{00000000-0005-0000-0000-0000EE370000}"/>
    <cellStyle name="Currency 4 3 4 3 4 3" xfId="14314" xr:uid="{00000000-0005-0000-0000-0000EF370000}"/>
    <cellStyle name="Currency 4 3 4 3 4 3 2" xfId="14315" xr:uid="{00000000-0005-0000-0000-0000F0370000}"/>
    <cellStyle name="Currency 4 3 4 3 4 4" xfId="14316" xr:uid="{00000000-0005-0000-0000-0000F1370000}"/>
    <cellStyle name="Currency 4 3 4 3 4 5" xfId="14317" xr:uid="{00000000-0005-0000-0000-0000F2370000}"/>
    <cellStyle name="Currency 4 3 4 3 4 6" xfId="14318" xr:uid="{00000000-0005-0000-0000-0000F3370000}"/>
    <cellStyle name="Currency 4 3 4 3 5" xfId="14319" xr:uid="{00000000-0005-0000-0000-0000F4370000}"/>
    <cellStyle name="Currency 4 3 4 3 5 2" xfId="14320" xr:uid="{00000000-0005-0000-0000-0000F5370000}"/>
    <cellStyle name="Currency 4 3 4 3 5 2 2" xfId="14321" xr:uid="{00000000-0005-0000-0000-0000F6370000}"/>
    <cellStyle name="Currency 4 3 4 3 5 3" xfId="14322" xr:uid="{00000000-0005-0000-0000-0000F7370000}"/>
    <cellStyle name="Currency 4 3 4 3 5 4" xfId="14323" xr:uid="{00000000-0005-0000-0000-0000F8370000}"/>
    <cellStyle name="Currency 4 3 4 3 6" xfId="14324" xr:uid="{00000000-0005-0000-0000-0000F9370000}"/>
    <cellStyle name="Currency 4 3 4 3 6 2" xfId="14325" xr:uid="{00000000-0005-0000-0000-0000FA370000}"/>
    <cellStyle name="Currency 4 3 4 3 6 2 2" xfId="14326" xr:uid="{00000000-0005-0000-0000-0000FB370000}"/>
    <cellStyle name="Currency 4 3 4 3 6 3" xfId="14327" xr:uid="{00000000-0005-0000-0000-0000FC370000}"/>
    <cellStyle name="Currency 4 3 4 3 6 4" xfId="14328" xr:uid="{00000000-0005-0000-0000-0000FD370000}"/>
    <cellStyle name="Currency 4 3 4 3 7" xfId="14329" xr:uid="{00000000-0005-0000-0000-0000FE370000}"/>
    <cellStyle name="Currency 4 3 4 3 7 2" xfId="14330" xr:uid="{00000000-0005-0000-0000-0000FF370000}"/>
    <cellStyle name="Currency 4 3 4 3 8" xfId="14331" xr:uid="{00000000-0005-0000-0000-000000380000}"/>
    <cellStyle name="Currency 4 3 4 3 8 2" xfId="14332" xr:uid="{00000000-0005-0000-0000-000001380000}"/>
    <cellStyle name="Currency 4 3 4 3 9" xfId="14333" xr:uid="{00000000-0005-0000-0000-000002380000}"/>
    <cellStyle name="Currency 4 3 4 3 9 2" xfId="14334" xr:uid="{00000000-0005-0000-0000-000003380000}"/>
    <cellStyle name="Currency 4 3 4 4" xfId="14335" xr:uid="{00000000-0005-0000-0000-000004380000}"/>
    <cellStyle name="Currency 4 3 4 4 2" xfId="14336" xr:uid="{00000000-0005-0000-0000-000005380000}"/>
    <cellStyle name="Currency 4 3 4 4 2 2" xfId="14337" xr:uid="{00000000-0005-0000-0000-000006380000}"/>
    <cellStyle name="Currency 4 3 4 4 2 3" xfId="14338" xr:uid="{00000000-0005-0000-0000-000007380000}"/>
    <cellStyle name="Currency 4 3 4 4 3" xfId="14339" xr:uid="{00000000-0005-0000-0000-000008380000}"/>
    <cellStyle name="Currency 4 3 4 4 3 2" xfId="14340" xr:uid="{00000000-0005-0000-0000-000009380000}"/>
    <cellStyle name="Currency 4 3 4 4 4" xfId="14341" xr:uid="{00000000-0005-0000-0000-00000A380000}"/>
    <cellStyle name="Currency 4 3 4 4 5" xfId="14342" xr:uid="{00000000-0005-0000-0000-00000B380000}"/>
    <cellStyle name="Currency 4 3 4 4 6" xfId="14343" xr:uid="{00000000-0005-0000-0000-00000C380000}"/>
    <cellStyle name="Currency 4 3 4 4 7" xfId="14344" xr:uid="{00000000-0005-0000-0000-00000D380000}"/>
    <cellStyle name="Currency 4 3 4 5" xfId="14345" xr:uid="{00000000-0005-0000-0000-00000E380000}"/>
    <cellStyle name="Currency 4 3 4 5 2" xfId="14346" xr:uid="{00000000-0005-0000-0000-00000F380000}"/>
    <cellStyle name="Currency 4 3 4 5 2 2" xfId="14347" xr:uid="{00000000-0005-0000-0000-000010380000}"/>
    <cellStyle name="Currency 4 3 4 5 2 3" xfId="14348" xr:uid="{00000000-0005-0000-0000-000011380000}"/>
    <cellStyle name="Currency 4 3 4 5 3" xfId="14349" xr:uid="{00000000-0005-0000-0000-000012380000}"/>
    <cellStyle name="Currency 4 3 4 5 3 2" xfId="14350" xr:uid="{00000000-0005-0000-0000-000013380000}"/>
    <cellStyle name="Currency 4 3 4 5 4" xfId="14351" xr:uid="{00000000-0005-0000-0000-000014380000}"/>
    <cellStyle name="Currency 4 3 4 5 5" xfId="14352" xr:uid="{00000000-0005-0000-0000-000015380000}"/>
    <cellStyle name="Currency 4 3 4 5 6" xfId="14353" xr:uid="{00000000-0005-0000-0000-000016380000}"/>
    <cellStyle name="Currency 4 3 4 6" xfId="14354" xr:uid="{00000000-0005-0000-0000-000017380000}"/>
    <cellStyle name="Currency 4 3 4 6 2" xfId="14355" xr:uid="{00000000-0005-0000-0000-000018380000}"/>
    <cellStyle name="Currency 4 3 4 6 2 2" xfId="14356" xr:uid="{00000000-0005-0000-0000-000019380000}"/>
    <cellStyle name="Currency 4 3 4 6 2 3" xfId="14357" xr:uid="{00000000-0005-0000-0000-00001A380000}"/>
    <cellStyle name="Currency 4 3 4 6 3" xfId="14358" xr:uid="{00000000-0005-0000-0000-00001B380000}"/>
    <cellStyle name="Currency 4 3 4 6 3 2" xfId="14359" xr:uid="{00000000-0005-0000-0000-00001C380000}"/>
    <cellStyle name="Currency 4 3 4 6 4" xfId="14360" xr:uid="{00000000-0005-0000-0000-00001D380000}"/>
    <cellStyle name="Currency 4 3 4 6 5" xfId="14361" xr:uid="{00000000-0005-0000-0000-00001E380000}"/>
    <cellStyle name="Currency 4 3 4 6 6" xfId="14362" xr:uid="{00000000-0005-0000-0000-00001F380000}"/>
    <cellStyle name="Currency 4 3 4 7" xfId="14363" xr:uid="{00000000-0005-0000-0000-000020380000}"/>
    <cellStyle name="Currency 4 3 4 7 2" xfId="14364" xr:uid="{00000000-0005-0000-0000-000021380000}"/>
    <cellStyle name="Currency 4 3 4 7 2 2" xfId="14365" xr:uid="{00000000-0005-0000-0000-000022380000}"/>
    <cellStyle name="Currency 4 3 4 7 3" xfId="14366" xr:uid="{00000000-0005-0000-0000-000023380000}"/>
    <cellStyle name="Currency 4 3 4 7 4" xfId="14367" xr:uid="{00000000-0005-0000-0000-000024380000}"/>
    <cellStyle name="Currency 4 3 4 8" xfId="14368" xr:uid="{00000000-0005-0000-0000-000025380000}"/>
    <cellStyle name="Currency 4 3 4 8 2" xfId="14369" xr:uid="{00000000-0005-0000-0000-000026380000}"/>
    <cellStyle name="Currency 4 3 4 8 2 2" xfId="14370" xr:uid="{00000000-0005-0000-0000-000027380000}"/>
    <cellStyle name="Currency 4 3 4 8 3" xfId="14371" xr:uid="{00000000-0005-0000-0000-000028380000}"/>
    <cellStyle name="Currency 4 3 4 8 4" xfId="14372" xr:uid="{00000000-0005-0000-0000-000029380000}"/>
    <cellStyle name="Currency 4 3 4 9" xfId="14373" xr:uid="{00000000-0005-0000-0000-00002A380000}"/>
    <cellStyle name="Currency 4 3 4 9 2" xfId="14374" xr:uid="{00000000-0005-0000-0000-00002B380000}"/>
    <cellStyle name="Currency 4 3 5" xfId="14375" xr:uid="{00000000-0005-0000-0000-00002C380000}"/>
    <cellStyle name="Currency 4 3 5 10" xfId="14376" xr:uid="{00000000-0005-0000-0000-00002D380000}"/>
    <cellStyle name="Currency 4 3 5 10 2" xfId="14377" xr:uid="{00000000-0005-0000-0000-00002E380000}"/>
    <cellStyle name="Currency 4 3 5 11" xfId="14378" xr:uid="{00000000-0005-0000-0000-00002F380000}"/>
    <cellStyle name="Currency 4 3 5 11 2" xfId="14379" xr:uid="{00000000-0005-0000-0000-000030380000}"/>
    <cellStyle name="Currency 4 3 5 12" xfId="14380" xr:uid="{00000000-0005-0000-0000-000031380000}"/>
    <cellStyle name="Currency 4 3 5 13" xfId="14381" xr:uid="{00000000-0005-0000-0000-000032380000}"/>
    <cellStyle name="Currency 4 3 5 14" xfId="14382" xr:uid="{00000000-0005-0000-0000-000033380000}"/>
    <cellStyle name="Currency 4 3 5 15" xfId="14383" xr:uid="{00000000-0005-0000-0000-000034380000}"/>
    <cellStyle name="Currency 4 3 5 2" xfId="14384" xr:uid="{00000000-0005-0000-0000-000035380000}"/>
    <cellStyle name="Currency 4 3 5 2 10" xfId="14385" xr:uid="{00000000-0005-0000-0000-000036380000}"/>
    <cellStyle name="Currency 4 3 5 2 11" xfId="14386" xr:uid="{00000000-0005-0000-0000-000037380000}"/>
    <cellStyle name="Currency 4 3 5 2 12" xfId="14387" xr:uid="{00000000-0005-0000-0000-000038380000}"/>
    <cellStyle name="Currency 4 3 5 2 13" xfId="14388" xr:uid="{00000000-0005-0000-0000-000039380000}"/>
    <cellStyle name="Currency 4 3 5 2 2" xfId="14389" xr:uid="{00000000-0005-0000-0000-00003A380000}"/>
    <cellStyle name="Currency 4 3 5 2 2 2" xfId="14390" xr:uid="{00000000-0005-0000-0000-00003B380000}"/>
    <cellStyle name="Currency 4 3 5 2 2 2 2" xfId="14391" xr:uid="{00000000-0005-0000-0000-00003C380000}"/>
    <cellStyle name="Currency 4 3 5 2 2 2 3" xfId="14392" xr:uid="{00000000-0005-0000-0000-00003D380000}"/>
    <cellStyle name="Currency 4 3 5 2 2 3" xfId="14393" xr:uid="{00000000-0005-0000-0000-00003E380000}"/>
    <cellStyle name="Currency 4 3 5 2 2 3 2" xfId="14394" xr:uid="{00000000-0005-0000-0000-00003F380000}"/>
    <cellStyle name="Currency 4 3 5 2 2 4" xfId="14395" xr:uid="{00000000-0005-0000-0000-000040380000}"/>
    <cellStyle name="Currency 4 3 5 2 2 5" xfId="14396" xr:uid="{00000000-0005-0000-0000-000041380000}"/>
    <cellStyle name="Currency 4 3 5 2 2 6" xfId="14397" xr:uid="{00000000-0005-0000-0000-000042380000}"/>
    <cellStyle name="Currency 4 3 5 2 3" xfId="14398" xr:uid="{00000000-0005-0000-0000-000043380000}"/>
    <cellStyle name="Currency 4 3 5 2 3 2" xfId="14399" xr:uid="{00000000-0005-0000-0000-000044380000}"/>
    <cellStyle name="Currency 4 3 5 2 3 2 2" xfId="14400" xr:uid="{00000000-0005-0000-0000-000045380000}"/>
    <cellStyle name="Currency 4 3 5 2 3 2 3" xfId="14401" xr:uid="{00000000-0005-0000-0000-000046380000}"/>
    <cellStyle name="Currency 4 3 5 2 3 3" xfId="14402" xr:uid="{00000000-0005-0000-0000-000047380000}"/>
    <cellStyle name="Currency 4 3 5 2 3 3 2" xfId="14403" xr:uid="{00000000-0005-0000-0000-000048380000}"/>
    <cellStyle name="Currency 4 3 5 2 3 4" xfId="14404" xr:uid="{00000000-0005-0000-0000-000049380000}"/>
    <cellStyle name="Currency 4 3 5 2 3 5" xfId="14405" xr:uid="{00000000-0005-0000-0000-00004A380000}"/>
    <cellStyle name="Currency 4 3 5 2 3 6" xfId="14406" xr:uid="{00000000-0005-0000-0000-00004B380000}"/>
    <cellStyle name="Currency 4 3 5 2 4" xfId="14407" xr:uid="{00000000-0005-0000-0000-00004C380000}"/>
    <cellStyle name="Currency 4 3 5 2 4 2" xfId="14408" xr:uid="{00000000-0005-0000-0000-00004D380000}"/>
    <cellStyle name="Currency 4 3 5 2 4 2 2" xfId="14409" xr:uid="{00000000-0005-0000-0000-00004E380000}"/>
    <cellStyle name="Currency 4 3 5 2 4 2 3" xfId="14410" xr:uid="{00000000-0005-0000-0000-00004F380000}"/>
    <cellStyle name="Currency 4 3 5 2 4 3" xfId="14411" xr:uid="{00000000-0005-0000-0000-000050380000}"/>
    <cellStyle name="Currency 4 3 5 2 4 3 2" xfId="14412" xr:uid="{00000000-0005-0000-0000-000051380000}"/>
    <cellStyle name="Currency 4 3 5 2 4 4" xfId="14413" xr:uid="{00000000-0005-0000-0000-000052380000}"/>
    <cellStyle name="Currency 4 3 5 2 4 5" xfId="14414" xr:uid="{00000000-0005-0000-0000-000053380000}"/>
    <cellStyle name="Currency 4 3 5 2 4 6" xfId="14415" xr:uid="{00000000-0005-0000-0000-000054380000}"/>
    <cellStyle name="Currency 4 3 5 2 5" xfId="14416" xr:uid="{00000000-0005-0000-0000-000055380000}"/>
    <cellStyle name="Currency 4 3 5 2 5 2" xfId="14417" xr:uid="{00000000-0005-0000-0000-000056380000}"/>
    <cellStyle name="Currency 4 3 5 2 5 2 2" xfId="14418" xr:uid="{00000000-0005-0000-0000-000057380000}"/>
    <cellStyle name="Currency 4 3 5 2 5 3" xfId="14419" xr:uid="{00000000-0005-0000-0000-000058380000}"/>
    <cellStyle name="Currency 4 3 5 2 5 4" xfId="14420" xr:uid="{00000000-0005-0000-0000-000059380000}"/>
    <cellStyle name="Currency 4 3 5 2 6" xfId="14421" xr:uid="{00000000-0005-0000-0000-00005A380000}"/>
    <cellStyle name="Currency 4 3 5 2 6 2" xfId="14422" xr:uid="{00000000-0005-0000-0000-00005B380000}"/>
    <cellStyle name="Currency 4 3 5 2 6 2 2" xfId="14423" xr:uid="{00000000-0005-0000-0000-00005C380000}"/>
    <cellStyle name="Currency 4 3 5 2 6 3" xfId="14424" xr:uid="{00000000-0005-0000-0000-00005D380000}"/>
    <cellStyle name="Currency 4 3 5 2 6 4" xfId="14425" xr:uid="{00000000-0005-0000-0000-00005E380000}"/>
    <cellStyle name="Currency 4 3 5 2 7" xfId="14426" xr:uid="{00000000-0005-0000-0000-00005F380000}"/>
    <cellStyle name="Currency 4 3 5 2 7 2" xfId="14427" xr:uid="{00000000-0005-0000-0000-000060380000}"/>
    <cellStyle name="Currency 4 3 5 2 8" xfId="14428" xr:uid="{00000000-0005-0000-0000-000061380000}"/>
    <cellStyle name="Currency 4 3 5 2 8 2" xfId="14429" xr:uid="{00000000-0005-0000-0000-000062380000}"/>
    <cellStyle name="Currency 4 3 5 2 9" xfId="14430" xr:uid="{00000000-0005-0000-0000-000063380000}"/>
    <cellStyle name="Currency 4 3 5 2 9 2" xfId="14431" xr:uid="{00000000-0005-0000-0000-000064380000}"/>
    <cellStyle name="Currency 4 3 5 3" xfId="14432" xr:uid="{00000000-0005-0000-0000-000065380000}"/>
    <cellStyle name="Currency 4 3 5 3 10" xfId="14433" xr:uid="{00000000-0005-0000-0000-000066380000}"/>
    <cellStyle name="Currency 4 3 5 3 11" xfId="14434" xr:uid="{00000000-0005-0000-0000-000067380000}"/>
    <cellStyle name="Currency 4 3 5 3 12" xfId="14435" xr:uid="{00000000-0005-0000-0000-000068380000}"/>
    <cellStyle name="Currency 4 3 5 3 13" xfId="14436" xr:uid="{00000000-0005-0000-0000-000069380000}"/>
    <cellStyle name="Currency 4 3 5 3 2" xfId="14437" xr:uid="{00000000-0005-0000-0000-00006A380000}"/>
    <cellStyle name="Currency 4 3 5 3 2 2" xfId="14438" xr:uid="{00000000-0005-0000-0000-00006B380000}"/>
    <cellStyle name="Currency 4 3 5 3 2 2 2" xfId="14439" xr:uid="{00000000-0005-0000-0000-00006C380000}"/>
    <cellStyle name="Currency 4 3 5 3 2 2 3" xfId="14440" xr:uid="{00000000-0005-0000-0000-00006D380000}"/>
    <cellStyle name="Currency 4 3 5 3 2 3" xfId="14441" xr:uid="{00000000-0005-0000-0000-00006E380000}"/>
    <cellStyle name="Currency 4 3 5 3 2 3 2" xfId="14442" xr:uid="{00000000-0005-0000-0000-00006F380000}"/>
    <cellStyle name="Currency 4 3 5 3 2 4" xfId="14443" xr:uid="{00000000-0005-0000-0000-000070380000}"/>
    <cellStyle name="Currency 4 3 5 3 2 5" xfId="14444" xr:uid="{00000000-0005-0000-0000-000071380000}"/>
    <cellStyle name="Currency 4 3 5 3 2 6" xfId="14445" xr:uid="{00000000-0005-0000-0000-000072380000}"/>
    <cellStyle name="Currency 4 3 5 3 3" xfId="14446" xr:uid="{00000000-0005-0000-0000-000073380000}"/>
    <cellStyle name="Currency 4 3 5 3 3 2" xfId="14447" xr:uid="{00000000-0005-0000-0000-000074380000}"/>
    <cellStyle name="Currency 4 3 5 3 3 2 2" xfId="14448" xr:uid="{00000000-0005-0000-0000-000075380000}"/>
    <cellStyle name="Currency 4 3 5 3 3 2 3" xfId="14449" xr:uid="{00000000-0005-0000-0000-000076380000}"/>
    <cellStyle name="Currency 4 3 5 3 3 3" xfId="14450" xr:uid="{00000000-0005-0000-0000-000077380000}"/>
    <cellStyle name="Currency 4 3 5 3 3 3 2" xfId="14451" xr:uid="{00000000-0005-0000-0000-000078380000}"/>
    <cellStyle name="Currency 4 3 5 3 3 4" xfId="14452" xr:uid="{00000000-0005-0000-0000-000079380000}"/>
    <cellStyle name="Currency 4 3 5 3 3 5" xfId="14453" xr:uid="{00000000-0005-0000-0000-00007A380000}"/>
    <cellStyle name="Currency 4 3 5 3 3 6" xfId="14454" xr:uid="{00000000-0005-0000-0000-00007B380000}"/>
    <cellStyle name="Currency 4 3 5 3 4" xfId="14455" xr:uid="{00000000-0005-0000-0000-00007C380000}"/>
    <cellStyle name="Currency 4 3 5 3 4 2" xfId="14456" xr:uid="{00000000-0005-0000-0000-00007D380000}"/>
    <cellStyle name="Currency 4 3 5 3 4 2 2" xfId="14457" xr:uid="{00000000-0005-0000-0000-00007E380000}"/>
    <cellStyle name="Currency 4 3 5 3 4 2 3" xfId="14458" xr:uid="{00000000-0005-0000-0000-00007F380000}"/>
    <cellStyle name="Currency 4 3 5 3 4 3" xfId="14459" xr:uid="{00000000-0005-0000-0000-000080380000}"/>
    <cellStyle name="Currency 4 3 5 3 4 3 2" xfId="14460" xr:uid="{00000000-0005-0000-0000-000081380000}"/>
    <cellStyle name="Currency 4 3 5 3 4 4" xfId="14461" xr:uid="{00000000-0005-0000-0000-000082380000}"/>
    <cellStyle name="Currency 4 3 5 3 4 5" xfId="14462" xr:uid="{00000000-0005-0000-0000-000083380000}"/>
    <cellStyle name="Currency 4 3 5 3 4 6" xfId="14463" xr:uid="{00000000-0005-0000-0000-000084380000}"/>
    <cellStyle name="Currency 4 3 5 3 5" xfId="14464" xr:uid="{00000000-0005-0000-0000-000085380000}"/>
    <cellStyle name="Currency 4 3 5 3 5 2" xfId="14465" xr:uid="{00000000-0005-0000-0000-000086380000}"/>
    <cellStyle name="Currency 4 3 5 3 5 2 2" xfId="14466" xr:uid="{00000000-0005-0000-0000-000087380000}"/>
    <cellStyle name="Currency 4 3 5 3 5 3" xfId="14467" xr:uid="{00000000-0005-0000-0000-000088380000}"/>
    <cellStyle name="Currency 4 3 5 3 5 4" xfId="14468" xr:uid="{00000000-0005-0000-0000-000089380000}"/>
    <cellStyle name="Currency 4 3 5 3 6" xfId="14469" xr:uid="{00000000-0005-0000-0000-00008A380000}"/>
    <cellStyle name="Currency 4 3 5 3 6 2" xfId="14470" xr:uid="{00000000-0005-0000-0000-00008B380000}"/>
    <cellStyle name="Currency 4 3 5 3 6 2 2" xfId="14471" xr:uid="{00000000-0005-0000-0000-00008C380000}"/>
    <cellStyle name="Currency 4 3 5 3 6 3" xfId="14472" xr:uid="{00000000-0005-0000-0000-00008D380000}"/>
    <cellStyle name="Currency 4 3 5 3 6 4" xfId="14473" xr:uid="{00000000-0005-0000-0000-00008E380000}"/>
    <cellStyle name="Currency 4 3 5 3 7" xfId="14474" xr:uid="{00000000-0005-0000-0000-00008F380000}"/>
    <cellStyle name="Currency 4 3 5 3 7 2" xfId="14475" xr:uid="{00000000-0005-0000-0000-000090380000}"/>
    <cellStyle name="Currency 4 3 5 3 8" xfId="14476" xr:uid="{00000000-0005-0000-0000-000091380000}"/>
    <cellStyle name="Currency 4 3 5 3 8 2" xfId="14477" xr:uid="{00000000-0005-0000-0000-000092380000}"/>
    <cellStyle name="Currency 4 3 5 3 9" xfId="14478" xr:uid="{00000000-0005-0000-0000-000093380000}"/>
    <cellStyle name="Currency 4 3 5 3 9 2" xfId="14479" xr:uid="{00000000-0005-0000-0000-000094380000}"/>
    <cellStyle name="Currency 4 3 5 4" xfId="14480" xr:uid="{00000000-0005-0000-0000-000095380000}"/>
    <cellStyle name="Currency 4 3 5 4 2" xfId="14481" xr:uid="{00000000-0005-0000-0000-000096380000}"/>
    <cellStyle name="Currency 4 3 5 4 2 2" xfId="14482" xr:uid="{00000000-0005-0000-0000-000097380000}"/>
    <cellStyle name="Currency 4 3 5 4 2 3" xfId="14483" xr:uid="{00000000-0005-0000-0000-000098380000}"/>
    <cellStyle name="Currency 4 3 5 4 3" xfId="14484" xr:uid="{00000000-0005-0000-0000-000099380000}"/>
    <cellStyle name="Currency 4 3 5 4 3 2" xfId="14485" xr:uid="{00000000-0005-0000-0000-00009A380000}"/>
    <cellStyle name="Currency 4 3 5 4 4" xfId="14486" xr:uid="{00000000-0005-0000-0000-00009B380000}"/>
    <cellStyle name="Currency 4 3 5 4 5" xfId="14487" xr:uid="{00000000-0005-0000-0000-00009C380000}"/>
    <cellStyle name="Currency 4 3 5 4 6" xfId="14488" xr:uid="{00000000-0005-0000-0000-00009D380000}"/>
    <cellStyle name="Currency 4 3 5 4 7" xfId="14489" xr:uid="{00000000-0005-0000-0000-00009E380000}"/>
    <cellStyle name="Currency 4 3 5 5" xfId="14490" xr:uid="{00000000-0005-0000-0000-00009F380000}"/>
    <cellStyle name="Currency 4 3 5 5 2" xfId="14491" xr:uid="{00000000-0005-0000-0000-0000A0380000}"/>
    <cellStyle name="Currency 4 3 5 5 2 2" xfId="14492" xr:uid="{00000000-0005-0000-0000-0000A1380000}"/>
    <cellStyle name="Currency 4 3 5 5 2 3" xfId="14493" xr:uid="{00000000-0005-0000-0000-0000A2380000}"/>
    <cellStyle name="Currency 4 3 5 5 3" xfId="14494" xr:uid="{00000000-0005-0000-0000-0000A3380000}"/>
    <cellStyle name="Currency 4 3 5 5 3 2" xfId="14495" xr:uid="{00000000-0005-0000-0000-0000A4380000}"/>
    <cellStyle name="Currency 4 3 5 5 4" xfId="14496" xr:uid="{00000000-0005-0000-0000-0000A5380000}"/>
    <cellStyle name="Currency 4 3 5 5 5" xfId="14497" xr:uid="{00000000-0005-0000-0000-0000A6380000}"/>
    <cellStyle name="Currency 4 3 5 5 6" xfId="14498" xr:uid="{00000000-0005-0000-0000-0000A7380000}"/>
    <cellStyle name="Currency 4 3 5 6" xfId="14499" xr:uid="{00000000-0005-0000-0000-0000A8380000}"/>
    <cellStyle name="Currency 4 3 5 6 2" xfId="14500" xr:uid="{00000000-0005-0000-0000-0000A9380000}"/>
    <cellStyle name="Currency 4 3 5 6 2 2" xfId="14501" xr:uid="{00000000-0005-0000-0000-0000AA380000}"/>
    <cellStyle name="Currency 4 3 5 6 2 3" xfId="14502" xr:uid="{00000000-0005-0000-0000-0000AB380000}"/>
    <cellStyle name="Currency 4 3 5 6 3" xfId="14503" xr:uid="{00000000-0005-0000-0000-0000AC380000}"/>
    <cellStyle name="Currency 4 3 5 6 3 2" xfId="14504" xr:uid="{00000000-0005-0000-0000-0000AD380000}"/>
    <cellStyle name="Currency 4 3 5 6 4" xfId="14505" xr:uid="{00000000-0005-0000-0000-0000AE380000}"/>
    <cellStyle name="Currency 4 3 5 6 5" xfId="14506" xr:uid="{00000000-0005-0000-0000-0000AF380000}"/>
    <cellStyle name="Currency 4 3 5 6 6" xfId="14507" xr:uid="{00000000-0005-0000-0000-0000B0380000}"/>
    <cellStyle name="Currency 4 3 5 7" xfId="14508" xr:uid="{00000000-0005-0000-0000-0000B1380000}"/>
    <cellStyle name="Currency 4 3 5 7 2" xfId="14509" xr:uid="{00000000-0005-0000-0000-0000B2380000}"/>
    <cellStyle name="Currency 4 3 5 7 2 2" xfId="14510" xr:uid="{00000000-0005-0000-0000-0000B3380000}"/>
    <cellStyle name="Currency 4 3 5 7 3" xfId="14511" xr:uid="{00000000-0005-0000-0000-0000B4380000}"/>
    <cellStyle name="Currency 4 3 5 7 4" xfId="14512" xr:uid="{00000000-0005-0000-0000-0000B5380000}"/>
    <cellStyle name="Currency 4 3 5 8" xfId="14513" xr:uid="{00000000-0005-0000-0000-0000B6380000}"/>
    <cellStyle name="Currency 4 3 5 8 2" xfId="14514" xr:uid="{00000000-0005-0000-0000-0000B7380000}"/>
    <cellStyle name="Currency 4 3 5 8 2 2" xfId="14515" xr:uid="{00000000-0005-0000-0000-0000B8380000}"/>
    <cellStyle name="Currency 4 3 5 8 3" xfId="14516" xr:uid="{00000000-0005-0000-0000-0000B9380000}"/>
    <cellStyle name="Currency 4 3 5 8 4" xfId="14517" xr:uid="{00000000-0005-0000-0000-0000BA380000}"/>
    <cellStyle name="Currency 4 3 5 9" xfId="14518" xr:uid="{00000000-0005-0000-0000-0000BB380000}"/>
    <cellStyle name="Currency 4 3 5 9 2" xfId="14519" xr:uid="{00000000-0005-0000-0000-0000BC380000}"/>
    <cellStyle name="Currency 4 3 6" xfId="14520" xr:uid="{00000000-0005-0000-0000-0000BD380000}"/>
    <cellStyle name="Currency 4 3 6 10" xfId="14521" xr:uid="{00000000-0005-0000-0000-0000BE380000}"/>
    <cellStyle name="Currency 4 3 6 10 2" xfId="14522" xr:uid="{00000000-0005-0000-0000-0000BF380000}"/>
    <cellStyle name="Currency 4 3 6 11" xfId="14523" xr:uid="{00000000-0005-0000-0000-0000C0380000}"/>
    <cellStyle name="Currency 4 3 6 11 2" xfId="14524" xr:uid="{00000000-0005-0000-0000-0000C1380000}"/>
    <cellStyle name="Currency 4 3 6 12" xfId="14525" xr:uid="{00000000-0005-0000-0000-0000C2380000}"/>
    <cellStyle name="Currency 4 3 6 13" xfId="14526" xr:uid="{00000000-0005-0000-0000-0000C3380000}"/>
    <cellStyle name="Currency 4 3 6 14" xfId="14527" xr:uid="{00000000-0005-0000-0000-0000C4380000}"/>
    <cellStyle name="Currency 4 3 6 15" xfId="14528" xr:uid="{00000000-0005-0000-0000-0000C5380000}"/>
    <cellStyle name="Currency 4 3 6 2" xfId="14529" xr:uid="{00000000-0005-0000-0000-0000C6380000}"/>
    <cellStyle name="Currency 4 3 6 2 10" xfId="14530" xr:uid="{00000000-0005-0000-0000-0000C7380000}"/>
    <cellStyle name="Currency 4 3 6 2 11" xfId="14531" xr:uid="{00000000-0005-0000-0000-0000C8380000}"/>
    <cellStyle name="Currency 4 3 6 2 12" xfId="14532" xr:uid="{00000000-0005-0000-0000-0000C9380000}"/>
    <cellStyle name="Currency 4 3 6 2 13" xfId="14533" xr:uid="{00000000-0005-0000-0000-0000CA380000}"/>
    <cellStyle name="Currency 4 3 6 2 2" xfId="14534" xr:uid="{00000000-0005-0000-0000-0000CB380000}"/>
    <cellStyle name="Currency 4 3 6 2 2 2" xfId="14535" xr:uid="{00000000-0005-0000-0000-0000CC380000}"/>
    <cellStyle name="Currency 4 3 6 2 2 2 2" xfId="14536" xr:uid="{00000000-0005-0000-0000-0000CD380000}"/>
    <cellStyle name="Currency 4 3 6 2 2 2 3" xfId="14537" xr:uid="{00000000-0005-0000-0000-0000CE380000}"/>
    <cellStyle name="Currency 4 3 6 2 2 3" xfId="14538" xr:uid="{00000000-0005-0000-0000-0000CF380000}"/>
    <cellStyle name="Currency 4 3 6 2 2 3 2" xfId="14539" xr:uid="{00000000-0005-0000-0000-0000D0380000}"/>
    <cellStyle name="Currency 4 3 6 2 2 4" xfId="14540" xr:uid="{00000000-0005-0000-0000-0000D1380000}"/>
    <cellStyle name="Currency 4 3 6 2 2 5" xfId="14541" xr:uid="{00000000-0005-0000-0000-0000D2380000}"/>
    <cellStyle name="Currency 4 3 6 2 2 6" xfId="14542" xr:uid="{00000000-0005-0000-0000-0000D3380000}"/>
    <cellStyle name="Currency 4 3 6 2 3" xfId="14543" xr:uid="{00000000-0005-0000-0000-0000D4380000}"/>
    <cellStyle name="Currency 4 3 6 2 3 2" xfId="14544" xr:uid="{00000000-0005-0000-0000-0000D5380000}"/>
    <cellStyle name="Currency 4 3 6 2 3 2 2" xfId="14545" xr:uid="{00000000-0005-0000-0000-0000D6380000}"/>
    <cellStyle name="Currency 4 3 6 2 3 2 3" xfId="14546" xr:uid="{00000000-0005-0000-0000-0000D7380000}"/>
    <cellStyle name="Currency 4 3 6 2 3 3" xfId="14547" xr:uid="{00000000-0005-0000-0000-0000D8380000}"/>
    <cellStyle name="Currency 4 3 6 2 3 3 2" xfId="14548" xr:uid="{00000000-0005-0000-0000-0000D9380000}"/>
    <cellStyle name="Currency 4 3 6 2 3 4" xfId="14549" xr:uid="{00000000-0005-0000-0000-0000DA380000}"/>
    <cellStyle name="Currency 4 3 6 2 3 5" xfId="14550" xr:uid="{00000000-0005-0000-0000-0000DB380000}"/>
    <cellStyle name="Currency 4 3 6 2 3 6" xfId="14551" xr:uid="{00000000-0005-0000-0000-0000DC380000}"/>
    <cellStyle name="Currency 4 3 6 2 4" xfId="14552" xr:uid="{00000000-0005-0000-0000-0000DD380000}"/>
    <cellStyle name="Currency 4 3 6 2 4 2" xfId="14553" xr:uid="{00000000-0005-0000-0000-0000DE380000}"/>
    <cellStyle name="Currency 4 3 6 2 4 2 2" xfId="14554" xr:uid="{00000000-0005-0000-0000-0000DF380000}"/>
    <cellStyle name="Currency 4 3 6 2 4 2 3" xfId="14555" xr:uid="{00000000-0005-0000-0000-0000E0380000}"/>
    <cellStyle name="Currency 4 3 6 2 4 3" xfId="14556" xr:uid="{00000000-0005-0000-0000-0000E1380000}"/>
    <cellStyle name="Currency 4 3 6 2 4 3 2" xfId="14557" xr:uid="{00000000-0005-0000-0000-0000E2380000}"/>
    <cellStyle name="Currency 4 3 6 2 4 4" xfId="14558" xr:uid="{00000000-0005-0000-0000-0000E3380000}"/>
    <cellStyle name="Currency 4 3 6 2 4 5" xfId="14559" xr:uid="{00000000-0005-0000-0000-0000E4380000}"/>
    <cellStyle name="Currency 4 3 6 2 4 6" xfId="14560" xr:uid="{00000000-0005-0000-0000-0000E5380000}"/>
    <cellStyle name="Currency 4 3 6 2 5" xfId="14561" xr:uid="{00000000-0005-0000-0000-0000E6380000}"/>
    <cellStyle name="Currency 4 3 6 2 5 2" xfId="14562" xr:uid="{00000000-0005-0000-0000-0000E7380000}"/>
    <cellStyle name="Currency 4 3 6 2 5 2 2" xfId="14563" xr:uid="{00000000-0005-0000-0000-0000E8380000}"/>
    <cellStyle name="Currency 4 3 6 2 5 3" xfId="14564" xr:uid="{00000000-0005-0000-0000-0000E9380000}"/>
    <cellStyle name="Currency 4 3 6 2 5 4" xfId="14565" xr:uid="{00000000-0005-0000-0000-0000EA380000}"/>
    <cellStyle name="Currency 4 3 6 2 6" xfId="14566" xr:uid="{00000000-0005-0000-0000-0000EB380000}"/>
    <cellStyle name="Currency 4 3 6 2 6 2" xfId="14567" xr:uid="{00000000-0005-0000-0000-0000EC380000}"/>
    <cellStyle name="Currency 4 3 6 2 6 2 2" xfId="14568" xr:uid="{00000000-0005-0000-0000-0000ED380000}"/>
    <cellStyle name="Currency 4 3 6 2 6 3" xfId="14569" xr:uid="{00000000-0005-0000-0000-0000EE380000}"/>
    <cellStyle name="Currency 4 3 6 2 6 4" xfId="14570" xr:uid="{00000000-0005-0000-0000-0000EF380000}"/>
    <cellStyle name="Currency 4 3 6 2 7" xfId="14571" xr:uid="{00000000-0005-0000-0000-0000F0380000}"/>
    <cellStyle name="Currency 4 3 6 2 7 2" xfId="14572" xr:uid="{00000000-0005-0000-0000-0000F1380000}"/>
    <cellStyle name="Currency 4 3 6 2 8" xfId="14573" xr:uid="{00000000-0005-0000-0000-0000F2380000}"/>
    <cellStyle name="Currency 4 3 6 2 8 2" xfId="14574" xr:uid="{00000000-0005-0000-0000-0000F3380000}"/>
    <cellStyle name="Currency 4 3 6 2 9" xfId="14575" xr:uid="{00000000-0005-0000-0000-0000F4380000}"/>
    <cellStyle name="Currency 4 3 6 2 9 2" xfId="14576" xr:uid="{00000000-0005-0000-0000-0000F5380000}"/>
    <cellStyle name="Currency 4 3 6 3" xfId="14577" xr:uid="{00000000-0005-0000-0000-0000F6380000}"/>
    <cellStyle name="Currency 4 3 6 3 10" xfId="14578" xr:uid="{00000000-0005-0000-0000-0000F7380000}"/>
    <cellStyle name="Currency 4 3 6 3 11" xfId="14579" xr:uid="{00000000-0005-0000-0000-0000F8380000}"/>
    <cellStyle name="Currency 4 3 6 3 12" xfId="14580" xr:uid="{00000000-0005-0000-0000-0000F9380000}"/>
    <cellStyle name="Currency 4 3 6 3 13" xfId="14581" xr:uid="{00000000-0005-0000-0000-0000FA380000}"/>
    <cellStyle name="Currency 4 3 6 3 2" xfId="14582" xr:uid="{00000000-0005-0000-0000-0000FB380000}"/>
    <cellStyle name="Currency 4 3 6 3 2 2" xfId="14583" xr:uid="{00000000-0005-0000-0000-0000FC380000}"/>
    <cellStyle name="Currency 4 3 6 3 2 2 2" xfId="14584" xr:uid="{00000000-0005-0000-0000-0000FD380000}"/>
    <cellStyle name="Currency 4 3 6 3 2 2 3" xfId="14585" xr:uid="{00000000-0005-0000-0000-0000FE380000}"/>
    <cellStyle name="Currency 4 3 6 3 2 3" xfId="14586" xr:uid="{00000000-0005-0000-0000-0000FF380000}"/>
    <cellStyle name="Currency 4 3 6 3 2 3 2" xfId="14587" xr:uid="{00000000-0005-0000-0000-000000390000}"/>
    <cellStyle name="Currency 4 3 6 3 2 4" xfId="14588" xr:uid="{00000000-0005-0000-0000-000001390000}"/>
    <cellStyle name="Currency 4 3 6 3 2 5" xfId="14589" xr:uid="{00000000-0005-0000-0000-000002390000}"/>
    <cellStyle name="Currency 4 3 6 3 2 6" xfId="14590" xr:uid="{00000000-0005-0000-0000-000003390000}"/>
    <cellStyle name="Currency 4 3 6 3 3" xfId="14591" xr:uid="{00000000-0005-0000-0000-000004390000}"/>
    <cellStyle name="Currency 4 3 6 3 3 2" xfId="14592" xr:uid="{00000000-0005-0000-0000-000005390000}"/>
    <cellStyle name="Currency 4 3 6 3 3 2 2" xfId="14593" xr:uid="{00000000-0005-0000-0000-000006390000}"/>
    <cellStyle name="Currency 4 3 6 3 3 2 3" xfId="14594" xr:uid="{00000000-0005-0000-0000-000007390000}"/>
    <cellStyle name="Currency 4 3 6 3 3 3" xfId="14595" xr:uid="{00000000-0005-0000-0000-000008390000}"/>
    <cellStyle name="Currency 4 3 6 3 3 3 2" xfId="14596" xr:uid="{00000000-0005-0000-0000-000009390000}"/>
    <cellStyle name="Currency 4 3 6 3 3 4" xfId="14597" xr:uid="{00000000-0005-0000-0000-00000A390000}"/>
    <cellStyle name="Currency 4 3 6 3 3 5" xfId="14598" xr:uid="{00000000-0005-0000-0000-00000B390000}"/>
    <cellStyle name="Currency 4 3 6 3 3 6" xfId="14599" xr:uid="{00000000-0005-0000-0000-00000C390000}"/>
    <cellStyle name="Currency 4 3 6 3 4" xfId="14600" xr:uid="{00000000-0005-0000-0000-00000D390000}"/>
    <cellStyle name="Currency 4 3 6 3 4 2" xfId="14601" xr:uid="{00000000-0005-0000-0000-00000E390000}"/>
    <cellStyle name="Currency 4 3 6 3 4 2 2" xfId="14602" xr:uid="{00000000-0005-0000-0000-00000F390000}"/>
    <cellStyle name="Currency 4 3 6 3 4 2 3" xfId="14603" xr:uid="{00000000-0005-0000-0000-000010390000}"/>
    <cellStyle name="Currency 4 3 6 3 4 3" xfId="14604" xr:uid="{00000000-0005-0000-0000-000011390000}"/>
    <cellStyle name="Currency 4 3 6 3 4 3 2" xfId="14605" xr:uid="{00000000-0005-0000-0000-000012390000}"/>
    <cellStyle name="Currency 4 3 6 3 4 4" xfId="14606" xr:uid="{00000000-0005-0000-0000-000013390000}"/>
    <cellStyle name="Currency 4 3 6 3 4 5" xfId="14607" xr:uid="{00000000-0005-0000-0000-000014390000}"/>
    <cellStyle name="Currency 4 3 6 3 4 6" xfId="14608" xr:uid="{00000000-0005-0000-0000-000015390000}"/>
    <cellStyle name="Currency 4 3 6 3 5" xfId="14609" xr:uid="{00000000-0005-0000-0000-000016390000}"/>
    <cellStyle name="Currency 4 3 6 3 5 2" xfId="14610" xr:uid="{00000000-0005-0000-0000-000017390000}"/>
    <cellStyle name="Currency 4 3 6 3 5 2 2" xfId="14611" xr:uid="{00000000-0005-0000-0000-000018390000}"/>
    <cellStyle name="Currency 4 3 6 3 5 3" xfId="14612" xr:uid="{00000000-0005-0000-0000-000019390000}"/>
    <cellStyle name="Currency 4 3 6 3 5 4" xfId="14613" xr:uid="{00000000-0005-0000-0000-00001A390000}"/>
    <cellStyle name="Currency 4 3 6 3 6" xfId="14614" xr:uid="{00000000-0005-0000-0000-00001B390000}"/>
    <cellStyle name="Currency 4 3 6 3 6 2" xfId="14615" xr:uid="{00000000-0005-0000-0000-00001C390000}"/>
    <cellStyle name="Currency 4 3 6 3 6 2 2" xfId="14616" xr:uid="{00000000-0005-0000-0000-00001D390000}"/>
    <cellStyle name="Currency 4 3 6 3 6 3" xfId="14617" xr:uid="{00000000-0005-0000-0000-00001E390000}"/>
    <cellStyle name="Currency 4 3 6 3 6 4" xfId="14618" xr:uid="{00000000-0005-0000-0000-00001F390000}"/>
    <cellStyle name="Currency 4 3 6 3 7" xfId="14619" xr:uid="{00000000-0005-0000-0000-000020390000}"/>
    <cellStyle name="Currency 4 3 6 3 7 2" xfId="14620" xr:uid="{00000000-0005-0000-0000-000021390000}"/>
    <cellStyle name="Currency 4 3 6 3 8" xfId="14621" xr:uid="{00000000-0005-0000-0000-000022390000}"/>
    <cellStyle name="Currency 4 3 6 3 8 2" xfId="14622" xr:uid="{00000000-0005-0000-0000-000023390000}"/>
    <cellStyle name="Currency 4 3 6 3 9" xfId="14623" xr:uid="{00000000-0005-0000-0000-000024390000}"/>
    <cellStyle name="Currency 4 3 6 3 9 2" xfId="14624" xr:uid="{00000000-0005-0000-0000-000025390000}"/>
    <cellStyle name="Currency 4 3 6 4" xfId="14625" xr:uid="{00000000-0005-0000-0000-000026390000}"/>
    <cellStyle name="Currency 4 3 6 4 2" xfId="14626" xr:uid="{00000000-0005-0000-0000-000027390000}"/>
    <cellStyle name="Currency 4 3 6 4 2 2" xfId="14627" xr:uid="{00000000-0005-0000-0000-000028390000}"/>
    <cellStyle name="Currency 4 3 6 4 2 3" xfId="14628" xr:uid="{00000000-0005-0000-0000-000029390000}"/>
    <cellStyle name="Currency 4 3 6 4 3" xfId="14629" xr:uid="{00000000-0005-0000-0000-00002A390000}"/>
    <cellStyle name="Currency 4 3 6 4 3 2" xfId="14630" xr:uid="{00000000-0005-0000-0000-00002B390000}"/>
    <cellStyle name="Currency 4 3 6 4 4" xfId="14631" xr:uid="{00000000-0005-0000-0000-00002C390000}"/>
    <cellStyle name="Currency 4 3 6 4 5" xfId="14632" xr:uid="{00000000-0005-0000-0000-00002D390000}"/>
    <cellStyle name="Currency 4 3 6 4 6" xfId="14633" xr:uid="{00000000-0005-0000-0000-00002E390000}"/>
    <cellStyle name="Currency 4 3 6 4 7" xfId="14634" xr:uid="{00000000-0005-0000-0000-00002F390000}"/>
    <cellStyle name="Currency 4 3 6 5" xfId="14635" xr:uid="{00000000-0005-0000-0000-000030390000}"/>
    <cellStyle name="Currency 4 3 6 5 2" xfId="14636" xr:uid="{00000000-0005-0000-0000-000031390000}"/>
    <cellStyle name="Currency 4 3 6 5 2 2" xfId="14637" xr:uid="{00000000-0005-0000-0000-000032390000}"/>
    <cellStyle name="Currency 4 3 6 5 2 3" xfId="14638" xr:uid="{00000000-0005-0000-0000-000033390000}"/>
    <cellStyle name="Currency 4 3 6 5 3" xfId="14639" xr:uid="{00000000-0005-0000-0000-000034390000}"/>
    <cellStyle name="Currency 4 3 6 5 3 2" xfId="14640" xr:uid="{00000000-0005-0000-0000-000035390000}"/>
    <cellStyle name="Currency 4 3 6 5 4" xfId="14641" xr:uid="{00000000-0005-0000-0000-000036390000}"/>
    <cellStyle name="Currency 4 3 6 5 5" xfId="14642" xr:uid="{00000000-0005-0000-0000-000037390000}"/>
    <cellStyle name="Currency 4 3 6 5 6" xfId="14643" xr:uid="{00000000-0005-0000-0000-000038390000}"/>
    <cellStyle name="Currency 4 3 6 6" xfId="14644" xr:uid="{00000000-0005-0000-0000-000039390000}"/>
    <cellStyle name="Currency 4 3 6 6 2" xfId="14645" xr:uid="{00000000-0005-0000-0000-00003A390000}"/>
    <cellStyle name="Currency 4 3 6 6 2 2" xfId="14646" xr:uid="{00000000-0005-0000-0000-00003B390000}"/>
    <cellStyle name="Currency 4 3 6 6 2 3" xfId="14647" xr:uid="{00000000-0005-0000-0000-00003C390000}"/>
    <cellStyle name="Currency 4 3 6 6 3" xfId="14648" xr:uid="{00000000-0005-0000-0000-00003D390000}"/>
    <cellStyle name="Currency 4 3 6 6 3 2" xfId="14649" xr:uid="{00000000-0005-0000-0000-00003E390000}"/>
    <cellStyle name="Currency 4 3 6 6 4" xfId="14650" xr:uid="{00000000-0005-0000-0000-00003F390000}"/>
    <cellStyle name="Currency 4 3 6 6 5" xfId="14651" xr:uid="{00000000-0005-0000-0000-000040390000}"/>
    <cellStyle name="Currency 4 3 6 6 6" xfId="14652" xr:uid="{00000000-0005-0000-0000-000041390000}"/>
    <cellStyle name="Currency 4 3 6 7" xfId="14653" xr:uid="{00000000-0005-0000-0000-000042390000}"/>
    <cellStyle name="Currency 4 3 6 7 2" xfId="14654" xr:uid="{00000000-0005-0000-0000-000043390000}"/>
    <cellStyle name="Currency 4 3 6 7 2 2" xfId="14655" xr:uid="{00000000-0005-0000-0000-000044390000}"/>
    <cellStyle name="Currency 4 3 6 7 3" xfId="14656" xr:uid="{00000000-0005-0000-0000-000045390000}"/>
    <cellStyle name="Currency 4 3 6 7 4" xfId="14657" xr:uid="{00000000-0005-0000-0000-000046390000}"/>
    <cellStyle name="Currency 4 3 6 8" xfId="14658" xr:uid="{00000000-0005-0000-0000-000047390000}"/>
    <cellStyle name="Currency 4 3 6 8 2" xfId="14659" xr:uid="{00000000-0005-0000-0000-000048390000}"/>
    <cellStyle name="Currency 4 3 6 8 2 2" xfId="14660" xr:uid="{00000000-0005-0000-0000-000049390000}"/>
    <cellStyle name="Currency 4 3 6 8 3" xfId="14661" xr:uid="{00000000-0005-0000-0000-00004A390000}"/>
    <cellStyle name="Currency 4 3 6 8 4" xfId="14662" xr:uid="{00000000-0005-0000-0000-00004B390000}"/>
    <cellStyle name="Currency 4 3 6 9" xfId="14663" xr:uid="{00000000-0005-0000-0000-00004C390000}"/>
    <cellStyle name="Currency 4 3 6 9 2" xfId="14664" xr:uid="{00000000-0005-0000-0000-00004D390000}"/>
    <cellStyle name="Currency 4 3 7" xfId="14665" xr:uid="{00000000-0005-0000-0000-00004E390000}"/>
    <cellStyle name="Currency 4 3 7 10" xfId="14666" xr:uid="{00000000-0005-0000-0000-00004F390000}"/>
    <cellStyle name="Currency 4 3 7 11" xfId="14667" xr:uid="{00000000-0005-0000-0000-000050390000}"/>
    <cellStyle name="Currency 4 3 7 12" xfId="14668" xr:uid="{00000000-0005-0000-0000-000051390000}"/>
    <cellStyle name="Currency 4 3 7 13" xfId="14669" xr:uid="{00000000-0005-0000-0000-000052390000}"/>
    <cellStyle name="Currency 4 3 7 2" xfId="14670" xr:uid="{00000000-0005-0000-0000-000053390000}"/>
    <cellStyle name="Currency 4 3 7 2 2" xfId="14671" xr:uid="{00000000-0005-0000-0000-000054390000}"/>
    <cellStyle name="Currency 4 3 7 2 2 2" xfId="14672" xr:uid="{00000000-0005-0000-0000-000055390000}"/>
    <cellStyle name="Currency 4 3 7 2 2 3" xfId="14673" xr:uid="{00000000-0005-0000-0000-000056390000}"/>
    <cellStyle name="Currency 4 3 7 2 3" xfId="14674" xr:uid="{00000000-0005-0000-0000-000057390000}"/>
    <cellStyle name="Currency 4 3 7 2 3 2" xfId="14675" xr:uid="{00000000-0005-0000-0000-000058390000}"/>
    <cellStyle name="Currency 4 3 7 2 4" xfId="14676" xr:uid="{00000000-0005-0000-0000-000059390000}"/>
    <cellStyle name="Currency 4 3 7 2 5" xfId="14677" xr:uid="{00000000-0005-0000-0000-00005A390000}"/>
    <cellStyle name="Currency 4 3 7 2 6" xfId="14678" xr:uid="{00000000-0005-0000-0000-00005B390000}"/>
    <cellStyle name="Currency 4 3 7 3" xfId="14679" xr:uid="{00000000-0005-0000-0000-00005C390000}"/>
    <cellStyle name="Currency 4 3 7 3 2" xfId="14680" xr:uid="{00000000-0005-0000-0000-00005D390000}"/>
    <cellStyle name="Currency 4 3 7 3 2 2" xfId="14681" xr:uid="{00000000-0005-0000-0000-00005E390000}"/>
    <cellStyle name="Currency 4 3 7 3 2 3" xfId="14682" xr:uid="{00000000-0005-0000-0000-00005F390000}"/>
    <cellStyle name="Currency 4 3 7 3 3" xfId="14683" xr:uid="{00000000-0005-0000-0000-000060390000}"/>
    <cellStyle name="Currency 4 3 7 3 3 2" xfId="14684" xr:uid="{00000000-0005-0000-0000-000061390000}"/>
    <cellStyle name="Currency 4 3 7 3 4" xfId="14685" xr:uid="{00000000-0005-0000-0000-000062390000}"/>
    <cellStyle name="Currency 4 3 7 3 5" xfId="14686" xr:uid="{00000000-0005-0000-0000-000063390000}"/>
    <cellStyle name="Currency 4 3 7 3 6" xfId="14687" xr:uid="{00000000-0005-0000-0000-000064390000}"/>
    <cellStyle name="Currency 4 3 7 4" xfId="14688" xr:uid="{00000000-0005-0000-0000-000065390000}"/>
    <cellStyle name="Currency 4 3 7 4 2" xfId="14689" xr:uid="{00000000-0005-0000-0000-000066390000}"/>
    <cellStyle name="Currency 4 3 7 4 2 2" xfId="14690" xr:uid="{00000000-0005-0000-0000-000067390000}"/>
    <cellStyle name="Currency 4 3 7 4 2 3" xfId="14691" xr:uid="{00000000-0005-0000-0000-000068390000}"/>
    <cellStyle name="Currency 4 3 7 4 3" xfId="14692" xr:uid="{00000000-0005-0000-0000-000069390000}"/>
    <cellStyle name="Currency 4 3 7 4 3 2" xfId="14693" xr:uid="{00000000-0005-0000-0000-00006A390000}"/>
    <cellStyle name="Currency 4 3 7 4 4" xfId="14694" xr:uid="{00000000-0005-0000-0000-00006B390000}"/>
    <cellStyle name="Currency 4 3 7 4 5" xfId="14695" xr:uid="{00000000-0005-0000-0000-00006C390000}"/>
    <cellStyle name="Currency 4 3 7 4 6" xfId="14696" xr:uid="{00000000-0005-0000-0000-00006D390000}"/>
    <cellStyle name="Currency 4 3 7 5" xfId="14697" xr:uid="{00000000-0005-0000-0000-00006E390000}"/>
    <cellStyle name="Currency 4 3 7 5 2" xfId="14698" xr:uid="{00000000-0005-0000-0000-00006F390000}"/>
    <cellStyle name="Currency 4 3 7 5 2 2" xfId="14699" xr:uid="{00000000-0005-0000-0000-000070390000}"/>
    <cellStyle name="Currency 4 3 7 5 3" xfId="14700" xr:uid="{00000000-0005-0000-0000-000071390000}"/>
    <cellStyle name="Currency 4 3 7 5 4" xfId="14701" xr:uid="{00000000-0005-0000-0000-000072390000}"/>
    <cellStyle name="Currency 4 3 7 6" xfId="14702" xr:uid="{00000000-0005-0000-0000-000073390000}"/>
    <cellStyle name="Currency 4 3 7 6 2" xfId="14703" xr:uid="{00000000-0005-0000-0000-000074390000}"/>
    <cellStyle name="Currency 4 3 7 6 2 2" xfId="14704" xr:uid="{00000000-0005-0000-0000-000075390000}"/>
    <cellStyle name="Currency 4 3 7 6 3" xfId="14705" xr:uid="{00000000-0005-0000-0000-000076390000}"/>
    <cellStyle name="Currency 4 3 7 6 4" xfId="14706" xr:uid="{00000000-0005-0000-0000-000077390000}"/>
    <cellStyle name="Currency 4 3 7 7" xfId="14707" xr:uid="{00000000-0005-0000-0000-000078390000}"/>
    <cellStyle name="Currency 4 3 7 7 2" xfId="14708" xr:uid="{00000000-0005-0000-0000-000079390000}"/>
    <cellStyle name="Currency 4 3 7 8" xfId="14709" xr:uid="{00000000-0005-0000-0000-00007A390000}"/>
    <cellStyle name="Currency 4 3 7 8 2" xfId="14710" xr:uid="{00000000-0005-0000-0000-00007B390000}"/>
    <cellStyle name="Currency 4 3 7 9" xfId="14711" xr:uid="{00000000-0005-0000-0000-00007C390000}"/>
    <cellStyle name="Currency 4 3 7 9 2" xfId="14712" xr:uid="{00000000-0005-0000-0000-00007D390000}"/>
    <cellStyle name="Currency 4 3 8" xfId="14713" xr:uid="{00000000-0005-0000-0000-00007E390000}"/>
    <cellStyle name="Currency 4 3 8 10" xfId="14714" xr:uid="{00000000-0005-0000-0000-00007F390000}"/>
    <cellStyle name="Currency 4 3 8 11" xfId="14715" xr:uid="{00000000-0005-0000-0000-000080390000}"/>
    <cellStyle name="Currency 4 3 8 12" xfId="14716" xr:uid="{00000000-0005-0000-0000-000081390000}"/>
    <cellStyle name="Currency 4 3 8 13" xfId="14717" xr:uid="{00000000-0005-0000-0000-000082390000}"/>
    <cellStyle name="Currency 4 3 8 2" xfId="14718" xr:uid="{00000000-0005-0000-0000-000083390000}"/>
    <cellStyle name="Currency 4 3 8 2 2" xfId="14719" xr:uid="{00000000-0005-0000-0000-000084390000}"/>
    <cellStyle name="Currency 4 3 8 2 2 2" xfId="14720" xr:uid="{00000000-0005-0000-0000-000085390000}"/>
    <cellStyle name="Currency 4 3 8 2 2 3" xfId="14721" xr:uid="{00000000-0005-0000-0000-000086390000}"/>
    <cellStyle name="Currency 4 3 8 2 3" xfId="14722" xr:uid="{00000000-0005-0000-0000-000087390000}"/>
    <cellStyle name="Currency 4 3 8 2 3 2" xfId="14723" xr:uid="{00000000-0005-0000-0000-000088390000}"/>
    <cellStyle name="Currency 4 3 8 2 4" xfId="14724" xr:uid="{00000000-0005-0000-0000-000089390000}"/>
    <cellStyle name="Currency 4 3 8 2 5" xfId="14725" xr:uid="{00000000-0005-0000-0000-00008A390000}"/>
    <cellStyle name="Currency 4 3 8 2 6" xfId="14726" xr:uid="{00000000-0005-0000-0000-00008B390000}"/>
    <cellStyle name="Currency 4 3 8 3" xfId="14727" xr:uid="{00000000-0005-0000-0000-00008C390000}"/>
    <cellStyle name="Currency 4 3 8 3 2" xfId="14728" xr:uid="{00000000-0005-0000-0000-00008D390000}"/>
    <cellStyle name="Currency 4 3 8 3 2 2" xfId="14729" xr:uid="{00000000-0005-0000-0000-00008E390000}"/>
    <cellStyle name="Currency 4 3 8 3 2 3" xfId="14730" xr:uid="{00000000-0005-0000-0000-00008F390000}"/>
    <cellStyle name="Currency 4 3 8 3 3" xfId="14731" xr:uid="{00000000-0005-0000-0000-000090390000}"/>
    <cellStyle name="Currency 4 3 8 3 3 2" xfId="14732" xr:uid="{00000000-0005-0000-0000-000091390000}"/>
    <cellStyle name="Currency 4 3 8 3 4" xfId="14733" xr:uid="{00000000-0005-0000-0000-000092390000}"/>
    <cellStyle name="Currency 4 3 8 3 5" xfId="14734" xr:uid="{00000000-0005-0000-0000-000093390000}"/>
    <cellStyle name="Currency 4 3 8 3 6" xfId="14735" xr:uid="{00000000-0005-0000-0000-000094390000}"/>
    <cellStyle name="Currency 4 3 8 4" xfId="14736" xr:uid="{00000000-0005-0000-0000-000095390000}"/>
    <cellStyle name="Currency 4 3 8 4 2" xfId="14737" xr:uid="{00000000-0005-0000-0000-000096390000}"/>
    <cellStyle name="Currency 4 3 8 4 2 2" xfId="14738" xr:uid="{00000000-0005-0000-0000-000097390000}"/>
    <cellStyle name="Currency 4 3 8 4 2 3" xfId="14739" xr:uid="{00000000-0005-0000-0000-000098390000}"/>
    <cellStyle name="Currency 4 3 8 4 3" xfId="14740" xr:uid="{00000000-0005-0000-0000-000099390000}"/>
    <cellStyle name="Currency 4 3 8 4 3 2" xfId="14741" xr:uid="{00000000-0005-0000-0000-00009A390000}"/>
    <cellStyle name="Currency 4 3 8 4 4" xfId="14742" xr:uid="{00000000-0005-0000-0000-00009B390000}"/>
    <cellStyle name="Currency 4 3 8 4 5" xfId="14743" xr:uid="{00000000-0005-0000-0000-00009C390000}"/>
    <cellStyle name="Currency 4 3 8 4 6" xfId="14744" xr:uid="{00000000-0005-0000-0000-00009D390000}"/>
    <cellStyle name="Currency 4 3 8 5" xfId="14745" xr:uid="{00000000-0005-0000-0000-00009E390000}"/>
    <cellStyle name="Currency 4 3 8 5 2" xfId="14746" xr:uid="{00000000-0005-0000-0000-00009F390000}"/>
    <cellStyle name="Currency 4 3 8 5 2 2" xfId="14747" xr:uid="{00000000-0005-0000-0000-0000A0390000}"/>
    <cellStyle name="Currency 4 3 8 5 3" xfId="14748" xr:uid="{00000000-0005-0000-0000-0000A1390000}"/>
    <cellStyle name="Currency 4 3 8 5 4" xfId="14749" xr:uid="{00000000-0005-0000-0000-0000A2390000}"/>
    <cellStyle name="Currency 4 3 8 6" xfId="14750" xr:uid="{00000000-0005-0000-0000-0000A3390000}"/>
    <cellStyle name="Currency 4 3 8 6 2" xfId="14751" xr:uid="{00000000-0005-0000-0000-0000A4390000}"/>
    <cellStyle name="Currency 4 3 8 6 2 2" xfId="14752" xr:uid="{00000000-0005-0000-0000-0000A5390000}"/>
    <cellStyle name="Currency 4 3 8 6 3" xfId="14753" xr:uid="{00000000-0005-0000-0000-0000A6390000}"/>
    <cellStyle name="Currency 4 3 8 6 4" xfId="14754" xr:uid="{00000000-0005-0000-0000-0000A7390000}"/>
    <cellStyle name="Currency 4 3 8 7" xfId="14755" xr:uid="{00000000-0005-0000-0000-0000A8390000}"/>
    <cellStyle name="Currency 4 3 8 7 2" xfId="14756" xr:uid="{00000000-0005-0000-0000-0000A9390000}"/>
    <cellStyle name="Currency 4 3 8 8" xfId="14757" xr:uid="{00000000-0005-0000-0000-0000AA390000}"/>
    <cellStyle name="Currency 4 3 8 8 2" xfId="14758" xr:uid="{00000000-0005-0000-0000-0000AB390000}"/>
    <cellStyle name="Currency 4 3 8 9" xfId="14759" xr:uid="{00000000-0005-0000-0000-0000AC390000}"/>
    <cellStyle name="Currency 4 3 8 9 2" xfId="14760" xr:uid="{00000000-0005-0000-0000-0000AD390000}"/>
    <cellStyle name="Currency 4 3 9" xfId="14761" xr:uid="{00000000-0005-0000-0000-0000AE390000}"/>
    <cellStyle name="Currency 4 3 9 2" xfId="14762" xr:uid="{00000000-0005-0000-0000-0000AF390000}"/>
    <cellStyle name="Currency 4 3 9 2 2" xfId="14763" xr:uid="{00000000-0005-0000-0000-0000B0390000}"/>
    <cellStyle name="Currency 4 3 9 2 3" xfId="14764" xr:uid="{00000000-0005-0000-0000-0000B1390000}"/>
    <cellStyle name="Currency 4 3 9 3" xfId="14765" xr:uid="{00000000-0005-0000-0000-0000B2390000}"/>
    <cellStyle name="Currency 4 3 9 3 2" xfId="14766" xr:uid="{00000000-0005-0000-0000-0000B3390000}"/>
    <cellStyle name="Currency 4 3 9 4" xfId="14767" xr:uid="{00000000-0005-0000-0000-0000B4390000}"/>
    <cellStyle name="Currency 4 3 9 5" xfId="14768" xr:uid="{00000000-0005-0000-0000-0000B5390000}"/>
    <cellStyle name="Currency 4 3 9 6" xfId="14769" xr:uid="{00000000-0005-0000-0000-0000B6390000}"/>
    <cellStyle name="Currency 4 3 9 7" xfId="14770" xr:uid="{00000000-0005-0000-0000-0000B7390000}"/>
    <cellStyle name="Currency 4 4" xfId="14771" xr:uid="{00000000-0005-0000-0000-0000B8390000}"/>
    <cellStyle name="Currency 4 4 10" xfId="14772" xr:uid="{00000000-0005-0000-0000-0000B9390000}"/>
    <cellStyle name="Currency 4 4 10 2" xfId="14773" xr:uid="{00000000-0005-0000-0000-0000BA390000}"/>
    <cellStyle name="Currency 4 4 10 2 2" xfId="14774" xr:uid="{00000000-0005-0000-0000-0000BB390000}"/>
    <cellStyle name="Currency 4 4 10 2 3" xfId="14775" xr:uid="{00000000-0005-0000-0000-0000BC390000}"/>
    <cellStyle name="Currency 4 4 10 3" xfId="14776" xr:uid="{00000000-0005-0000-0000-0000BD390000}"/>
    <cellStyle name="Currency 4 4 10 3 2" xfId="14777" xr:uid="{00000000-0005-0000-0000-0000BE390000}"/>
    <cellStyle name="Currency 4 4 10 4" xfId="14778" xr:uid="{00000000-0005-0000-0000-0000BF390000}"/>
    <cellStyle name="Currency 4 4 10 5" xfId="14779" xr:uid="{00000000-0005-0000-0000-0000C0390000}"/>
    <cellStyle name="Currency 4 4 10 6" xfId="14780" xr:uid="{00000000-0005-0000-0000-0000C1390000}"/>
    <cellStyle name="Currency 4 4 11" xfId="14781" xr:uid="{00000000-0005-0000-0000-0000C2390000}"/>
    <cellStyle name="Currency 4 4 11 2" xfId="14782" xr:uid="{00000000-0005-0000-0000-0000C3390000}"/>
    <cellStyle name="Currency 4 4 11 2 2" xfId="14783" xr:uid="{00000000-0005-0000-0000-0000C4390000}"/>
    <cellStyle name="Currency 4 4 11 3" xfId="14784" xr:uid="{00000000-0005-0000-0000-0000C5390000}"/>
    <cellStyle name="Currency 4 4 11 4" xfId="14785" xr:uid="{00000000-0005-0000-0000-0000C6390000}"/>
    <cellStyle name="Currency 4 4 12" xfId="14786" xr:uid="{00000000-0005-0000-0000-0000C7390000}"/>
    <cellStyle name="Currency 4 4 12 2" xfId="14787" xr:uid="{00000000-0005-0000-0000-0000C8390000}"/>
    <cellStyle name="Currency 4 4 12 2 2" xfId="14788" xr:uid="{00000000-0005-0000-0000-0000C9390000}"/>
    <cellStyle name="Currency 4 4 12 3" xfId="14789" xr:uid="{00000000-0005-0000-0000-0000CA390000}"/>
    <cellStyle name="Currency 4 4 12 4" xfId="14790" xr:uid="{00000000-0005-0000-0000-0000CB390000}"/>
    <cellStyle name="Currency 4 4 13" xfId="14791" xr:uid="{00000000-0005-0000-0000-0000CC390000}"/>
    <cellStyle name="Currency 4 4 13 2" xfId="14792" xr:uid="{00000000-0005-0000-0000-0000CD390000}"/>
    <cellStyle name="Currency 4 4 14" xfId="14793" xr:uid="{00000000-0005-0000-0000-0000CE390000}"/>
    <cellStyle name="Currency 4 4 14 2" xfId="14794" xr:uid="{00000000-0005-0000-0000-0000CF390000}"/>
    <cellStyle name="Currency 4 4 15" xfId="14795" xr:uid="{00000000-0005-0000-0000-0000D0390000}"/>
    <cellStyle name="Currency 4 4 15 2" xfId="14796" xr:uid="{00000000-0005-0000-0000-0000D1390000}"/>
    <cellStyle name="Currency 4 4 16" xfId="14797" xr:uid="{00000000-0005-0000-0000-0000D2390000}"/>
    <cellStyle name="Currency 4 4 17" xfId="14798" xr:uid="{00000000-0005-0000-0000-0000D3390000}"/>
    <cellStyle name="Currency 4 4 18" xfId="14799" xr:uid="{00000000-0005-0000-0000-0000D4390000}"/>
    <cellStyle name="Currency 4 4 19" xfId="14800" xr:uid="{00000000-0005-0000-0000-0000D5390000}"/>
    <cellStyle name="Currency 4 4 2" xfId="14801" xr:uid="{00000000-0005-0000-0000-0000D6390000}"/>
    <cellStyle name="Currency 4 4 2 10" xfId="14802" xr:uid="{00000000-0005-0000-0000-0000D7390000}"/>
    <cellStyle name="Currency 4 4 2 10 2" xfId="14803" xr:uid="{00000000-0005-0000-0000-0000D8390000}"/>
    <cellStyle name="Currency 4 4 2 11" xfId="14804" xr:uid="{00000000-0005-0000-0000-0000D9390000}"/>
    <cellStyle name="Currency 4 4 2 11 2" xfId="14805" xr:uid="{00000000-0005-0000-0000-0000DA390000}"/>
    <cellStyle name="Currency 4 4 2 12" xfId="14806" xr:uid="{00000000-0005-0000-0000-0000DB390000}"/>
    <cellStyle name="Currency 4 4 2 13" xfId="14807" xr:uid="{00000000-0005-0000-0000-0000DC390000}"/>
    <cellStyle name="Currency 4 4 2 14" xfId="14808" xr:uid="{00000000-0005-0000-0000-0000DD390000}"/>
    <cellStyle name="Currency 4 4 2 15" xfId="14809" xr:uid="{00000000-0005-0000-0000-0000DE390000}"/>
    <cellStyle name="Currency 4 4 2 2" xfId="14810" xr:uid="{00000000-0005-0000-0000-0000DF390000}"/>
    <cellStyle name="Currency 4 4 2 2 10" xfId="14811" xr:uid="{00000000-0005-0000-0000-0000E0390000}"/>
    <cellStyle name="Currency 4 4 2 2 11" xfId="14812" xr:uid="{00000000-0005-0000-0000-0000E1390000}"/>
    <cellStyle name="Currency 4 4 2 2 12" xfId="14813" xr:uid="{00000000-0005-0000-0000-0000E2390000}"/>
    <cellStyle name="Currency 4 4 2 2 13" xfId="14814" xr:uid="{00000000-0005-0000-0000-0000E3390000}"/>
    <cellStyle name="Currency 4 4 2 2 2" xfId="14815" xr:uid="{00000000-0005-0000-0000-0000E4390000}"/>
    <cellStyle name="Currency 4 4 2 2 2 2" xfId="14816" xr:uid="{00000000-0005-0000-0000-0000E5390000}"/>
    <cellStyle name="Currency 4 4 2 2 2 2 2" xfId="14817" xr:uid="{00000000-0005-0000-0000-0000E6390000}"/>
    <cellStyle name="Currency 4 4 2 2 2 2 3" xfId="14818" xr:uid="{00000000-0005-0000-0000-0000E7390000}"/>
    <cellStyle name="Currency 4 4 2 2 2 3" xfId="14819" xr:uid="{00000000-0005-0000-0000-0000E8390000}"/>
    <cellStyle name="Currency 4 4 2 2 2 3 2" xfId="14820" xr:uid="{00000000-0005-0000-0000-0000E9390000}"/>
    <cellStyle name="Currency 4 4 2 2 2 4" xfId="14821" xr:uid="{00000000-0005-0000-0000-0000EA390000}"/>
    <cellStyle name="Currency 4 4 2 2 2 5" xfId="14822" xr:uid="{00000000-0005-0000-0000-0000EB390000}"/>
    <cellStyle name="Currency 4 4 2 2 2 6" xfId="14823" xr:uid="{00000000-0005-0000-0000-0000EC390000}"/>
    <cellStyle name="Currency 4 4 2 2 3" xfId="14824" xr:uid="{00000000-0005-0000-0000-0000ED390000}"/>
    <cellStyle name="Currency 4 4 2 2 3 2" xfId="14825" xr:uid="{00000000-0005-0000-0000-0000EE390000}"/>
    <cellStyle name="Currency 4 4 2 2 3 2 2" xfId="14826" xr:uid="{00000000-0005-0000-0000-0000EF390000}"/>
    <cellStyle name="Currency 4 4 2 2 3 2 3" xfId="14827" xr:uid="{00000000-0005-0000-0000-0000F0390000}"/>
    <cellStyle name="Currency 4 4 2 2 3 3" xfId="14828" xr:uid="{00000000-0005-0000-0000-0000F1390000}"/>
    <cellStyle name="Currency 4 4 2 2 3 3 2" xfId="14829" xr:uid="{00000000-0005-0000-0000-0000F2390000}"/>
    <cellStyle name="Currency 4 4 2 2 3 4" xfId="14830" xr:uid="{00000000-0005-0000-0000-0000F3390000}"/>
    <cellStyle name="Currency 4 4 2 2 3 5" xfId="14831" xr:uid="{00000000-0005-0000-0000-0000F4390000}"/>
    <cellStyle name="Currency 4 4 2 2 3 6" xfId="14832" xr:uid="{00000000-0005-0000-0000-0000F5390000}"/>
    <cellStyle name="Currency 4 4 2 2 4" xfId="14833" xr:uid="{00000000-0005-0000-0000-0000F6390000}"/>
    <cellStyle name="Currency 4 4 2 2 4 2" xfId="14834" xr:uid="{00000000-0005-0000-0000-0000F7390000}"/>
    <cellStyle name="Currency 4 4 2 2 4 2 2" xfId="14835" xr:uid="{00000000-0005-0000-0000-0000F8390000}"/>
    <cellStyle name="Currency 4 4 2 2 4 2 3" xfId="14836" xr:uid="{00000000-0005-0000-0000-0000F9390000}"/>
    <cellStyle name="Currency 4 4 2 2 4 3" xfId="14837" xr:uid="{00000000-0005-0000-0000-0000FA390000}"/>
    <cellStyle name="Currency 4 4 2 2 4 3 2" xfId="14838" xr:uid="{00000000-0005-0000-0000-0000FB390000}"/>
    <cellStyle name="Currency 4 4 2 2 4 4" xfId="14839" xr:uid="{00000000-0005-0000-0000-0000FC390000}"/>
    <cellStyle name="Currency 4 4 2 2 4 5" xfId="14840" xr:uid="{00000000-0005-0000-0000-0000FD390000}"/>
    <cellStyle name="Currency 4 4 2 2 4 6" xfId="14841" xr:uid="{00000000-0005-0000-0000-0000FE390000}"/>
    <cellStyle name="Currency 4 4 2 2 5" xfId="14842" xr:uid="{00000000-0005-0000-0000-0000FF390000}"/>
    <cellStyle name="Currency 4 4 2 2 5 2" xfId="14843" xr:uid="{00000000-0005-0000-0000-0000003A0000}"/>
    <cellStyle name="Currency 4 4 2 2 5 2 2" xfId="14844" xr:uid="{00000000-0005-0000-0000-0000013A0000}"/>
    <cellStyle name="Currency 4 4 2 2 5 3" xfId="14845" xr:uid="{00000000-0005-0000-0000-0000023A0000}"/>
    <cellStyle name="Currency 4 4 2 2 5 4" xfId="14846" xr:uid="{00000000-0005-0000-0000-0000033A0000}"/>
    <cellStyle name="Currency 4 4 2 2 6" xfId="14847" xr:uid="{00000000-0005-0000-0000-0000043A0000}"/>
    <cellStyle name="Currency 4 4 2 2 6 2" xfId="14848" xr:uid="{00000000-0005-0000-0000-0000053A0000}"/>
    <cellStyle name="Currency 4 4 2 2 6 2 2" xfId="14849" xr:uid="{00000000-0005-0000-0000-0000063A0000}"/>
    <cellStyle name="Currency 4 4 2 2 6 3" xfId="14850" xr:uid="{00000000-0005-0000-0000-0000073A0000}"/>
    <cellStyle name="Currency 4 4 2 2 6 4" xfId="14851" xr:uid="{00000000-0005-0000-0000-0000083A0000}"/>
    <cellStyle name="Currency 4 4 2 2 7" xfId="14852" xr:uid="{00000000-0005-0000-0000-0000093A0000}"/>
    <cellStyle name="Currency 4 4 2 2 7 2" xfId="14853" xr:uid="{00000000-0005-0000-0000-00000A3A0000}"/>
    <cellStyle name="Currency 4 4 2 2 8" xfId="14854" xr:uid="{00000000-0005-0000-0000-00000B3A0000}"/>
    <cellStyle name="Currency 4 4 2 2 8 2" xfId="14855" xr:uid="{00000000-0005-0000-0000-00000C3A0000}"/>
    <cellStyle name="Currency 4 4 2 2 9" xfId="14856" xr:uid="{00000000-0005-0000-0000-00000D3A0000}"/>
    <cellStyle name="Currency 4 4 2 2 9 2" xfId="14857" xr:uid="{00000000-0005-0000-0000-00000E3A0000}"/>
    <cellStyle name="Currency 4 4 2 3" xfId="14858" xr:uid="{00000000-0005-0000-0000-00000F3A0000}"/>
    <cellStyle name="Currency 4 4 2 3 10" xfId="14859" xr:uid="{00000000-0005-0000-0000-0000103A0000}"/>
    <cellStyle name="Currency 4 4 2 3 11" xfId="14860" xr:uid="{00000000-0005-0000-0000-0000113A0000}"/>
    <cellStyle name="Currency 4 4 2 3 12" xfId="14861" xr:uid="{00000000-0005-0000-0000-0000123A0000}"/>
    <cellStyle name="Currency 4 4 2 3 13" xfId="14862" xr:uid="{00000000-0005-0000-0000-0000133A0000}"/>
    <cellStyle name="Currency 4 4 2 3 2" xfId="14863" xr:uid="{00000000-0005-0000-0000-0000143A0000}"/>
    <cellStyle name="Currency 4 4 2 3 2 2" xfId="14864" xr:uid="{00000000-0005-0000-0000-0000153A0000}"/>
    <cellStyle name="Currency 4 4 2 3 2 2 2" xfId="14865" xr:uid="{00000000-0005-0000-0000-0000163A0000}"/>
    <cellStyle name="Currency 4 4 2 3 2 2 3" xfId="14866" xr:uid="{00000000-0005-0000-0000-0000173A0000}"/>
    <cellStyle name="Currency 4 4 2 3 2 3" xfId="14867" xr:uid="{00000000-0005-0000-0000-0000183A0000}"/>
    <cellStyle name="Currency 4 4 2 3 2 3 2" xfId="14868" xr:uid="{00000000-0005-0000-0000-0000193A0000}"/>
    <cellStyle name="Currency 4 4 2 3 2 4" xfId="14869" xr:uid="{00000000-0005-0000-0000-00001A3A0000}"/>
    <cellStyle name="Currency 4 4 2 3 2 5" xfId="14870" xr:uid="{00000000-0005-0000-0000-00001B3A0000}"/>
    <cellStyle name="Currency 4 4 2 3 2 6" xfId="14871" xr:uid="{00000000-0005-0000-0000-00001C3A0000}"/>
    <cellStyle name="Currency 4 4 2 3 3" xfId="14872" xr:uid="{00000000-0005-0000-0000-00001D3A0000}"/>
    <cellStyle name="Currency 4 4 2 3 3 2" xfId="14873" xr:uid="{00000000-0005-0000-0000-00001E3A0000}"/>
    <cellStyle name="Currency 4 4 2 3 3 2 2" xfId="14874" xr:uid="{00000000-0005-0000-0000-00001F3A0000}"/>
    <cellStyle name="Currency 4 4 2 3 3 2 3" xfId="14875" xr:uid="{00000000-0005-0000-0000-0000203A0000}"/>
    <cellStyle name="Currency 4 4 2 3 3 3" xfId="14876" xr:uid="{00000000-0005-0000-0000-0000213A0000}"/>
    <cellStyle name="Currency 4 4 2 3 3 3 2" xfId="14877" xr:uid="{00000000-0005-0000-0000-0000223A0000}"/>
    <cellStyle name="Currency 4 4 2 3 3 4" xfId="14878" xr:uid="{00000000-0005-0000-0000-0000233A0000}"/>
    <cellStyle name="Currency 4 4 2 3 3 5" xfId="14879" xr:uid="{00000000-0005-0000-0000-0000243A0000}"/>
    <cellStyle name="Currency 4 4 2 3 3 6" xfId="14880" xr:uid="{00000000-0005-0000-0000-0000253A0000}"/>
    <cellStyle name="Currency 4 4 2 3 4" xfId="14881" xr:uid="{00000000-0005-0000-0000-0000263A0000}"/>
    <cellStyle name="Currency 4 4 2 3 4 2" xfId="14882" xr:uid="{00000000-0005-0000-0000-0000273A0000}"/>
    <cellStyle name="Currency 4 4 2 3 4 2 2" xfId="14883" xr:uid="{00000000-0005-0000-0000-0000283A0000}"/>
    <cellStyle name="Currency 4 4 2 3 4 2 3" xfId="14884" xr:uid="{00000000-0005-0000-0000-0000293A0000}"/>
    <cellStyle name="Currency 4 4 2 3 4 3" xfId="14885" xr:uid="{00000000-0005-0000-0000-00002A3A0000}"/>
    <cellStyle name="Currency 4 4 2 3 4 3 2" xfId="14886" xr:uid="{00000000-0005-0000-0000-00002B3A0000}"/>
    <cellStyle name="Currency 4 4 2 3 4 4" xfId="14887" xr:uid="{00000000-0005-0000-0000-00002C3A0000}"/>
    <cellStyle name="Currency 4 4 2 3 4 5" xfId="14888" xr:uid="{00000000-0005-0000-0000-00002D3A0000}"/>
    <cellStyle name="Currency 4 4 2 3 4 6" xfId="14889" xr:uid="{00000000-0005-0000-0000-00002E3A0000}"/>
    <cellStyle name="Currency 4 4 2 3 5" xfId="14890" xr:uid="{00000000-0005-0000-0000-00002F3A0000}"/>
    <cellStyle name="Currency 4 4 2 3 5 2" xfId="14891" xr:uid="{00000000-0005-0000-0000-0000303A0000}"/>
    <cellStyle name="Currency 4 4 2 3 5 2 2" xfId="14892" xr:uid="{00000000-0005-0000-0000-0000313A0000}"/>
    <cellStyle name="Currency 4 4 2 3 5 3" xfId="14893" xr:uid="{00000000-0005-0000-0000-0000323A0000}"/>
    <cellStyle name="Currency 4 4 2 3 5 4" xfId="14894" xr:uid="{00000000-0005-0000-0000-0000333A0000}"/>
    <cellStyle name="Currency 4 4 2 3 6" xfId="14895" xr:uid="{00000000-0005-0000-0000-0000343A0000}"/>
    <cellStyle name="Currency 4 4 2 3 6 2" xfId="14896" xr:uid="{00000000-0005-0000-0000-0000353A0000}"/>
    <cellStyle name="Currency 4 4 2 3 6 2 2" xfId="14897" xr:uid="{00000000-0005-0000-0000-0000363A0000}"/>
    <cellStyle name="Currency 4 4 2 3 6 3" xfId="14898" xr:uid="{00000000-0005-0000-0000-0000373A0000}"/>
    <cellStyle name="Currency 4 4 2 3 6 4" xfId="14899" xr:uid="{00000000-0005-0000-0000-0000383A0000}"/>
    <cellStyle name="Currency 4 4 2 3 7" xfId="14900" xr:uid="{00000000-0005-0000-0000-0000393A0000}"/>
    <cellStyle name="Currency 4 4 2 3 7 2" xfId="14901" xr:uid="{00000000-0005-0000-0000-00003A3A0000}"/>
    <cellStyle name="Currency 4 4 2 3 8" xfId="14902" xr:uid="{00000000-0005-0000-0000-00003B3A0000}"/>
    <cellStyle name="Currency 4 4 2 3 8 2" xfId="14903" xr:uid="{00000000-0005-0000-0000-00003C3A0000}"/>
    <cellStyle name="Currency 4 4 2 3 9" xfId="14904" xr:uid="{00000000-0005-0000-0000-00003D3A0000}"/>
    <cellStyle name="Currency 4 4 2 3 9 2" xfId="14905" xr:uid="{00000000-0005-0000-0000-00003E3A0000}"/>
    <cellStyle name="Currency 4 4 2 4" xfId="14906" xr:uid="{00000000-0005-0000-0000-00003F3A0000}"/>
    <cellStyle name="Currency 4 4 2 4 2" xfId="14907" xr:uid="{00000000-0005-0000-0000-0000403A0000}"/>
    <cellStyle name="Currency 4 4 2 4 2 2" xfId="14908" xr:uid="{00000000-0005-0000-0000-0000413A0000}"/>
    <cellStyle name="Currency 4 4 2 4 2 3" xfId="14909" xr:uid="{00000000-0005-0000-0000-0000423A0000}"/>
    <cellStyle name="Currency 4 4 2 4 3" xfId="14910" xr:uid="{00000000-0005-0000-0000-0000433A0000}"/>
    <cellStyle name="Currency 4 4 2 4 3 2" xfId="14911" xr:uid="{00000000-0005-0000-0000-0000443A0000}"/>
    <cellStyle name="Currency 4 4 2 4 4" xfId="14912" xr:uid="{00000000-0005-0000-0000-0000453A0000}"/>
    <cellStyle name="Currency 4 4 2 4 5" xfId="14913" xr:uid="{00000000-0005-0000-0000-0000463A0000}"/>
    <cellStyle name="Currency 4 4 2 4 6" xfId="14914" xr:uid="{00000000-0005-0000-0000-0000473A0000}"/>
    <cellStyle name="Currency 4 4 2 4 7" xfId="14915" xr:uid="{00000000-0005-0000-0000-0000483A0000}"/>
    <cellStyle name="Currency 4 4 2 5" xfId="14916" xr:uid="{00000000-0005-0000-0000-0000493A0000}"/>
    <cellStyle name="Currency 4 4 2 5 2" xfId="14917" xr:uid="{00000000-0005-0000-0000-00004A3A0000}"/>
    <cellStyle name="Currency 4 4 2 5 2 2" xfId="14918" xr:uid="{00000000-0005-0000-0000-00004B3A0000}"/>
    <cellStyle name="Currency 4 4 2 5 2 3" xfId="14919" xr:uid="{00000000-0005-0000-0000-00004C3A0000}"/>
    <cellStyle name="Currency 4 4 2 5 3" xfId="14920" xr:uid="{00000000-0005-0000-0000-00004D3A0000}"/>
    <cellStyle name="Currency 4 4 2 5 3 2" xfId="14921" xr:uid="{00000000-0005-0000-0000-00004E3A0000}"/>
    <cellStyle name="Currency 4 4 2 5 4" xfId="14922" xr:uid="{00000000-0005-0000-0000-00004F3A0000}"/>
    <cellStyle name="Currency 4 4 2 5 5" xfId="14923" xr:uid="{00000000-0005-0000-0000-0000503A0000}"/>
    <cellStyle name="Currency 4 4 2 5 6" xfId="14924" xr:uid="{00000000-0005-0000-0000-0000513A0000}"/>
    <cellStyle name="Currency 4 4 2 6" xfId="14925" xr:uid="{00000000-0005-0000-0000-0000523A0000}"/>
    <cellStyle name="Currency 4 4 2 6 2" xfId="14926" xr:uid="{00000000-0005-0000-0000-0000533A0000}"/>
    <cellStyle name="Currency 4 4 2 6 2 2" xfId="14927" xr:uid="{00000000-0005-0000-0000-0000543A0000}"/>
    <cellStyle name="Currency 4 4 2 6 2 3" xfId="14928" xr:uid="{00000000-0005-0000-0000-0000553A0000}"/>
    <cellStyle name="Currency 4 4 2 6 3" xfId="14929" xr:uid="{00000000-0005-0000-0000-0000563A0000}"/>
    <cellStyle name="Currency 4 4 2 6 3 2" xfId="14930" xr:uid="{00000000-0005-0000-0000-0000573A0000}"/>
    <cellStyle name="Currency 4 4 2 6 4" xfId="14931" xr:uid="{00000000-0005-0000-0000-0000583A0000}"/>
    <cellStyle name="Currency 4 4 2 6 5" xfId="14932" xr:uid="{00000000-0005-0000-0000-0000593A0000}"/>
    <cellStyle name="Currency 4 4 2 6 6" xfId="14933" xr:uid="{00000000-0005-0000-0000-00005A3A0000}"/>
    <cellStyle name="Currency 4 4 2 7" xfId="14934" xr:uid="{00000000-0005-0000-0000-00005B3A0000}"/>
    <cellStyle name="Currency 4 4 2 7 2" xfId="14935" xr:uid="{00000000-0005-0000-0000-00005C3A0000}"/>
    <cellStyle name="Currency 4 4 2 7 2 2" xfId="14936" xr:uid="{00000000-0005-0000-0000-00005D3A0000}"/>
    <cellStyle name="Currency 4 4 2 7 3" xfId="14937" xr:uid="{00000000-0005-0000-0000-00005E3A0000}"/>
    <cellStyle name="Currency 4 4 2 7 4" xfId="14938" xr:uid="{00000000-0005-0000-0000-00005F3A0000}"/>
    <cellStyle name="Currency 4 4 2 8" xfId="14939" xr:uid="{00000000-0005-0000-0000-0000603A0000}"/>
    <cellStyle name="Currency 4 4 2 8 2" xfId="14940" xr:uid="{00000000-0005-0000-0000-0000613A0000}"/>
    <cellStyle name="Currency 4 4 2 8 2 2" xfId="14941" xr:uid="{00000000-0005-0000-0000-0000623A0000}"/>
    <cellStyle name="Currency 4 4 2 8 3" xfId="14942" xr:uid="{00000000-0005-0000-0000-0000633A0000}"/>
    <cellStyle name="Currency 4 4 2 8 4" xfId="14943" xr:uid="{00000000-0005-0000-0000-0000643A0000}"/>
    <cellStyle name="Currency 4 4 2 9" xfId="14944" xr:uid="{00000000-0005-0000-0000-0000653A0000}"/>
    <cellStyle name="Currency 4 4 2 9 2" xfId="14945" xr:uid="{00000000-0005-0000-0000-0000663A0000}"/>
    <cellStyle name="Currency 4 4 3" xfId="14946" xr:uid="{00000000-0005-0000-0000-0000673A0000}"/>
    <cellStyle name="Currency 4 4 3 10" xfId="14947" xr:uid="{00000000-0005-0000-0000-0000683A0000}"/>
    <cellStyle name="Currency 4 4 3 10 2" xfId="14948" xr:uid="{00000000-0005-0000-0000-0000693A0000}"/>
    <cellStyle name="Currency 4 4 3 11" xfId="14949" xr:uid="{00000000-0005-0000-0000-00006A3A0000}"/>
    <cellStyle name="Currency 4 4 3 11 2" xfId="14950" xr:uid="{00000000-0005-0000-0000-00006B3A0000}"/>
    <cellStyle name="Currency 4 4 3 12" xfId="14951" xr:uid="{00000000-0005-0000-0000-00006C3A0000}"/>
    <cellStyle name="Currency 4 4 3 13" xfId="14952" xr:uid="{00000000-0005-0000-0000-00006D3A0000}"/>
    <cellStyle name="Currency 4 4 3 14" xfId="14953" xr:uid="{00000000-0005-0000-0000-00006E3A0000}"/>
    <cellStyle name="Currency 4 4 3 15" xfId="14954" xr:uid="{00000000-0005-0000-0000-00006F3A0000}"/>
    <cellStyle name="Currency 4 4 3 2" xfId="14955" xr:uid="{00000000-0005-0000-0000-0000703A0000}"/>
    <cellStyle name="Currency 4 4 3 2 10" xfId="14956" xr:uid="{00000000-0005-0000-0000-0000713A0000}"/>
    <cellStyle name="Currency 4 4 3 2 11" xfId="14957" xr:uid="{00000000-0005-0000-0000-0000723A0000}"/>
    <cellStyle name="Currency 4 4 3 2 12" xfId="14958" xr:uid="{00000000-0005-0000-0000-0000733A0000}"/>
    <cellStyle name="Currency 4 4 3 2 13" xfId="14959" xr:uid="{00000000-0005-0000-0000-0000743A0000}"/>
    <cellStyle name="Currency 4 4 3 2 2" xfId="14960" xr:uid="{00000000-0005-0000-0000-0000753A0000}"/>
    <cellStyle name="Currency 4 4 3 2 2 2" xfId="14961" xr:uid="{00000000-0005-0000-0000-0000763A0000}"/>
    <cellStyle name="Currency 4 4 3 2 2 2 2" xfId="14962" xr:uid="{00000000-0005-0000-0000-0000773A0000}"/>
    <cellStyle name="Currency 4 4 3 2 2 2 3" xfId="14963" xr:uid="{00000000-0005-0000-0000-0000783A0000}"/>
    <cellStyle name="Currency 4 4 3 2 2 3" xfId="14964" xr:uid="{00000000-0005-0000-0000-0000793A0000}"/>
    <cellStyle name="Currency 4 4 3 2 2 3 2" xfId="14965" xr:uid="{00000000-0005-0000-0000-00007A3A0000}"/>
    <cellStyle name="Currency 4 4 3 2 2 4" xfId="14966" xr:uid="{00000000-0005-0000-0000-00007B3A0000}"/>
    <cellStyle name="Currency 4 4 3 2 2 5" xfId="14967" xr:uid="{00000000-0005-0000-0000-00007C3A0000}"/>
    <cellStyle name="Currency 4 4 3 2 2 6" xfId="14968" xr:uid="{00000000-0005-0000-0000-00007D3A0000}"/>
    <cellStyle name="Currency 4 4 3 2 3" xfId="14969" xr:uid="{00000000-0005-0000-0000-00007E3A0000}"/>
    <cellStyle name="Currency 4 4 3 2 3 2" xfId="14970" xr:uid="{00000000-0005-0000-0000-00007F3A0000}"/>
    <cellStyle name="Currency 4 4 3 2 3 2 2" xfId="14971" xr:uid="{00000000-0005-0000-0000-0000803A0000}"/>
    <cellStyle name="Currency 4 4 3 2 3 2 3" xfId="14972" xr:uid="{00000000-0005-0000-0000-0000813A0000}"/>
    <cellStyle name="Currency 4 4 3 2 3 3" xfId="14973" xr:uid="{00000000-0005-0000-0000-0000823A0000}"/>
    <cellStyle name="Currency 4 4 3 2 3 3 2" xfId="14974" xr:uid="{00000000-0005-0000-0000-0000833A0000}"/>
    <cellStyle name="Currency 4 4 3 2 3 4" xfId="14975" xr:uid="{00000000-0005-0000-0000-0000843A0000}"/>
    <cellStyle name="Currency 4 4 3 2 3 5" xfId="14976" xr:uid="{00000000-0005-0000-0000-0000853A0000}"/>
    <cellStyle name="Currency 4 4 3 2 3 6" xfId="14977" xr:uid="{00000000-0005-0000-0000-0000863A0000}"/>
    <cellStyle name="Currency 4 4 3 2 4" xfId="14978" xr:uid="{00000000-0005-0000-0000-0000873A0000}"/>
    <cellStyle name="Currency 4 4 3 2 4 2" xfId="14979" xr:uid="{00000000-0005-0000-0000-0000883A0000}"/>
    <cellStyle name="Currency 4 4 3 2 4 2 2" xfId="14980" xr:uid="{00000000-0005-0000-0000-0000893A0000}"/>
    <cellStyle name="Currency 4 4 3 2 4 2 3" xfId="14981" xr:uid="{00000000-0005-0000-0000-00008A3A0000}"/>
    <cellStyle name="Currency 4 4 3 2 4 3" xfId="14982" xr:uid="{00000000-0005-0000-0000-00008B3A0000}"/>
    <cellStyle name="Currency 4 4 3 2 4 3 2" xfId="14983" xr:uid="{00000000-0005-0000-0000-00008C3A0000}"/>
    <cellStyle name="Currency 4 4 3 2 4 4" xfId="14984" xr:uid="{00000000-0005-0000-0000-00008D3A0000}"/>
    <cellStyle name="Currency 4 4 3 2 4 5" xfId="14985" xr:uid="{00000000-0005-0000-0000-00008E3A0000}"/>
    <cellStyle name="Currency 4 4 3 2 4 6" xfId="14986" xr:uid="{00000000-0005-0000-0000-00008F3A0000}"/>
    <cellStyle name="Currency 4 4 3 2 5" xfId="14987" xr:uid="{00000000-0005-0000-0000-0000903A0000}"/>
    <cellStyle name="Currency 4 4 3 2 5 2" xfId="14988" xr:uid="{00000000-0005-0000-0000-0000913A0000}"/>
    <cellStyle name="Currency 4 4 3 2 5 2 2" xfId="14989" xr:uid="{00000000-0005-0000-0000-0000923A0000}"/>
    <cellStyle name="Currency 4 4 3 2 5 3" xfId="14990" xr:uid="{00000000-0005-0000-0000-0000933A0000}"/>
    <cellStyle name="Currency 4 4 3 2 5 4" xfId="14991" xr:uid="{00000000-0005-0000-0000-0000943A0000}"/>
    <cellStyle name="Currency 4 4 3 2 6" xfId="14992" xr:uid="{00000000-0005-0000-0000-0000953A0000}"/>
    <cellStyle name="Currency 4 4 3 2 6 2" xfId="14993" xr:uid="{00000000-0005-0000-0000-0000963A0000}"/>
    <cellStyle name="Currency 4 4 3 2 6 2 2" xfId="14994" xr:uid="{00000000-0005-0000-0000-0000973A0000}"/>
    <cellStyle name="Currency 4 4 3 2 6 3" xfId="14995" xr:uid="{00000000-0005-0000-0000-0000983A0000}"/>
    <cellStyle name="Currency 4 4 3 2 6 4" xfId="14996" xr:uid="{00000000-0005-0000-0000-0000993A0000}"/>
    <cellStyle name="Currency 4 4 3 2 7" xfId="14997" xr:uid="{00000000-0005-0000-0000-00009A3A0000}"/>
    <cellStyle name="Currency 4 4 3 2 7 2" xfId="14998" xr:uid="{00000000-0005-0000-0000-00009B3A0000}"/>
    <cellStyle name="Currency 4 4 3 2 8" xfId="14999" xr:uid="{00000000-0005-0000-0000-00009C3A0000}"/>
    <cellStyle name="Currency 4 4 3 2 8 2" xfId="15000" xr:uid="{00000000-0005-0000-0000-00009D3A0000}"/>
    <cellStyle name="Currency 4 4 3 2 9" xfId="15001" xr:uid="{00000000-0005-0000-0000-00009E3A0000}"/>
    <cellStyle name="Currency 4 4 3 2 9 2" xfId="15002" xr:uid="{00000000-0005-0000-0000-00009F3A0000}"/>
    <cellStyle name="Currency 4 4 3 3" xfId="15003" xr:uid="{00000000-0005-0000-0000-0000A03A0000}"/>
    <cellStyle name="Currency 4 4 3 3 10" xfId="15004" xr:uid="{00000000-0005-0000-0000-0000A13A0000}"/>
    <cellStyle name="Currency 4 4 3 3 11" xfId="15005" xr:uid="{00000000-0005-0000-0000-0000A23A0000}"/>
    <cellStyle name="Currency 4 4 3 3 12" xfId="15006" xr:uid="{00000000-0005-0000-0000-0000A33A0000}"/>
    <cellStyle name="Currency 4 4 3 3 13" xfId="15007" xr:uid="{00000000-0005-0000-0000-0000A43A0000}"/>
    <cellStyle name="Currency 4 4 3 3 2" xfId="15008" xr:uid="{00000000-0005-0000-0000-0000A53A0000}"/>
    <cellStyle name="Currency 4 4 3 3 2 2" xfId="15009" xr:uid="{00000000-0005-0000-0000-0000A63A0000}"/>
    <cellStyle name="Currency 4 4 3 3 2 2 2" xfId="15010" xr:uid="{00000000-0005-0000-0000-0000A73A0000}"/>
    <cellStyle name="Currency 4 4 3 3 2 2 3" xfId="15011" xr:uid="{00000000-0005-0000-0000-0000A83A0000}"/>
    <cellStyle name="Currency 4 4 3 3 2 3" xfId="15012" xr:uid="{00000000-0005-0000-0000-0000A93A0000}"/>
    <cellStyle name="Currency 4 4 3 3 2 3 2" xfId="15013" xr:uid="{00000000-0005-0000-0000-0000AA3A0000}"/>
    <cellStyle name="Currency 4 4 3 3 2 4" xfId="15014" xr:uid="{00000000-0005-0000-0000-0000AB3A0000}"/>
    <cellStyle name="Currency 4 4 3 3 2 5" xfId="15015" xr:uid="{00000000-0005-0000-0000-0000AC3A0000}"/>
    <cellStyle name="Currency 4 4 3 3 2 6" xfId="15016" xr:uid="{00000000-0005-0000-0000-0000AD3A0000}"/>
    <cellStyle name="Currency 4 4 3 3 3" xfId="15017" xr:uid="{00000000-0005-0000-0000-0000AE3A0000}"/>
    <cellStyle name="Currency 4 4 3 3 3 2" xfId="15018" xr:uid="{00000000-0005-0000-0000-0000AF3A0000}"/>
    <cellStyle name="Currency 4 4 3 3 3 2 2" xfId="15019" xr:uid="{00000000-0005-0000-0000-0000B03A0000}"/>
    <cellStyle name="Currency 4 4 3 3 3 2 3" xfId="15020" xr:uid="{00000000-0005-0000-0000-0000B13A0000}"/>
    <cellStyle name="Currency 4 4 3 3 3 3" xfId="15021" xr:uid="{00000000-0005-0000-0000-0000B23A0000}"/>
    <cellStyle name="Currency 4 4 3 3 3 3 2" xfId="15022" xr:uid="{00000000-0005-0000-0000-0000B33A0000}"/>
    <cellStyle name="Currency 4 4 3 3 3 4" xfId="15023" xr:uid="{00000000-0005-0000-0000-0000B43A0000}"/>
    <cellStyle name="Currency 4 4 3 3 3 5" xfId="15024" xr:uid="{00000000-0005-0000-0000-0000B53A0000}"/>
    <cellStyle name="Currency 4 4 3 3 3 6" xfId="15025" xr:uid="{00000000-0005-0000-0000-0000B63A0000}"/>
    <cellStyle name="Currency 4 4 3 3 4" xfId="15026" xr:uid="{00000000-0005-0000-0000-0000B73A0000}"/>
    <cellStyle name="Currency 4 4 3 3 4 2" xfId="15027" xr:uid="{00000000-0005-0000-0000-0000B83A0000}"/>
    <cellStyle name="Currency 4 4 3 3 4 2 2" xfId="15028" xr:uid="{00000000-0005-0000-0000-0000B93A0000}"/>
    <cellStyle name="Currency 4 4 3 3 4 2 3" xfId="15029" xr:uid="{00000000-0005-0000-0000-0000BA3A0000}"/>
    <cellStyle name="Currency 4 4 3 3 4 3" xfId="15030" xr:uid="{00000000-0005-0000-0000-0000BB3A0000}"/>
    <cellStyle name="Currency 4 4 3 3 4 3 2" xfId="15031" xr:uid="{00000000-0005-0000-0000-0000BC3A0000}"/>
    <cellStyle name="Currency 4 4 3 3 4 4" xfId="15032" xr:uid="{00000000-0005-0000-0000-0000BD3A0000}"/>
    <cellStyle name="Currency 4 4 3 3 4 5" xfId="15033" xr:uid="{00000000-0005-0000-0000-0000BE3A0000}"/>
    <cellStyle name="Currency 4 4 3 3 4 6" xfId="15034" xr:uid="{00000000-0005-0000-0000-0000BF3A0000}"/>
    <cellStyle name="Currency 4 4 3 3 5" xfId="15035" xr:uid="{00000000-0005-0000-0000-0000C03A0000}"/>
    <cellStyle name="Currency 4 4 3 3 5 2" xfId="15036" xr:uid="{00000000-0005-0000-0000-0000C13A0000}"/>
    <cellStyle name="Currency 4 4 3 3 5 2 2" xfId="15037" xr:uid="{00000000-0005-0000-0000-0000C23A0000}"/>
    <cellStyle name="Currency 4 4 3 3 5 3" xfId="15038" xr:uid="{00000000-0005-0000-0000-0000C33A0000}"/>
    <cellStyle name="Currency 4 4 3 3 5 4" xfId="15039" xr:uid="{00000000-0005-0000-0000-0000C43A0000}"/>
    <cellStyle name="Currency 4 4 3 3 6" xfId="15040" xr:uid="{00000000-0005-0000-0000-0000C53A0000}"/>
    <cellStyle name="Currency 4 4 3 3 6 2" xfId="15041" xr:uid="{00000000-0005-0000-0000-0000C63A0000}"/>
    <cellStyle name="Currency 4 4 3 3 6 2 2" xfId="15042" xr:uid="{00000000-0005-0000-0000-0000C73A0000}"/>
    <cellStyle name="Currency 4 4 3 3 6 3" xfId="15043" xr:uid="{00000000-0005-0000-0000-0000C83A0000}"/>
    <cellStyle name="Currency 4 4 3 3 6 4" xfId="15044" xr:uid="{00000000-0005-0000-0000-0000C93A0000}"/>
    <cellStyle name="Currency 4 4 3 3 7" xfId="15045" xr:uid="{00000000-0005-0000-0000-0000CA3A0000}"/>
    <cellStyle name="Currency 4 4 3 3 7 2" xfId="15046" xr:uid="{00000000-0005-0000-0000-0000CB3A0000}"/>
    <cellStyle name="Currency 4 4 3 3 8" xfId="15047" xr:uid="{00000000-0005-0000-0000-0000CC3A0000}"/>
    <cellStyle name="Currency 4 4 3 3 8 2" xfId="15048" xr:uid="{00000000-0005-0000-0000-0000CD3A0000}"/>
    <cellStyle name="Currency 4 4 3 3 9" xfId="15049" xr:uid="{00000000-0005-0000-0000-0000CE3A0000}"/>
    <cellStyle name="Currency 4 4 3 3 9 2" xfId="15050" xr:uid="{00000000-0005-0000-0000-0000CF3A0000}"/>
    <cellStyle name="Currency 4 4 3 4" xfId="15051" xr:uid="{00000000-0005-0000-0000-0000D03A0000}"/>
    <cellStyle name="Currency 4 4 3 4 2" xfId="15052" xr:uid="{00000000-0005-0000-0000-0000D13A0000}"/>
    <cellStyle name="Currency 4 4 3 4 2 2" xfId="15053" xr:uid="{00000000-0005-0000-0000-0000D23A0000}"/>
    <cellStyle name="Currency 4 4 3 4 2 3" xfId="15054" xr:uid="{00000000-0005-0000-0000-0000D33A0000}"/>
    <cellStyle name="Currency 4 4 3 4 3" xfId="15055" xr:uid="{00000000-0005-0000-0000-0000D43A0000}"/>
    <cellStyle name="Currency 4 4 3 4 3 2" xfId="15056" xr:uid="{00000000-0005-0000-0000-0000D53A0000}"/>
    <cellStyle name="Currency 4 4 3 4 4" xfId="15057" xr:uid="{00000000-0005-0000-0000-0000D63A0000}"/>
    <cellStyle name="Currency 4 4 3 4 5" xfId="15058" xr:uid="{00000000-0005-0000-0000-0000D73A0000}"/>
    <cellStyle name="Currency 4 4 3 4 6" xfId="15059" xr:uid="{00000000-0005-0000-0000-0000D83A0000}"/>
    <cellStyle name="Currency 4 4 3 4 7" xfId="15060" xr:uid="{00000000-0005-0000-0000-0000D93A0000}"/>
    <cellStyle name="Currency 4 4 3 5" xfId="15061" xr:uid="{00000000-0005-0000-0000-0000DA3A0000}"/>
    <cellStyle name="Currency 4 4 3 5 2" xfId="15062" xr:uid="{00000000-0005-0000-0000-0000DB3A0000}"/>
    <cellStyle name="Currency 4 4 3 5 2 2" xfId="15063" xr:uid="{00000000-0005-0000-0000-0000DC3A0000}"/>
    <cellStyle name="Currency 4 4 3 5 2 3" xfId="15064" xr:uid="{00000000-0005-0000-0000-0000DD3A0000}"/>
    <cellStyle name="Currency 4 4 3 5 3" xfId="15065" xr:uid="{00000000-0005-0000-0000-0000DE3A0000}"/>
    <cellStyle name="Currency 4 4 3 5 3 2" xfId="15066" xr:uid="{00000000-0005-0000-0000-0000DF3A0000}"/>
    <cellStyle name="Currency 4 4 3 5 4" xfId="15067" xr:uid="{00000000-0005-0000-0000-0000E03A0000}"/>
    <cellStyle name="Currency 4 4 3 5 5" xfId="15068" xr:uid="{00000000-0005-0000-0000-0000E13A0000}"/>
    <cellStyle name="Currency 4 4 3 5 6" xfId="15069" xr:uid="{00000000-0005-0000-0000-0000E23A0000}"/>
    <cellStyle name="Currency 4 4 3 6" xfId="15070" xr:uid="{00000000-0005-0000-0000-0000E33A0000}"/>
    <cellStyle name="Currency 4 4 3 6 2" xfId="15071" xr:uid="{00000000-0005-0000-0000-0000E43A0000}"/>
    <cellStyle name="Currency 4 4 3 6 2 2" xfId="15072" xr:uid="{00000000-0005-0000-0000-0000E53A0000}"/>
    <cellStyle name="Currency 4 4 3 6 2 3" xfId="15073" xr:uid="{00000000-0005-0000-0000-0000E63A0000}"/>
    <cellStyle name="Currency 4 4 3 6 3" xfId="15074" xr:uid="{00000000-0005-0000-0000-0000E73A0000}"/>
    <cellStyle name="Currency 4 4 3 6 3 2" xfId="15075" xr:uid="{00000000-0005-0000-0000-0000E83A0000}"/>
    <cellStyle name="Currency 4 4 3 6 4" xfId="15076" xr:uid="{00000000-0005-0000-0000-0000E93A0000}"/>
    <cellStyle name="Currency 4 4 3 6 5" xfId="15077" xr:uid="{00000000-0005-0000-0000-0000EA3A0000}"/>
    <cellStyle name="Currency 4 4 3 6 6" xfId="15078" xr:uid="{00000000-0005-0000-0000-0000EB3A0000}"/>
    <cellStyle name="Currency 4 4 3 7" xfId="15079" xr:uid="{00000000-0005-0000-0000-0000EC3A0000}"/>
    <cellStyle name="Currency 4 4 3 7 2" xfId="15080" xr:uid="{00000000-0005-0000-0000-0000ED3A0000}"/>
    <cellStyle name="Currency 4 4 3 7 2 2" xfId="15081" xr:uid="{00000000-0005-0000-0000-0000EE3A0000}"/>
    <cellStyle name="Currency 4 4 3 7 3" xfId="15082" xr:uid="{00000000-0005-0000-0000-0000EF3A0000}"/>
    <cellStyle name="Currency 4 4 3 7 4" xfId="15083" xr:uid="{00000000-0005-0000-0000-0000F03A0000}"/>
    <cellStyle name="Currency 4 4 3 8" xfId="15084" xr:uid="{00000000-0005-0000-0000-0000F13A0000}"/>
    <cellStyle name="Currency 4 4 3 8 2" xfId="15085" xr:uid="{00000000-0005-0000-0000-0000F23A0000}"/>
    <cellStyle name="Currency 4 4 3 8 2 2" xfId="15086" xr:uid="{00000000-0005-0000-0000-0000F33A0000}"/>
    <cellStyle name="Currency 4 4 3 8 3" xfId="15087" xr:uid="{00000000-0005-0000-0000-0000F43A0000}"/>
    <cellStyle name="Currency 4 4 3 8 4" xfId="15088" xr:uid="{00000000-0005-0000-0000-0000F53A0000}"/>
    <cellStyle name="Currency 4 4 3 9" xfId="15089" xr:uid="{00000000-0005-0000-0000-0000F63A0000}"/>
    <cellStyle name="Currency 4 4 3 9 2" xfId="15090" xr:uid="{00000000-0005-0000-0000-0000F73A0000}"/>
    <cellStyle name="Currency 4 4 4" xfId="15091" xr:uid="{00000000-0005-0000-0000-0000F83A0000}"/>
    <cellStyle name="Currency 4 4 4 10" xfId="15092" xr:uid="{00000000-0005-0000-0000-0000F93A0000}"/>
    <cellStyle name="Currency 4 4 4 10 2" xfId="15093" xr:uid="{00000000-0005-0000-0000-0000FA3A0000}"/>
    <cellStyle name="Currency 4 4 4 11" xfId="15094" xr:uid="{00000000-0005-0000-0000-0000FB3A0000}"/>
    <cellStyle name="Currency 4 4 4 11 2" xfId="15095" xr:uid="{00000000-0005-0000-0000-0000FC3A0000}"/>
    <cellStyle name="Currency 4 4 4 12" xfId="15096" xr:uid="{00000000-0005-0000-0000-0000FD3A0000}"/>
    <cellStyle name="Currency 4 4 4 13" xfId="15097" xr:uid="{00000000-0005-0000-0000-0000FE3A0000}"/>
    <cellStyle name="Currency 4 4 4 14" xfId="15098" xr:uid="{00000000-0005-0000-0000-0000FF3A0000}"/>
    <cellStyle name="Currency 4 4 4 15" xfId="15099" xr:uid="{00000000-0005-0000-0000-0000003B0000}"/>
    <cellStyle name="Currency 4 4 4 2" xfId="15100" xr:uid="{00000000-0005-0000-0000-0000013B0000}"/>
    <cellStyle name="Currency 4 4 4 2 10" xfId="15101" xr:uid="{00000000-0005-0000-0000-0000023B0000}"/>
    <cellStyle name="Currency 4 4 4 2 11" xfId="15102" xr:uid="{00000000-0005-0000-0000-0000033B0000}"/>
    <cellStyle name="Currency 4 4 4 2 12" xfId="15103" xr:uid="{00000000-0005-0000-0000-0000043B0000}"/>
    <cellStyle name="Currency 4 4 4 2 13" xfId="15104" xr:uid="{00000000-0005-0000-0000-0000053B0000}"/>
    <cellStyle name="Currency 4 4 4 2 2" xfId="15105" xr:uid="{00000000-0005-0000-0000-0000063B0000}"/>
    <cellStyle name="Currency 4 4 4 2 2 2" xfId="15106" xr:uid="{00000000-0005-0000-0000-0000073B0000}"/>
    <cellStyle name="Currency 4 4 4 2 2 2 2" xfId="15107" xr:uid="{00000000-0005-0000-0000-0000083B0000}"/>
    <cellStyle name="Currency 4 4 4 2 2 2 3" xfId="15108" xr:uid="{00000000-0005-0000-0000-0000093B0000}"/>
    <cellStyle name="Currency 4 4 4 2 2 3" xfId="15109" xr:uid="{00000000-0005-0000-0000-00000A3B0000}"/>
    <cellStyle name="Currency 4 4 4 2 2 3 2" xfId="15110" xr:uid="{00000000-0005-0000-0000-00000B3B0000}"/>
    <cellStyle name="Currency 4 4 4 2 2 4" xfId="15111" xr:uid="{00000000-0005-0000-0000-00000C3B0000}"/>
    <cellStyle name="Currency 4 4 4 2 2 5" xfId="15112" xr:uid="{00000000-0005-0000-0000-00000D3B0000}"/>
    <cellStyle name="Currency 4 4 4 2 2 6" xfId="15113" xr:uid="{00000000-0005-0000-0000-00000E3B0000}"/>
    <cellStyle name="Currency 4 4 4 2 3" xfId="15114" xr:uid="{00000000-0005-0000-0000-00000F3B0000}"/>
    <cellStyle name="Currency 4 4 4 2 3 2" xfId="15115" xr:uid="{00000000-0005-0000-0000-0000103B0000}"/>
    <cellStyle name="Currency 4 4 4 2 3 2 2" xfId="15116" xr:uid="{00000000-0005-0000-0000-0000113B0000}"/>
    <cellStyle name="Currency 4 4 4 2 3 2 3" xfId="15117" xr:uid="{00000000-0005-0000-0000-0000123B0000}"/>
    <cellStyle name="Currency 4 4 4 2 3 3" xfId="15118" xr:uid="{00000000-0005-0000-0000-0000133B0000}"/>
    <cellStyle name="Currency 4 4 4 2 3 3 2" xfId="15119" xr:uid="{00000000-0005-0000-0000-0000143B0000}"/>
    <cellStyle name="Currency 4 4 4 2 3 4" xfId="15120" xr:uid="{00000000-0005-0000-0000-0000153B0000}"/>
    <cellStyle name="Currency 4 4 4 2 3 5" xfId="15121" xr:uid="{00000000-0005-0000-0000-0000163B0000}"/>
    <cellStyle name="Currency 4 4 4 2 3 6" xfId="15122" xr:uid="{00000000-0005-0000-0000-0000173B0000}"/>
    <cellStyle name="Currency 4 4 4 2 4" xfId="15123" xr:uid="{00000000-0005-0000-0000-0000183B0000}"/>
    <cellStyle name="Currency 4 4 4 2 4 2" xfId="15124" xr:uid="{00000000-0005-0000-0000-0000193B0000}"/>
    <cellStyle name="Currency 4 4 4 2 4 2 2" xfId="15125" xr:uid="{00000000-0005-0000-0000-00001A3B0000}"/>
    <cellStyle name="Currency 4 4 4 2 4 2 3" xfId="15126" xr:uid="{00000000-0005-0000-0000-00001B3B0000}"/>
    <cellStyle name="Currency 4 4 4 2 4 3" xfId="15127" xr:uid="{00000000-0005-0000-0000-00001C3B0000}"/>
    <cellStyle name="Currency 4 4 4 2 4 3 2" xfId="15128" xr:uid="{00000000-0005-0000-0000-00001D3B0000}"/>
    <cellStyle name="Currency 4 4 4 2 4 4" xfId="15129" xr:uid="{00000000-0005-0000-0000-00001E3B0000}"/>
    <cellStyle name="Currency 4 4 4 2 4 5" xfId="15130" xr:uid="{00000000-0005-0000-0000-00001F3B0000}"/>
    <cellStyle name="Currency 4 4 4 2 4 6" xfId="15131" xr:uid="{00000000-0005-0000-0000-0000203B0000}"/>
    <cellStyle name="Currency 4 4 4 2 5" xfId="15132" xr:uid="{00000000-0005-0000-0000-0000213B0000}"/>
    <cellStyle name="Currency 4 4 4 2 5 2" xfId="15133" xr:uid="{00000000-0005-0000-0000-0000223B0000}"/>
    <cellStyle name="Currency 4 4 4 2 5 2 2" xfId="15134" xr:uid="{00000000-0005-0000-0000-0000233B0000}"/>
    <cellStyle name="Currency 4 4 4 2 5 3" xfId="15135" xr:uid="{00000000-0005-0000-0000-0000243B0000}"/>
    <cellStyle name="Currency 4 4 4 2 5 4" xfId="15136" xr:uid="{00000000-0005-0000-0000-0000253B0000}"/>
    <cellStyle name="Currency 4 4 4 2 6" xfId="15137" xr:uid="{00000000-0005-0000-0000-0000263B0000}"/>
    <cellStyle name="Currency 4 4 4 2 6 2" xfId="15138" xr:uid="{00000000-0005-0000-0000-0000273B0000}"/>
    <cellStyle name="Currency 4 4 4 2 6 2 2" xfId="15139" xr:uid="{00000000-0005-0000-0000-0000283B0000}"/>
    <cellStyle name="Currency 4 4 4 2 6 3" xfId="15140" xr:uid="{00000000-0005-0000-0000-0000293B0000}"/>
    <cellStyle name="Currency 4 4 4 2 6 4" xfId="15141" xr:uid="{00000000-0005-0000-0000-00002A3B0000}"/>
    <cellStyle name="Currency 4 4 4 2 7" xfId="15142" xr:uid="{00000000-0005-0000-0000-00002B3B0000}"/>
    <cellStyle name="Currency 4 4 4 2 7 2" xfId="15143" xr:uid="{00000000-0005-0000-0000-00002C3B0000}"/>
    <cellStyle name="Currency 4 4 4 2 8" xfId="15144" xr:uid="{00000000-0005-0000-0000-00002D3B0000}"/>
    <cellStyle name="Currency 4 4 4 2 8 2" xfId="15145" xr:uid="{00000000-0005-0000-0000-00002E3B0000}"/>
    <cellStyle name="Currency 4 4 4 2 9" xfId="15146" xr:uid="{00000000-0005-0000-0000-00002F3B0000}"/>
    <cellStyle name="Currency 4 4 4 2 9 2" xfId="15147" xr:uid="{00000000-0005-0000-0000-0000303B0000}"/>
    <cellStyle name="Currency 4 4 4 3" xfId="15148" xr:uid="{00000000-0005-0000-0000-0000313B0000}"/>
    <cellStyle name="Currency 4 4 4 3 10" xfId="15149" xr:uid="{00000000-0005-0000-0000-0000323B0000}"/>
    <cellStyle name="Currency 4 4 4 3 11" xfId="15150" xr:uid="{00000000-0005-0000-0000-0000333B0000}"/>
    <cellStyle name="Currency 4 4 4 3 12" xfId="15151" xr:uid="{00000000-0005-0000-0000-0000343B0000}"/>
    <cellStyle name="Currency 4 4 4 3 13" xfId="15152" xr:uid="{00000000-0005-0000-0000-0000353B0000}"/>
    <cellStyle name="Currency 4 4 4 3 2" xfId="15153" xr:uid="{00000000-0005-0000-0000-0000363B0000}"/>
    <cellStyle name="Currency 4 4 4 3 2 2" xfId="15154" xr:uid="{00000000-0005-0000-0000-0000373B0000}"/>
    <cellStyle name="Currency 4 4 4 3 2 2 2" xfId="15155" xr:uid="{00000000-0005-0000-0000-0000383B0000}"/>
    <cellStyle name="Currency 4 4 4 3 2 2 3" xfId="15156" xr:uid="{00000000-0005-0000-0000-0000393B0000}"/>
    <cellStyle name="Currency 4 4 4 3 2 3" xfId="15157" xr:uid="{00000000-0005-0000-0000-00003A3B0000}"/>
    <cellStyle name="Currency 4 4 4 3 2 3 2" xfId="15158" xr:uid="{00000000-0005-0000-0000-00003B3B0000}"/>
    <cellStyle name="Currency 4 4 4 3 2 4" xfId="15159" xr:uid="{00000000-0005-0000-0000-00003C3B0000}"/>
    <cellStyle name="Currency 4 4 4 3 2 5" xfId="15160" xr:uid="{00000000-0005-0000-0000-00003D3B0000}"/>
    <cellStyle name="Currency 4 4 4 3 2 6" xfId="15161" xr:uid="{00000000-0005-0000-0000-00003E3B0000}"/>
    <cellStyle name="Currency 4 4 4 3 3" xfId="15162" xr:uid="{00000000-0005-0000-0000-00003F3B0000}"/>
    <cellStyle name="Currency 4 4 4 3 3 2" xfId="15163" xr:uid="{00000000-0005-0000-0000-0000403B0000}"/>
    <cellStyle name="Currency 4 4 4 3 3 2 2" xfId="15164" xr:uid="{00000000-0005-0000-0000-0000413B0000}"/>
    <cellStyle name="Currency 4 4 4 3 3 2 3" xfId="15165" xr:uid="{00000000-0005-0000-0000-0000423B0000}"/>
    <cellStyle name="Currency 4 4 4 3 3 3" xfId="15166" xr:uid="{00000000-0005-0000-0000-0000433B0000}"/>
    <cellStyle name="Currency 4 4 4 3 3 3 2" xfId="15167" xr:uid="{00000000-0005-0000-0000-0000443B0000}"/>
    <cellStyle name="Currency 4 4 4 3 3 4" xfId="15168" xr:uid="{00000000-0005-0000-0000-0000453B0000}"/>
    <cellStyle name="Currency 4 4 4 3 3 5" xfId="15169" xr:uid="{00000000-0005-0000-0000-0000463B0000}"/>
    <cellStyle name="Currency 4 4 4 3 3 6" xfId="15170" xr:uid="{00000000-0005-0000-0000-0000473B0000}"/>
    <cellStyle name="Currency 4 4 4 3 4" xfId="15171" xr:uid="{00000000-0005-0000-0000-0000483B0000}"/>
    <cellStyle name="Currency 4 4 4 3 4 2" xfId="15172" xr:uid="{00000000-0005-0000-0000-0000493B0000}"/>
    <cellStyle name="Currency 4 4 4 3 4 2 2" xfId="15173" xr:uid="{00000000-0005-0000-0000-00004A3B0000}"/>
    <cellStyle name="Currency 4 4 4 3 4 2 3" xfId="15174" xr:uid="{00000000-0005-0000-0000-00004B3B0000}"/>
    <cellStyle name="Currency 4 4 4 3 4 3" xfId="15175" xr:uid="{00000000-0005-0000-0000-00004C3B0000}"/>
    <cellStyle name="Currency 4 4 4 3 4 3 2" xfId="15176" xr:uid="{00000000-0005-0000-0000-00004D3B0000}"/>
    <cellStyle name="Currency 4 4 4 3 4 4" xfId="15177" xr:uid="{00000000-0005-0000-0000-00004E3B0000}"/>
    <cellStyle name="Currency 4 4 4 3 4 5" xfId="15178" xr:uid="{00000000-0005-0000-0000-00004F3B0000}"/>
    <cellStyle name="Currency 4 4 4 3 4 6" xfId="15179" xr:uid="{00000000-0005-0000-0000-0000503B0000}"/>
    <cellStyle name="Currency 4 4 4 3 5" xfId="15180" xr:uid="{00000000-0005-0000-0000-0000513B0000}"/>
    <cellStyle name="Currency 4 4 4 3 5 2" xfId="15181" xr:uid="{00000000-0005-0000-0000-0000523B0000}"/>
    <cellStyle name="Currency 4 4 4 3 5 2 2" xfId="15182" xr:uid="{00000000-0005-0000-0000-0000533B0000}"/>
    <cellStyle name="Currency 4 4 4 3 5 3" xfId="15183" xr:uid="{00000000-0005-0000-0000-0000543B0000}"/>
    <cellStyle name="Currency 4 4 4 3 5 4" xfId="15184" xr:uid="{00000000-0005-0000-0000-0000553B0000}"/>
    <cellStyle name="Currency 4 4 4 3 6" xfId="15185" xr:uid="{00000000-0005-0000-0000-0000563B0000}"/>
    <cellStyle name="Currency 4 4 4 3 6 2" xfId="15186" xr:uid="{00000000-0005-0000-0000-0000573B0000}"/>
    <cellStyle name="Currency 4 4 4 3 6 2 2" xfId="15187" xr:uid="{00000000-0005-0000-0000-0000583B0000}"/>
    <cellStyle name="Currency 4 4 4 3 6 3" xfId="15188" xr:uid="{00000000-0005-0000-0000-0000593B0000}"/>
    <cellStyle name="Currency 4 4 4 3 6 4" xfId="15189" xr:uid="{00000000-0005-0000-0000-00005A3B0000}"/>
    <cellStyle name="Currency 4 4 4 3 7" xfId="15190" xr:uid="{00000000-0005-0000-0000-00005B3B0000}"/>
    <cellStyle name="Currency 4 4 4 3 7 2" xfId="15191" xr:uid="{00000000-0005-0000-0000-00005C3B0000}"/>
    <cellStyle name="Currency 4 4 4 3 8" xfId="15192" xr:uid="{00000000-0005-0000-0000-00005D3B0000}"/>
    <cellStyle name="Currency 4 4 4 3 8 2" xfId="15193" xr:uid="{00000000-0005-0000-0000-00005E3B0000}"/>
    <cellStyle name="Currency 4 4 4 3 9" xfId="15194" xr:uid="{00000000-0005-0000-0000-00005F3B0000}"/>
    <cellStyle name="Currency 4 4 4 3 9 2" xfId="15195" xr:uid="{00000000-0005-0000-0000-0000603B0000}"/>
    <cellStyle name="Currency 4 4 4 4" xfId="15196" xr:uid="{00000000-0005-0000-0000-0000613B0000}"/>
    <cellStyle name="Currency 4 4 4 4 2" xfId="15197" xr:uid="{00000000-0005-0000-0000-0000623B0000}"/>
    <cellStyle name="Currency 4 4 4 4 2 2" xfId="15198" xr:uid="{00000000-0005-0000-0000-0000633B0000}"/>
    <cellStyle name="Currency 4 4 4 4 2 3" xfId="15199" xr:uid="{00000000-0005-0000-0000-0000643B0000}"/>
    <cellStyle name="Currency 4 4 4 4 3" xfId="15200" xr:uid="{00000000-0005-0000-0000-0000653B0000}"/>
    <cellStyle name="Currency 4 4 4 4 3 2" xfId="15201" xr:uid="{00000000-0005-0000-0000-0000663B0000}"/>
    <cellStyle name="Currency 4 4 4 4 4" xfId="15202" xr:uid="{00000000-0005-0000-0000-0000673B0000}"/>
    <cellStyle name="Currency 4 4 4 4 5" xfId="15203" xr:uid="{00000000-0005-0000-0000-0000683B0000}"/>
    <cellStyle name="Currency 4 4 4 4 6" xfId="15204" xr:uid="{00000000-0005-0000-0000-0000693B0000}"/>
    <cellStyle name="Currency 4 4 4 4 7" xfId="15205" xr:uid="{00000000-0005-0000-0000-00006A3B0000}"/>
    <cellStyle name="Currency 4 4 4 5" xfId="15206" xr:uid="{00000000-0005-0000-0000-00006B3B0000}"/>
    <cellStyle name="Currency 4 4 4 5 2" xfId="15207" xr:uid="{00000000-0005-0000-0000-00006C3B0000}"/>
    <cellStyle name="Currency 4 4 4 5 2 2" xfId="15208" xr:uid="{00000000-0005-0000-0000-00006D3B0000}"/>
    <cellStyle name="Currency 4 4 4 5 2 3" xfId="15209" xr:uid="{00000000-0005-0000-0000-00006E3B0000}"/>
    <cellStyle name="Currency 4 4 4 5 3" xfId="15210" xr:uid="{00000000-0005-0000-0000-00006F3B0000}"/>
    <cellStyle name="Currency 4 4 4 5 3 2" xfId="15211" xr:uid="{00000000-0005-0000-0000-0000703B0000}"/>
    <cellStyle name="Currency 4 4 4 5 4" xfId="15212" xr:uid="{00000000-0005-0000-0000-0000713B0000}"/>
    <cellStyle name="Currency 4 4 4 5 5" xfId="15213" xr:uid="{00000000-0005-0000-0000-0000723B0000}"/>
    <cellStyle name="Currency 4 4 4 5 6" xfId="15214" xr:uid="{00000000-0005-0000-0000-0000733B0000}"/>
    <cellStyle name="Currency 4 4 4 6" xfId="15215" xr:uid="{00000000-0005-0000-0000-0000743B0000}"/>
    <cellStyle name="Currency 4 4 4 6 2" xfId="15216" xr:uid="{00000000-0005-0000-0000-0000753B0000}"/>
    <cellStyle name="Currency 4 4 4 6 2 2" xfId="15217" xr:uid="{00000000-0005-0000-0000-0000763B0000}"/>
    <cellStyle name="Currency 4 4 4 6 2 3" xfId="15218" xr:uid="{00000000-0005-0000-0000-0000773B0000}"/>
    <cellStyle name="Currency 4 4 4 6 3" xfId="15219" xr:uid="{00000000-0005-0000-0000-0000783B0000}"/>
    <cellStyle name="Currency 4 4 4 6 3 2" xfId="15220" xr:uid="{00000000-0005-0000-0000-0000793B0000}"/>
    <cellStyle name="Currency 4 4 4 6 4" xfId="15221" xr:uid="{00000000-0005-0000-0000-00007A3B0000}"/>
    <cellStyle name="Currency 4 4 4 6 5" xfId="15222" xr:uid="{00000000-0005-0000-0000-00007B3B0000}"/>
    <cellStyle name="Currency 4 4 4 6 6" xfId="15223" xr:uid="{00000000-0005-0000-0000-00007C3B0000}"/>
    <cellStyle name="Currency 4 4 4 7" xfId="15224" xr:uid="{00000000-0005-0000-0000-00007D3B0000}"/>
    <cellStyle name="Currency 4 4 4 7 2" xfId="15225" xr:uid="{00000000-0005-0000-0000-00007E3B0000}"/>
    <cellStyle name="Currency 4 4 4 7 2 2" xfId="15226" xr:uid="{00000000-0005-0000-0000-00007F3B0000}"/>
    <cellStyle name="Currency 4 4 4 7 3" xfId="15227" xr:uid="{00000000-0005-0000-0000-0000803B0000}"/>
    <cellStyle name="Currency 4 4 4 7 4" xfId="15228" xr:uid="{00000000-0005-0000-0000-0000813B0000}"/>
    <cellStyle name="Currency 4 4 4 8" xfId="15229" xr:uid="{00000000-0005-0000-0000-0000823B0000}"/>
    <cellStyle name="Currency 4 4 4 8 2" xfId="15230" xr:uid="{00000000-0005-0000-0000-0000833B0000}"/>
    <cellStyle name="Currency 4 4 4 8 2 2" xfId="15231" xr:uid="{00000000-0005-0000-0000-0000843B0000}"/>
    <cellStyle name="Currency 4 4 4 8 3" xfId="15232" xr:uid="{00000000-0005-0000-0000-0000853B0000}"/>
    <cellStyle name="Currency 4 4 4 8 4" xfId="15233" xr:uid="{00000000-0005-0000-0000-0000863B0000}"/>
    <cellStyle name="Currency 4 4 4 9" xfId="15234" xr:uid="{00000000-0005-0000-0000-0000873B0000}"/>
    <cellStyle name="Currency 4 4 4 9 2" xfId="15235" xr:uid="{00000000-0005-0000-0000-0000883B0000}"/>
    <cellStyle name="Currency 4 4 5" xfId="15236" xr:uid="{00000000-0005-0000-0000-0000893B0000}"/>
    <cellStyle name="Currency 4 4 5 10" xfId="15237" xr:uid="{00000000-0005-0000-0000-00008A3B0000}"/>
    <cellStyle name="Currency 4 4 5 10 2" xfId="15238" xr:uid="{00000000-0005-0000-0000-00008B3B0000}"/>
    <cellStyle name="Currency 4 4 5 11" xfId="15239" xr:uid="{00000000-0005-0000-0000-00008C3B0000}"/>
    <cellStyle name="Currency 4 4 5 11 2" xfId="15240" xr:uid="{00000000-0005-0000-0000-00008D3B0000}"/>
    <cellStyle name="Currency 4 4 5 12" xfId="15241" xr:uid="{00000000-0005-0000-0000-00008E3B0000}"/>
    <cellStyle name="Currency 4 4 5 13" xfId="15242" xr:uid="{00000000-0005-0000-0000-00008F3B0000}"/>
    <cellStyle name="Currency 4 4 5 14" xfId="15243" xr:uid="{00000000-0005-0000-0000-0000903B0000}"/>
    <cellStyle name="Currency 4 4 5 15" xfId="15244" xr:uid="{00000000-0005-0000-0000-0000913B0000}"/>
    <cellStyle name="Currency 4 4 5 2" xfId="15245" xr:uid="{00000000-0005-0000-0000-0000923B0000}"/>
    <cellStyle name="Currency 4 4 5 2 10" xfId="15246" xr:uid="{00000000-0005-0000-0000-0000933B0000}"/>
    <cellStyle name="Currency 4 4 5 2 11" xfId="15247" xr:uid="{00000000-0005-0000-0000-0000943B0000}"/>
    <cellStyle name="Currency 4 4 5 2 12" xfId="15248" xr:uid="{00000000-0005-0000-0000-0000953B0000}"/>
    <cellStyle name="Currency 4 4 5 2 13" xfId="15249" xr:uid="{00000000-0005-0000-0000-0000963B0000}"/>
    <cellStyle name="Currency 4 4 5 2 2" xfId="15250" xr:uid="{00000000-0005-0000-0000-0000973B0000}"/>
    <cellStyle name="Currency 4 4 5 2 2 2" xfId="15251" xr:uid="{00000000-0005-0000-0000-0000983B0000}"/>
    <cellStyle name="Currency 4 4 5 2 2 2 2" xfId="15252" xr:uid="{00000000-0005-0000-0000-0000993B0000}"/>
    <cellStyle name="Currency 4 4 5 2 2 2 3" xfId="15253" xr:uid="{00000000-0005-0000-0000-00009A3B0000}"/>
    <cellStyle name="Currency 4 4 5 2 2 3" xfId="15254" xr:uid="{00000000-0005-0000-0000-00009B3B0000}"/>
    <cellStyle name="Currency 4 4 5 2 2 3 2" xfId="15255" xr:uid="{00000000-0005-0000-0000-00009C3B0000}"/>
    <cellStyle name="Currency 4 4 5 2 2 4" xfId="15256" xr:uid="{00000000-0005-0000-0000-00009D3B0000}"/>
    <cellStyle name="Currency 4 4 5 2 2 5" xfId="15257" xr:uid="{00000000-0005-0000-0000-00009E3B0000}"/>
    <cellStyle name="Currency 4 4 5 2 2 6" xfId="15258" xr:uid="{00000000-0005-0000-0000-00009F3B0000}"/>
    <cellStyle name="Currency 4 4 5 2 3" xfId="15259" xr:uid="{00000000-0005-0000-0000-0000A03B0000}"/>
    <cellStyle name="Currency 4 4 5 2 3 2" xfId="15260" xr:uid="{00000000-0005-0000-0000-0000A13B0000}"/>
    <cellStyle name="Currency 4 4 5 2 3 2 2" xfId="15261" xr:uid="{00000000-0005-0000-0000-0000A23B0000}"/>
    <cellStyle name="Currency 4 4 5 2 3 2 3" xfId="15262" xr:uid="{00000000-0005-0000-0000-0000A33B0000}"/>
    <cellStyle name="Currency 4 4 5 2 3 3" xfId="15263" xr:uid="{00000000-0005-0000-0000-0000A43B0000}"/>
    <cellStyle name="Currency 4 4 5 2 3 3 2" xfId="15264" xr:uid="{00000000-0005-0000-0000-0000A53B0000}"/>
    <cellStyle name="Currency 4 4 5 2 3 4" xfId="15265" xr:uid="{00000000-0005-0000-0000-0000A63B0000}"/>
    <cellStyle name="Currency 4 4 5 2 3 5" xfId="15266" xr:uid="{00000000-0005-0000-0000-0000A73B0000}"/>
    <cellStyle name="Currency 4 4 5 2 3 6" xfId="15267" xr:uid="{00000000-0005-0000-0000-0000A83B0000}"/>
    <cellStyle name="Currency 4 4 5 2 4" xfId="15268" xr:uid="{00000000-0005-0000-0000-0000A93B0000}"/>
    <cellStyle name="Currency 4 4 5 2 4 2" xfId="15269" xr:uid="{00000000-0005-0000-0000-0000AA3B0000}"/>
    <cellStyle name="Currency 4 4 5 2 4 2 2" xfId="15270" xr:uid="{00000000-0005-0000-0000-0000AB3B0000}"/>
    <cellStyle name="Currency 4 4 5 2 4 2 3" xfId="15271" xr:uid="{00000000-0005-0000-0000-0000AC3B0000}"/>
    <cellStyle name="Currency 4 4 5 2 4 3" xfId="15272" xr:uid="{00000000-0005-0000-0000-0000AD3B0000}"/>
    <cellStyle name="Currency 4 4 5 2 4 3 2" xfId="15273" xr:uid="{00000000-0005-0000-0000-0000AE3B0000}"/>
    <cellStyle name="Currency 4 4 5 2 4 4" xfId="15274" xr:uid="{00000000-0005-0000-0000-0000AF3B0000}"/>
    <cellStyle name="Currency 4 4 5 2 4 5" xfId="15275" xr:uid="{00000000-0005-0000-0000-0000B03B0000}"/>
    <cellStyle name="Currency 4 4 5 2 4 6" xfId="15276" xr:uid="{00000000-0005-0000-0000-0000B13B0000}"/>
    <cellStyle name="Currency 4 4 5 2 5" xfId="15277" xr:uid="{00000000-0005-0000-0000-0000B23B0000}"/>
    <cellStyle name="Currency 4 4 5 2 5 2" xfId="15278" xr:uid="{00000000-0005-0000-0000-0000B33B0000}"/>
    <cellStyle name="Currency 4 4 5 2 5 2 2" xfId="15279" xr:uid="{00000000-0005-0000-0000-0000B43B0000}"/>
    <cellStyle name="Currency 4 4 5 2 5 3" xfId="15280" xr:uid="{00000000-0005-0000-0000-0000B53B0000}"/>
    <cellStyle name="Currency 4 4 5 2 5 4" xfId="15281" xr:uid="{00000000-0005-0000-0000-0000B63B0000}"/>
    <cellStyle name="Currency 4 4 5 2 6" xfId="15282" xr:uid="{00000000-0005-0000-0000-0000B73B0000}"/>
    <cellStyle name="Currency 4 4 5 2 6 2" xfId="15283" xr:uid="{00000000-0005-0000-0000-0000B83B0000}"/>
    <cellStyle name="Currency 4 4 5 2 6 2 2" xfId="15284" xr:uid="{00000000-0005-0000-0000-0000B93B0000}"/>
    <cellStyle name="Currency 4 4 5 2 6 3" xfId="15285" xr:uid="{00000000-0005-0000-0000-0000BA3B0000}"/>
    <cellStyle name="Currency 4 4 5 2 6 4" xfId="15286" xr:uid="{00000000-0005-0000-0000-0000BB3B0000}"/>
    <cellStyle name="Currency 4 4 5 2 7" xfId="15287" xr:uid="{00000000-0005-0000-0000-0000BC3B0000}"/>
    <cellStyle name="Currency 4 4 5 2 7 2" xfId="15288" xr:uid="{00000000-0005-0000-0000-0000BD3B0000}"/>
    <cellStyle name="Currency 4 4 5 2 8" xfId="15289" xr:uid="{00000000-0005-0000-0000-0000BE3B0000}"/>
    <cellStyle name="Currency 4 4 5 2 8 2" xfId="15290" xr:uid="{00000000-0005-0000-0000-0000BF3B0000}"/>
    <cellStyle name="Currency 4 4 5 2 9" xfId="15291" xr:uid="{00000000-0005-0000-0000-0000C03B0000}"/>
    <cellStyle name="Currency 4 4 5 2 9 2" xfId="15292" xr:uid="{00000000-0005-0000-0000-0000C13B0000}"/>
    <cellStyle name="Currency 4 4 5 3" xfId="15293" xr:uid="{00000000-0005-0000-0000-0000C23B0000}"/>
    <cellStyle name="Currency 4 4 5 3 10" xfId="15294" xr:uid="{00000000-0005-0000-0000-0000C33B0000}"/>
    <cellStyle name="Currency 4 4 5 3 11" xfId="15295" xr:uid="{00000000-0005-0000-0000-0000C43B0000}"/>
    <cellStyle name="Currency 4 4 5 3 12" xfId="15296" xr:uid="{00000000-0005-0000-0000-0000C53B0000}"/>
    <cellStyle name="Currency 4 4 5 3 13" xfId="15297" xr:uid="{00000000-0005-0000-0000-0000C63B0000}"/>
    <cellStyle name="Currency 4 4 5 3 2" xfId="15298" xr:uid="{00000000-0005-0000-0000-0000C73B0000}"/>
    <cellStyle name="Currency 4 4 5 3 2 2" xfId="15299" xr:uid="{00000000-0005-0000-0000-0000C83B0000}"/>
    <cellStyle name="Currency 4 4 5 3 2 2 2" xfId="15300" xr:uid="{00000000-0005-0000-0000-0000C93B0000}"/>
    <cellStyle name="Currency 4 4 5 3 2 2 3" xfId="15301" xr:uid="{00000000-0005-0000-0000-0000CA3B0000}"/>
    <cellStyle name="Currency 4 4 5 3 2 3" xfId="15302" xr:uid="{00000000-0005-0000-0000-0000CB3B0000}"/>
    <cellStyle name="Currency 4 4 5 3 2 3 2" xfId="15303" xr:uid="{00000000-0005-0000-0000-0000CC3B0000}"/>
    <cellStyle name="Currency 4 4 5 3 2 4" xfId="15304" xr:uid="{00000000-0005-0000-0000-0000CD3B0000}"/>
    <cellStyle name="Currency 4 4 5 3 2 5" xfId="15305" xr:uid="{00000000-0005-0000-0000-0000CE3B0000}"/>
    <cellStyle name="Currency 4 4 5 3 2 6" xfId="15306" xr:uid="{00000000-0005-0000-0000-0000CF3B0000}"/>
    <cellStyle name="Currency 4 4 5 3 3" xfId="15307" xr:uid="{00000000-0005-0000-0000-0000D03B0000}"/>
    <cellStyle name="Currency 4 4 5 3 3 2" xfId="15308" xr:uid="{00000000-0005-0000-0000-0000D13B0000}"/>
    <cellStyle name="Currency 4 4 5 3 3 2 2" xfId="15309" xr:uid="{00000000-0005-0000-0000-0000D23B0000}"/>
    <cellStyle name="Currency 4 4 5 3 3 2 3" xfId="15310" xr:uid="{00000000-0005-0000-0000-0000D33B0000}"/>
    <cellStyle name="Currency 4 4 5 3 3 3" xfId="15311" xr:uid="{00000000-0005-0000-0000-0000D43B0000}"/>
    <cellStyle name="Currency 4 4 5 3 3 3 2" xfId="15312" xr:uid="{00000000-0005-0000-0000-0000D53B0000}"/>
    <cellStyle name="Currency 4 4 5 3 3 4" xfId="15313" xr:uid="{00000000-0005-0000-0000-0000D63B0000}"/>
    <cellStyle name="Currency 4 4 5 3 3 5" xfId="15314" xr:uid="{00000000-0005-0000-0000-0000D73B0000}"/>
    <cellStyle name="Currency 4 4 5 3 3 6" xfId="15315" xr:uid="{00000000-0005-0000-0000-0000D83B0000}"/>
    <cellStyle name="Currency 4 4 5 3 4" xfId="15316" xr:uid="{00000000-0005-0000-0000-0000D93B0000}"/>
    <cellStyle name="Currency 4 4 5 3 4 2" xfId="15317" xr:uid="{00000000-0005-0000-0000-0000DA3B0000}"/>
    <cellStyle name="Currency 4 4 5 3 4 2 2" xfId="15318" xr:uid="{00000000-0005-0000-0000-0000DB3B0000}"/>
    <cellStyle name="Currency 4 4 5 3 4 2 3" xfId="15319" xr:uid="{00000000-0005-0000-0000-0000DC3B0000}"/>
    <cellStyle name="Currency 4 4 5 3 4 3" xfId="15320" xr:uid="{00000000-0005-0000-0000-0000DD3B0000}"/>
    <cellStyle name="Currency 4 4 5 3 4 3 2" xfId="15321" xr:uid="{00000000-0005-0000-0000-0000DE3B0000}"/>
    <cellStyle name="Currency 4 4 5 3 4 4" xfId="15322" xr:uid="{00000000-0005-0000-0000-0000DF3B0000}"/>
    <cellStyle name="Currency 4 4 5 3 4 5" xfId="15323" xr:uid="{00000000-0005-0000-0000-0000E03B0000}"/>
    <cellStyle name="Currency 4 4 5 3 4 6" xfId="15324" xr:uid="{00000000-0005-0000-0000-0000E13B0000}"/>
    <cellStyle name="Currency 4 4 5 3 5" xfId="15325" xr:uid="{00000000-0005-0000-0000-0000E23B0000}"/>
    <cellStyle name="Currency 4 4 5 3 5 2" xfId="15326" xr:uid="{00000000-0005-0000-0000-0000E33B0000}"/>
    <cellStyle name="Currency 4 4 5 3 5 2 2" xfId="15327" xr:uid="{00000000-0005-0000-0000-0000E43B0000}"/>
    <cellStyle name="Currency 4 4 5 3 5 3" xfId="15328" xr:uid="{00000000-0005-0000-0000-0000E53B0000}"/>
    <cellStyle name="Currency 4 4 5 3 5 4" xfId="15329" xr:uid="{00000000-0005-0000-0000-0000E63B0000}"/>
    <cellStyle name="Currency 4 4 5 3 6" xfId="15330" xr:uid="{00000000-0005-0000-0000-0000E73B0000}"/>
    <cellStyle name="Currency 4 4 5 3 6 2" xfId="15331" xr:uid="{00000000-0005-0000-0000-0000E83B0000}"/>
    <cellStyle name="Currency 4 4 5 3 6 2 2" xfId="15332" xr:uid="{00000000-0005-0000-0000-0000E93B0000}"/>
    <cellStyle name="Currency 4 4 5 3 6 3" xfId="15333" xr:uid="{00000000-0005-0000-0000-0000EA3B0000}"/>
    <cellStyle name="Currency 4 4 5 3 6 4" xfId="15334" xr:uid="{00000000-0005-0000-0000-0000EB3B0000}"/>
    <cellStyle name="Currency 4 4 5 3 7" xfId="15335" xr:uid="{00000000-0005-0000-0000-0000EC3B0000}"/>
    <cellStyle name="Currency 4 4 5 3 7 2" xfId="15336" xr:uid="{00000000-0005-0000-0000-0000ED3B0000}"/>
    <cellStyle name="Currency 4 4 5 3 8" xfId="15337" xr:uid="{00000000-0005-0000-0000-0000EE3B0000}"/>
    <cellStyle name="Currency 4 4 5 3 8 2" xfId="15338" xr:uid="{00000000-0005-0000-0000-0000EF3B0000}"/>
    <cellStyle name="Currency 4 4 5 3 9" xfId="15339" xr:uid="{00000000-0005-0000-0000-0000F03B0000}"/>
    <cellStyle name="Currency 4 4 5 3 9 2" xfId="15340" xr:uid="{00000000-0005-0000-0000-0000F13B0000}"/>
    <cellStyle name="Currency 4 4 5 4" xfId="15341" xr:uid="{00000000-0005-0000-0000-0000F23B0000}"/>
    <cellStyle name="Currency 4 4 5 4 2" xfId="15342" xr:uid="{00000000-0005-0000-0000-0000F33B0000}"/>
    <cellStyle name="Currency 4 4 5 4 2 2" xfId="15343" xr:uid="{00000000-0005-0000-0000-0000F43B0000}"/>
    <cellStyle name="Currency 4 4 5 4 2 3" xfId="15344" xr:uid="{00000000-0005-0000-0000-0000F53B0000}"/>
    <cellStyle name="Currency 4 4 5 4 3" xfId="15345" xr:uid="{00000000-0005-0000-0000-0000F63B0000}"/>
    <cellStyle name="Currency 4 4 5 4 3 2" xfId="15346" xr:uid="{00000000-0005-0000-0000-0000F73B0000}"/>
    <cellStyle name="Currency 4 4 5 4 4" xfId="15347" xr:uid="{00000000-0005-0000-0000-0000F83B0000}"/>
    <cellStyle name="Currency 4 4 5 4 5" xfId="15348" xr:uid="{00000000-0005-0000-0000-0000F93B0000}"/>
    <cellStyle name="Currency 4 4 5 4 6" xfId="15349" xr:uid="{00000000-0005-0000-0000-0000FA3B0000}"/>
    <cellStyle name="Currency 4 4 5 4 7" xfId="15350" xr:uid="{00000000-0005-0000-0000-0000FB3B0000}"/>
    <cellStyle name="Currency 4 4 5 5" xfId="15351" xr:uid="{00000000-0005-0000-0000-0000FC3B0000}"/>
    <cellStyle name="Currency 4 4 5 5 2" xfId="15352" xr:uid="{00000000-0005-0000-0000-0000FD3B0000}"/>
    <cellStyle name="Currency 4 4 5 5 2 2" xfId="15353" xr:uid="{00000000-0005-0000-0000-0000FE3B0000}"/>
    <cellStyle name="Currency 4 4 5 5 2 3" xfId="15354" xr:uid="{00000000-0005-0000-0000-0000FF3B0000}"/>
    <cellStyle name="Currency 4 4 5 5 3" xfId="15355" xr:uid="{00000000-0005-0000-0000-0000003C0000}"/>
    <cellStyle name="Currency 4 4 5 5 3 2" xfId="15356" xr:uid="{00000000-0005-0000-0000-0000013C0000}"/>
    <cellStyle name="Currency 4 4 5 5 4" xfId="15357" xr:uid="{00000000-0005-0000-0000-0000023C0000}"/>
    <cellStyle name="Currency 4 4 5 5 5" xfId="15358" xr:uid="{00000000-0005-0000-0000-0000033C0000}"/>
    <cellStyle name="Currency 4 4 5 5 6" xfId="15359" xr:uid="{00000000-0005-0000-0000-0000043C0000}"/>
    <cellStyle name="Currency 4 4 5 6" xfId="15360" xr:uid="{00000000-0005-0000-0000-0000053C0000}"/>
    <cellStyle name="Currency 4 4 5 6 2" xfId="15361" xr:uid="{00000000-0005-0000-0000-0000063C0000}"/>
    <cellStyle name="Currency 4 4 5 6 2 2" xfId="15362" xr:uid="{00000000-0005-0000-0000-0000073C0000}"/>
    <cellStyle name="Currency 4 4 5 6 2 3" xfId="15363" xr:uid="{00000000-0005-0000-0000-0000083C0000}"/>
    <cellStyle name="Currency 4 4 5 6 3" xfId="15364" xr:uid="{00000000-0005-0000-0000-0000093C0000}"/>
    <cellStyle name="Currency 4 4 5 6 3 2" xfId="15365" xr:uid="{00000000-0005-0000-0000-00000A3C0000}"/>
    <cellStyle name="Currency 4 4 5 6 4" xfId="15366" xr:uid="{00000000-0005-0000-0000-00000B3C0000}"/>
    <cellStyle name="Currency 4 4 5 6 5" xfId="15367" xr:uid="{00000000-0005-0000-0000-00000C3C0000}"/>
    <cellStyle name="Currency 4 4 5 6 6" xfId="15368" xr:uid="{00000000-0005-0000-0000-00000D3C0000}"/>
    <cellStyle name="Currency 4 4 5 7" xfId="15369" xr:uid="{00000000-0005-0000-0000-00000E3C0000}"/>
    <cellStyle name="Currency 4 4 5 7 2" xfId="15370" xr:uid="{00000000-0005-0000-0000-00000F3C0000}"/>
    <cellStyle name="Currency 4 4 5 7 2 2" xfId="15371" xr:uid="{00000000-0005-0000-0000-0000103C0000}"/>
    <cellStyle name="Currency 4 4 5 7 3" xfId="15372" xr:uid="{00000000-0005-0000-0000-0000113C0000}"/>
    <cellStyle name="Currency 4 4 5 7 4" xfId="15373" xr:uid="{00000000-0005-0000-0000-0000123C0000}"/>
    <cellStyle name="Currency 4 4 5 8" xfId="15374" xr:uid="{00000000-0005-0000-0000-0000133C0000}"/>
    <cellStyle name="Currency 4 4 5 8 2" xfId="15375" xr:uid="{00000000-0005-0000-0000-0000143C0000}"/>
    <cellStyle name="Currency 4 4 5 8 2 2" xfId="15376" xr:uid="{00000000-0005-0000-0000-0000153C0000}"/>
    <cellStyle name="Currency 4 4 5 8 3" xfId="15377" xr:uid="{00000000-0005-0000-0000-0000163C0000}"/>
    <cellStyle name="Currency 4 4 5 8 4" xfId="15378" xr:uid="{00000000-0005-0000-0000-0000173C0000}"/>
    <cellStyle name="Currency 4 4 5 9" xfId="15379" xr:uid="{00000000-0005-0000-0000-0000183C0000}"/>
    <cellStyle name="Currency 4 4 5 9 2" xfId="15380" xr:uid="{00000000-0005-0000-0000-0000193C0000}"/>
    <cellStyle name="Currency 4 4 6" xfId="15381" xr:uid="{00000000-0005-0000-0000-00001A3C0000}"/>
    <cellStyle name="Currency 4 4 6 10" xfId="15382" xr:uid="{00000000-0005-0000-0000-00001B3C0000}"/>
    <cellStyle name="Currency 4 4 6 11" xfId="15383" xr:uid="{00000000-0005-0000-0000-00001C3C0000}"/>
    <cellStyle name="Currency 4 4 6 12" xfId="15384" xr:uid="{00000000-0005-0000-0000-00001D3C0000}"/>
    <cellStyle name="Currency 4 4 6 13" xfId="15385" xr:uid="{00000000-0005-0000-0000-00001E3C0000}"/>
    <cellStyle name="Currency 4 4 6 2" xfId="15386" xr:uid="{00000000-0005-0000-0000-00001F3C0000}"/>
    <cellStyle name="Currency 4 4 6 2 2" xfId="15387" xr:uid="{00000000-0005-0000-0000-0000203C0000}"/>
    <cellStyle name="Currency 4 4 6 2 2 2" xfId="15388" xr:uid="{00000000-0005-0000-0000-0000213C0000}"/>
    <cellStyle name="Currency 4 4 6 2 2 3" xfId="15389" xr:uid="{00000000-0005-0000-0000-0000223C0000}"/>
    <cellStyle name="Currency 4 4 6 2 3" xfId="15390" xr:uid="{00000000-0005-0000-0000-0000233C0000}"/>
    <cellStyle name="Currency 4 4 6 2 3 2" xfId="15391" xr:uid="{00000000-0005-0000-0000-0000243C0000}"/>
    <cellStyle name="Currency 4 4 6 2 4" xfId="15392" xr:uid="{00000000-0005-0000-0000-0000253C0000}"/>
    <cellStyle name="Currency 4 4 6 2 5" xfId="15393" xr:uid="{00000000-0005-0000-0000-0000263C0000}"/>
    <cellStyle name="Currency 4 4 6 2 6" xfId="15394" xr:uid="{00000000-0005-0000-0000-0000273C0000}"/>
    <cellStyle name="Currency 4 4 6 3" xfId="15395" xr:uid="{00000000-0005-0000-0000-0000283C0000}"/>
    <cellStyle name="Currency 4 4 6 3 2" xfId="15396" xr:uid="{00000000-0005-0000-0000-0000293C0000}"/>
    <cellStyle name="Currency 4 4 6 3 2 2" xfId="15397" xr:uid="{00000000-0005-0000-0000-00002A3C0000}"/>
    <cellStyle name="Currency 4 4 6 3 2 3" xfId="15398" xr:uid="{00000000-0005-0000-0000-00002B3C0000}"/>
    <cellStyle name="Currency 4 4 6 3 3" xfId="15399" xr:uid="{00000000-0005-0000-0000-00002C3C0000}"/>
    <cellStyle name="Currency 4 4 6 3 3 2" xfId="15400" xr:uid="{00000000-0005-0000-0000-00002D3C0000}"/>
    <cellStyle name="Currency 4 4 6 3 4" xfId="15401" xr:uid="{00000000-0005-0000-0000-00002E3C0000}"/>
    <cellStyle name="Currency 4 4 6 3 5" xfId="15402" xr:uid="{00000000-0005-0000-0000-00002F3C0000}"/>
    <cellStyle name="Currency 4 4 6 3 6" xfId="15403" xr:uid="{00000000-0005-0000-0000-0000303C0000}"/>
    <cellStyle name="Currency 4 4 6 4" xfId="15404" xr:uid="{00000000-0005-0000-0000-0000313C0000}"/>
    <cellStyle name="Currency 4 4 6 4 2" xfId="15405" xr:uid="{00000000-0005-0000-0000-0000323C0000}"/>
    <cellStyle name="Currency 4 4 6 4 2 2" xfId="15406" xr:uid="{00000000-0005-0000-0000-0000333C0000}"/>
    <cellStyle name="Currency 4 4 6 4 2 3" xfId="15407" xr:uid="{00000000-0005-0000-0000-0000343C0000}"/>
    <cellStyle name="Currency 4 4 6 4 3" xfId="15408" xr:uid="{00000000-0005-0000-0000-0000353C0000}"/>
    <cellStyle name="Currency 4 4 6 4 3 2" xfId="15409" xr:uid="{00000000-0005-0000-0000-0000363C0000}"/>
    <cellStyle name="Currency 4 4 6 4 4" xfId="15410" xr:uid="{00000000-0005-0000-0000-0000373C0000}"/>
    <cellStyle name="Currency 4 4 6 4 5" xfId="15411" xr:uid="{00000000-0005-0000-0000-0000383C0000}"/>
    <cellStyle name="Currency 4 4 6 4 6" xfId="15412" xr:uid="{00000000-0005-0000-0000-0000393C0000}"/>
    <cellStyle name="Currency 4 4 6 5" xfId="15413" xr:uid="{00000000-0005-0000-0000-00003A3C0000}"/>
    <cellStyle name="Currency 4 4 6 5 2" xfId="15414" xr:uid="{00000000-0005-0000-0000-00003B3C0000}"/>
    <cellStyle name="Currency 4 4 6 5 2 2" xfId="15415" xr:uid="{00000000-0005-0000-0000-00003C3C0000}"/>
    <cellStyle name="Currency 4 4 6 5 3" xfId="15416" xr:uid="{00000000-0005-0000-0000-00003D3C0000}"/>
    <cellStyle name="Currency 4 4 6 5 4" xfId="15417" xr:uid="{00000000-0005-0000-0000-00003E3C0000}"/>
    <cellStyle name="Currency 4 4 6 6" xfId="15418" xr:uid="{00000000-0005-0000-0000-00003F3C0000}"/>
    <cellStyle name="Currency 4 4 6 6 2" xfId="15419" xr:uid="{00000000-0005-0000-0000-0000403C0000}"/>
    <cellStyle name="Currency 4 4 6 6 2 2" xfId="15420" xr:uid="{00000000-0005-0000-0000-0000413C0000}"/>
    <cellStyle name="Currency 4 4 6 6 3" xfId="15421" xr:uid="{00000000-0005-0000-0000-0000423C0000}"/>
    <cellStyle name="Currency 4 4 6 6 4" xfId="15422" xr:uid="{00000000-0005-0000-0000-0000433C0000}"/>
    <cellStyle name="Currency 4 4 6 7" xfId="15423" xr:uid="{00000000-0005-0000-0000-0000443C0000}"/>
    <cellStyle name="Currency 4 4 6 7 2" xfId="15424" xr:uid="{00000000-0005-0000-0000-0000453C0000}"/>
    <cellStyle name="Currency 4 4 6 8" xfId="15425" xr:uid="{00000000-0005-0000-0000-0000463C0000}"/>
    <cellStyle name="Currency 4 4 6 8 2" xfId="15426" xr:uid="{00000000-0005-0000-0000-0000473C0000}"/>
    <cellStyle name="Currency 4 4 6 9" xfId="15427" xr:uid="{00000000-0005-0000-0000-0000483C0000}"/>
    <cellStyle name="Currency 4 4 6 9 2" xfId="15428" xr:uid="{00000000-0005-0000-0000-0000493C0000}"/>
    <cellStyle name="Currency 4 4 7" xfId="15429" xr:uid="{00000000-0005-0000-0000-00004A3C0000}"/>
    <cellStyle name="Currency 4 4 7 10" xfId="15430" xr:uid="{00000000-0005-0000-0000-00004B3C0000}"/>
    <cellStyle name="Currency 4 4 7 11" xfId="15431" xr:uid="{00000000-0005-0000-0000-00004C3C0000}"/>
    <cellStyle name="Currency 4 4 7 12" xfId="15432" xr:uid="{00000000-0005-0000-0000-00004D3C0000}"/>
    <cellStyle name="Currency 4 4 7 13" xfId="15433" xr:uid="{00000000-0005-0000-0000-00004E3C0000}"/>
    <cellStyle name="Currency 4 4 7 2" xfId="15434" xr:uid="{00000000-0005-0000-0000-00004F3C0000}"/>
    <cellStyle name="Currency 4 4 7 2 2" xfId="15435" xr:uid="{00000000-0005-0000-0000-0000503C0000}"/>
    <cellStyle name="Currency 4 4 7 2 2 2" xfId="15436" xr:uid="{00000000-0005-0000-0000-0000513C0000}"/>
    <cellStyle name="Currency 4 4 7 2 2 3" xfId="15437" xr:uid="{00000000-0005-0000-0000-0000523C0000}"/>
    <cellStyle name="Currency 4 4 7 2 3" xfId="15438" xr:uid="{00000000-0005-0000-0000-0000533C0000}"/>
    <cellStyle name="Currency 4 4 7 2 3 2" xfId="15439" xr:uid="{00000000-0005-0000-0000-0000543C0000}"/>
    <cellStyle name="Currency 4 4 7 2 4" xfId="15440" xr:uid="{00000000-0005-0000-0000-0000553C0000}"/>
    <cellStyle name="Currency 4 4 7 2 5" xfId="15441" xr:uid="{00000000-0005-0000-0000-0000563C0000}"/>
    <cellStyle name="Currency 4 4 7 2 6" xfId="15442" xr:uid="{00000000-0005-0000-0000-0000573C0000}"/>
    <cellStyle name="Currency 4 4 7 3" xfId="15443" xr:uid="{00000000-0005-0000-0000-0000583C0000}"/>
    <cellStyle name="Currency 4 4 7 3 2" xfId="15444" xr:uid="{00000000-0005-0000-0000-0000593C0000}"/>
    <cellStyle name="Currency 4 4 7 3 2 2" xfId="15445" xr:uid="{00000000-0005-0000-0000-00005A3C0000}"/>
    <cellStyle name="Currency 4 4 7 3 2 3" xfId="15446" xr:uid="{00000000-0005-0000-0000-00005B3C0000}"/>
    <cellStyle name="Currency 4 4 7 3 3" xfId="15447" xr:uid="{00000000-0005-0000-0000-00005C3C0000}"/>
    <cellStyle name="Currency 4 4 7 3 3 2" xfId="15448" xr:uid="{00000000-0005-0000-0000-00005D3C0000}"/>
    <cellStyle name="Currency 4 4 7 3 4" xfId="15449" xr:uid="{00000000-0005-0000-0000-00005E3C0000}"/>
    <cellStyle name="Currency 4 4 7 3 5" xfId="15450" xr:uid="{00000000-0005-0000-0000-00005F3C0000}"/>
    <cellStyle name="Currency 4 4 7 3 6" xfId="15451" xr:uid="{00000000-0005-0000-0000-0000603C0000}"/>
    <cellStyle name="Currency 4 4 7 4" xfId="15452" xr:uid="{00000000-0005-0000-0000-0000613C0000}"/>
    <cellStyle name="Currency 4 4 7 4 2" xfId="15453" xr:uid="{00000000-0005-0000-0000-0000623C0000}"/>
    <cellStyle name="Currency 4 4 7 4 2 2" xfId="15454" xr:uid="{00000000-0005-0000-0000-0000633C0000}"/>
    <cellStyle name="Currency 4 4 7 4 2 3" xfId="15455" xr:uid="{00000000-0005-0000-0000-0000643C0000}"/>
    <cellStyle name="Currency 4 4 7 4 3" xfId="15456" xr:uid="{00000000-0005-0000-0000-0000653C0000}"/>
    <cellStyle name="Currency 4 4 7 4 3 2" xfId="15457" xr:uid="{00000000-0005-0000-0000-0000663C0000}"/>
    <cellStyle name="Currency 4 4 7 4 4" xfId="15458" xr:uid="{00000000-0005-0000-0000-0000673C0000}"/>
    <cellStyle name="Currency 4 4 7 4 5" xfId="15459" xr:uid="{00000000-0005-0000-0000-0000683C0000}"/>
    <cellStyle name="Currency 4 4 7 4 6" xfId="15460" xr:uid="{00000000-0005-0000-0000-0000693C0000}"/>
    <cellStyle name="Currency 4 4 7 5" xfId="15461" xr:uid="{00000000-0005-0000-0000-00006A3C0000}"/>
    <cellStyle name="Currency 4 4 7 5 2" xfId="15462" xr:uid="{00000000-0005-0000-0000-00006B3C0000}"/>
    <cellStyle name="Currency 4 4 7 5 2 2" xfId="15463" xr:uid="{00000000-0005-0000-0000-00006C3C0000}"/>
    <cellStyle name="Currency 4 4 7 5 3" xfId="15464" xr:uid="{00000000-0005-0000-0000-00006D3C0000}"/>
    <cellStyle name="Currency 4 4 7 5 4" xfId="15465" xr:uid="{00000000-0005-0000-0000-00006E3C0000}"/>
    <cellStyle name="Currency 4 4 7 6" xfId="15466" xr:uid="{00000000-0005-0000-0000-00006F3C0000}"/>
    <cellStyle name="Currency 4 4 7 6 2" xfId="15467" xr:uid="{00000000-0005-0000-0000-0000703C0000}"/>
    <cellStyle name="Currency 4 4 7 6 2 2" xfId="15468" xr:uid="{00000000-0005-0000-0000-0000713C0000}"/>
    <cellStyle name="Currency 4 4 7 6 3" xfId="15469" xr:uid="{00000000-0005-0000-0000-0000723C0000}"/>
    <cellStyle name="Currency 4 4 7 6 4" xfId="15470" xr:uid="{00000000-0005-0000-0000-0000733C0000}"/>
    <cellStyle name="Currency 4 4 7 7" xfId="15471" xr:uid="{00000000-0005-0000-0000-0000743C0000}"/>
    <cellStyle name="Currency 4 4 7 7 2" xfId="15472" xr:uid="{00000000-0005-0000-0000-0000753C0000}"/>
    <cellStyle name="Currency 4 4 7 8" xfId="15473" xr:uid="{00000000-0005-0000-0000-0000763C0000}"/>
    <cellStyle name="Currency 4 4 7 8 2" xfId="15474" xr:uid="{00000000-0005-0000-0000-0000773C0000}"/>
    <cellStyle name="Currency 4 4 7 9" xfId="15475" xr:uid="{00000000-0005-0000-0000-0000783C0000}"/>
    <cellStyle name="Currency 4 4 7 9 2" xfId="15476" xr:uid="{00000000-0005-0000-0000-0000793C0000}"/>
    <cellStyle name="Currency 4 4 8" xfId="15477" xr:uid="{00000000-0005-0000-0000-00007A3C0000}"/>
    <cellStyle name="Currency 4 4 8 2" xfId="15478" xr:uid="{00000000-0005-0000-0000-00007B3C0000}"/>
    <cellStyle name="Currency 4 4 8 2 2" xfId="15479" xr:uid="{00000000-0005-0000-0000-00007C3C0000}"/>
    <cellStyle name="Currency 4 4 8 2 3" xfId="15480" xr:uid="{00000000-0005-0000-0000-00007D3C0000}"/>
    <cellStyle name="Currency 4 4 8 3" xfId="15481" xr:uid="{00000000-0005-0000-0000-00007E3C0000}"/>
    <cellStyle name="Currency 4 4 8 3 2" xfId="15482" xr:uid="{00000000-0005-0000-0000-00007F3C0000}"/>
    <cellStyle name="Currency 4 4 8 4" xfId="15483" xr:uid="{00000000-0005-0000-0000-0000803C0000}"/>
    <cellStyle name="Currency 4 4 8 5" xfId="15484" xr:uid="{00000000-0005-0000-0000-0000813C0000}"/>
    <cellStyle name="Currency 4 4 8 6" xfId="15485" xr:uid="{00000000-0005-0000-0000-0000823C0000}"/>
    <cellStyle name="Currency 4 4 8 7" xfId="15486" xr:uid="{00000000-0005-0000-0000-0000833C0000}"/>
    <cellStyle name="Currency 4 4 9" xfId="15487" xr:uid="{00000000-0005-0000-0000-0000843C0000}"/>
    <cellStyle name="Currency 4 4 9 2" xfId="15488" xr:uid="{00000000-0005-0000-0000-0000853C0000}"/>
    <cellStyle name="Currency 4 4 9 2 2" xfId="15489" xr:uid="{00000000-0005-0000-0000-0000863C0000}"/>
    <cellStyle name="Currency 4 4 9 2 3" xfId="15490" xr:uid="{00000000-0005-0000-0000-0000873C0000}"/>
    <cellStyle name="Currency 4 4 9 3" xfId="15491" xr:uid="{00000000-0005-0000-0000-0000883C0000}"/>
    <cellStyle name="Currency 4 4 9 3 2" xfId="15492" xr:uid="{00000000-0005-0000-0000-0000893C0000}"/>
    <cellStyle name="Currency 4 4 9 4" xfId="15493" xr:uid="{00000000-0005-0000-0000-00008A3C0000}"/>
    <cellStyle name="Currency 4 4 9 5" xfId="15494" xr:uid="{00000000-0005-0000-0000-00008B3C0000}"/>
    <cellStyle name="Currency 4 4 9 6" xfId="15495" xr:uid="{00000000-0005-0000-0000-00008C3C0000}"/>
    <cellStyle name="Currency 4 5" xfId="15496" xr:uid="{00000000-0005-0000-0000-00008D3C0000}"/>
    <cellStyle name="Currency 4 5 10" xfId="15497" xr:uid="{00000000-0005-0000-0000-00008E3C0000}"/>
    <cellStyle name="Currency 4 5 10 2" xfId="15498" xr:uid="{00000000-0005-0000-0000-00008F3C0000}"/>
    <cellStyle name="Currency 4 5 10 2 2" xfId="15499" xr:uid="{00000000-0005-0000-0000-0000903C0000}"/>
    <cellStyle name="Currency 4 5 10 2 3" xfId="15500" xr:uid="{00000000-0005-0000-0000-0000913C0000}"/>
    <cellStyle name="Currency 4 5 10 3" xfId="15501" xr:uid="{00000000-0005-0000-0000-0000923C0000}"/>
    <cellStyle name="Currency 4 5 10 3 2" xfId="15502" xr:uid="{00000000-0005-0000-0000-0000933C0000}"/>
    <cellStyle name="Currency 4 5 10 4" xfId="15503" xr:uid="{00000000-0005-0000-0000-0000943C0000}"/>
    <cellStyle name="Currency 4 5 10 5" xfId="15504" xr:uid="{00000000-0005-0000-0000-0000953C0000}"/>
    <cellStyle name="Currency 4 5 10 6" xfId="15505" xr:uid="{00000000-0005-0000-0000-0000963C0000}"/>
    <cellStyle name="Currency 4 5 11" xfId="15506" xr:uid="{00000000-0005-0000-0000-0000973C0000}"/>
    <cellStyle name="Currency 4 5 11 2" xfId="15507" xr:uid="{00000000-0005-0000-0000-0000983C0000}"/>
    <cellStyle name="Currency 4 5 11 2 2" xfId="15508" xr:uid="{00000000-0005-0000-0000-0000993C0000}"/>
    <cellStyle name="Currency 4 5 11 3" xfId="15509" xr:uid="{00000000-0005-0000-0000-00009A3C0000}"/>
    <cellStyle name="Currency 4 5 11 4" xfId="15510" xr:uid="{00000000-0005-0000-0000-00009B3C0000}"/>
    <cellStyle name="Currency 4 5 12" xfId="15511" xr:uid="{00000000-0005-0000-0000-00009C3C0000}"/>
    <cellStyle name="Currency 4 5 12 2" xfId="15512" xr:uid="{00000000-0005-0000-0000-00009D3C0000}"/>
    <cellStyle name="Currency 4 5 12 2 2" xfId="15513" xr:uid="{00000000-0005-0000-0000-00009E3C0000}"/>
    <cellStyle name="Currency 4 5 12 3" xfId="15514" xr:uid="{00000000-0005-0000-0000-00009F3C0000}"/>
    <cellStyle name="Currency 4 5 12 4" xfId="15515" xr:uid="{00000000-0005-0000-0000-0000A03C0000}"/>
    <cellStyle name="Currency 4 5 13" xfId="15516" xr:uid="{00000000-0005-0000-0000-0000A13C0000}"/>
    <cellStyle name="Currency 4 5 13 2" xfId="15517" xr:uid="{00000000-0005-0000-0000-0000A23C0000}"/>
    <cellStyle name="Currency 4 5 14" xfId="15518" xr:uid="{00000000-0005-0000-0000-0000A33C0000}"/>
    <cellStyle name="Currency 4 5 14 2" xfId="15519" xr:uid="{00000000-0005-0000-0000-0000A43C0000}"/>
    <cellStyle name="Currency 4 5 15" xfId="15520" xr:uid="{00000000-0005-0000-0000-0000A53C0000}"/>
    <cellStyle name="Currency 4 5 15 2" xfId="15521" xr:uid="{00000000-0005-0000-0000-0000A63C0000}"/>
    <cellStyle name="Currency 4 5 16" xfId="15522" xr:uid="{00000000-0005-0000-0000-0000A73C0000}"/>
    <cellStyle name="Currency 4 5 17" xfId="15523" xr:uid="{00000000-0005-0000-0000-0000A83C0000}"/>
    <cellStyle name="Currency 4 5 18" xfId="15524" xr:uid="{00000000-0005-0000-0000-0000A93C0000}"/>
    <cellStyle name="Currency 4 5 19" xfId="15525" xr:uid="{00000000-0005-0000-0000-0000AA3C0000}"/>
    <cellStyle name="Currency 4 5 2" xfId="15526" xr:uid="{00000000-0005-0000-0000-0000AB3C0000}"/>
    <cellStyle name="Currency 4 5 2 10" xfId="15527" xr:uid="{00000000-0005-0000-0000-0000AC3C0000}"/>
    <cellStyle name="Currency 4 5 2 10 2" xfId="15528" xr:uid="{00000000-0005-0000-0000-0000AD3C0000}"/>
    <cellStyle name="Currency 4 5 2 11" xfId="15529" xr:uid="{00000000-0005-0000-0000-0000AE3C0000}"/>
    <cellStyle name="Currency 4 5 2 11 2" xfId="15530" xr:uid="{00000000-0005-0000-0000-0000AF3C0000}"/>
    <cellStyle name="Currency 4 5 2 12" xfId="15531" xr:uid="{00000000-0005-0000-0000-0000B03C0000}"/>
    <cellStyle name="Currency 4 5 2 13" xfId="15532" xr:uid="{00000000-0005-0000-0000-0000B13C0000}"/>
    <cellStyle name="Currency 4 5 2 14" xfId="15533" xr:uid="{00000000-0005-0000-0000-0000B23C0000}"/>
    <cellStyle name="Currency 4 5 2 15" xfId="15534" xr:uid="{00000000-0005-0000-0000-0000B33C0000}"/>
    <cellStyle name="Currency 4 5 2 2" xfId="15535" xr:uid="{00000000-0005-0000-0000-0000B43C0000}"/>
    <cellStyle name="Currency 4 5 2 2 10" xfId="15536" xr:uid="{00000000-0005-0000-0000-0000B53C0000}"/>
    <cellStyle name="Currency 4 5 2 2 11" xfId="15537" xr:uid="{00000000-0005-0000-0000-0000B63C0000}"/>
    <cellStyle name="Currency 4 5 2 2 12" xfId="15538" xr:uid="{00000000-0005-0000-0000-0000B73C0000}"/>
    <cellStyle name="Currency 4 5 2 2 13" xfId="15539" xr:uid="{00000000-0005-0000-0000-0000B83C0000}"/>
    <cellStyle name="Currency 4 5 2 2 2" xfId="15540" xr:uid="{00000000-0005-0000-0000-0000B93C0000}"/>
    <cellStyle name="Currency 4 5 2 2 2 2" xfId="15541" xr:uid="{00000000-0005-0000-0000-0000BA3C0000}"/>
    <cellStyle name="Currency 4 5 2 2 2 2 2" xfId="15542" xr:uid="{00000000-0005-0000-0000-0000BB3C0000}"/>
    <cellStyle name="Currency 4 5 2 2 2 2 3" xfId="15543" xr:uid="{00000000-0005-0000-0000-0000BC3C0000}"/>
    <cellStyle name="Currency 4 5 2 2 2 3" xfId="15544" xr:uid="{00000000-0005-0000-0000-0000BD3C0000}"/>
    <cellStyle name="Currency 4 5 2 2 2 3 2" xfId="15545" xr:uid="{00000000-0005-0000-0000-0000BE3C0000}"/>
    <cellStyle name="Currency 4 5 2 2 2 4" xfId="15546" xr:uid="{00000000-0005-0000-0000-0000BF3C0000}"/>
    <cellStyle name="Currency 4 5 2 2 2 5" xfId="15547" xr:uid="{00000000-0005-0000-0000-0000C03C0000}"/>
    <cellStyle name="Currency 4 5 2 2 2 6" xfId="15548" xr:uid="{00000000-0005-0000-0000-0000C13C0000}"/>
    <cellStyle name="Currency 4 5 2 2 3" xfId="15549" xr:uid="{00000000-0005-0000-0000-0000C23C0000}"/>
    <cellStyle name="Currency 4 5 2 2 3 2" xfId="15550" xr:uid="{00000000-0005-0000-0000-0000C33C0000}"/>
    <cellStyle name="Currency 4 5 2 2 3 2 2" xfId="15551" xr:uid="{00000000-0005-0000-0000-0000C43C0000}"/>
    <cellStyle name="Currency 4 5 2 2 3 2 3" xfId="15552" xr:uid="{00000000-0005-0000-0000-0000C53C0000}"/>
    <cellStyle name="Currency 4 5 2 2 3 3" xfId="15553" xr:uid="{00000000-0005-0000-0000-0000C63C0000}"/>
    <cellStyle name="Currency 4 5 2 2 3 3 2" xfId="15554" xr:uid="{00000000-0005-0000-0000-0000C73C0000}"/>
    <cellStyle name="Currency 4 5 2 2 3 4" xfId="15555" xr:uid="{00000000-0005-0000-0000-0000C83C0000}"/>
    <cellStyle name="Currency 4 5 2 2 3 5" xfId="15556" xr:uid="{00000000-0005-0000-0000-0000C93C0000}"/>
    <cellStyle name="Currency 4 5 2 2 3 6" xfId="15557" xr:uid="{00000000-0005-0000-0000-0000CA3C0000}"/>
    <cellStyle name="Currency 4 5 2 2 4" xfId="15558" xr:uid="{00000000-0005-0000-0000-0000CB3C0000}"/>
    <cellStyle name="Currency 4 5 2 2 4 2" xfId="15559" xr:uid="{00000000-0005-0000-0000-0000CC3C0000}"/>
    <cellStyle name="Currency 4 5 2 2 4 2 2" xfId="15560" xr:uid="{00000000-0005-0000-0000-0000CD3C0000}"/>
    <cellStyle name="Currency 4 5 2 2 4 2 3" xfId="15561" xr:uid="{00000000-0005-0000-0000-0000CE3C0000}"/>
    <cellStyle name="Currency 4 5 2 2 4 3" xfId="15562" xr:uid="{00000000-0005-0000-0000-0000CF3C0000}"/>
    <cellStyle name="Currency 4 5 2 2 4 3 2" xfId="15563" xr:uid="{00000000-0005-0000-0000-0000D03C0000}"/>
    <cellStyle name="Currency 4 5 2 2 4 4" xfId="15564" xr:uid="{00000000-0005-0000-0000-0000D13C0000}"/>
    <cellStyle name="Currency 4 5 2 2 4 5" xfId="15565" xr:uid="{00000000-0005-0000-0000-0000D23C0000}"/>
    <cellStyle name="Currency 4 5 2 2 4 6" xfId="15566" xr:uid="{00000000-0005-0000-0000-0000D33C0000}"/>
    <cellStyle name="Currency 4 5 2 2 5" xfId="15567" xr:uid="{00000000-0005-0000-0000-0000D43C0000}"/>
    <cellStyle name="Currency 4 5 2 2 5 2" xfId="15568" xr:uid="{00000000-0005-0000-0000-0000D53C0000}"/>
    <cellStyle name="Currency 4 5 2 2 5 2 2" xfId="15569" xr:uid="{00000000-0005-0000-0000-0000D63C0000}"/>
    <cellStyle name="Currency 4 5 2 2 5 3" xfId="15570" xr:uid="{00000000-0005-0000-0000-0000D73C0000}"/>
    <cellStyle name="Currency 4 5 2 2 5 4" xfId="15571" xr:uid="{00000000-0005-0000-0000-0000D83C0000}"/>
    <cellStyle name="Currency 4 5 2 2 6" xfId="15572" xr:uid="{00000000-0005-0000-0000-0000D93C0000}"/>
    <cellStyle name="Currency 4 5 2 2 6 2" xfId="15573" xr:uid="{00000000-0005-0000-0000-0000DA3C0000}"/>
    <cellStyle name="Currency 4 5 2 2 6 2 2" xfId="15574" xr:uid="{00000000-0005-0000-0000-0000DB3C0000}"/>
    <cellStyle name="Currency 4 5 2 2 6 3" xfId="15575" xr:uid="{00000000-0005-0000-0000-0000DC3C0000}"/>
    <cellStyle name="Currency 4 5 2 2 6 4" xfId="15576" xr:uid="{00000000-0005-0000-0000-0000DD3C0000}"/>
    <cellStyle name="Currency 4 5 2 2 7" xfId="15577" xr:uid="{00000000-0005-0000-0000-0000DE3C0000}"/>
    <cellStyle name="Currency 4 5 2 2 7 2" xfId="15578" xr:uid="{00000000-0005-0000-0000-0000DF3C0000}"/>
    <cellStyle name="Currency 4 5 2 2 8" xfId="15579" xr:uid="{00000000-0005-0000-0000-0000E03C0000}"/>
    <cellStyle name="Currency 4 5 2 2 8 2" xfId="15580" xr:uid="{00000000-0005-0000-0000-0000E13C0000}"/>
    <cellStyle name="Currency 4 5 2 2 9" xfId="15581" xr:uid="{00000000-0005-0000-0000-0000E23C0000}"/>
    <cellStyle name="Currency 4 5 2 2 9 2" xfId="15582" xr:uid="{00000000-0005-0000-0000-0000E33C0000}"/>
    <cellStyle name="Currency 4 5 2 3" xfId="15583" xr:uid="{00000000-0005-0000-0000-0000E43C0000}"/>
    <cellStyle name="Currency 4 5 2 3 10" xfId="15584" xr:uid="{00000000-0005-0000-0000-0000E53C0000}"/>
    <cellStyle name="Currency 4 5 2 3 11" xfId="15585" xr:uid="{00000000-0005-0000-0000-0000E63C0000}"/>
    <cellStyle name="Currency 4 5 2 3 12" xfId="15586" xr:uid="{00000000-0005-0000-0000-0000E73C0000}"/>
    <cellStyle name="Currency 4 5 2 3 13" xfId="15587" xr:uid="{00000000-0005-0000-0000-0000E83C0000}"/>
    <cellStyle name="Currency 4 5 2 3 2" xfId="15588" xr:uid="{00000000-0005-0000-0000-0000E93C0000}"/>
    <cellStyle name="Currency 4 5 2 3 2 2" xfId="15589" xr:uid="{00000000-0005-0000-0000-0000EA3C0000}"/>
    <cellStyle name="Currency 4 5 2 3 2 2 2" xfId="15590" xr:uid="{00000000-0005-0000-0000-0000EB3C0000}"/>
    <cellStyle name="Currency 4 5 2 3 2 2 3" xfId="15591" xr:uid="{00000000-0005-0000-0000-0000EC3C0000}"/>
    <cellStyle name="Currency 4 5 2 3 2 3" xfId="15592" xr:uid="{00000000-0005-0000-0000-0000ED3C0000}"/>
    <cellStyle name="Currency 4 5 2 3 2 3 2" xfId="15593" xr:uid="{00000000-0005-0000-0000-0000EE3C0000}"/>
    <cellStyle name="Currency 4 5 2 3 2 4" xfId="15594" xr:uid="{00000000-0005-0000-0000-0000EF3C0000}"/>
    <cellStyle name="Currency 4 5 2 3 2 5" xfId="15595" xr:uid="{00000000-0005-0000-0000-0000F03C0000}"/>
    <cellStyle name="Currency 4 5 2 3 2 6" xfId="15596" xr:uid="{00000000-0005-0000-0000-0000F13C0000}"/>
    <cellStyle name="Currency 4 5 2 3 3" xfId="15597" xr:uid="{00000000-0005-0000-0000-0000F23C0000}"/>
    <cellStyle name="Currency 4 5 2 3 3 2" xfId="15598" xr:uid="{00000000-0005-0000-0000-0000F33C0000}"/>
    <cellStyle name="Currency 4 5 2 3 3 2 2" xfId="15599" xr:uid="{00000000-0005-0000-0000-0000F43C0000}"/>
    <cellStyle name="Currency 4 5 2 3 3 2 3" xfId="15600" xr:uid="{00000000-0005-0000-0000-0000F53C0000}"/>
    <cellStyle name="Currency 4 5 2 3 3 3" xfId="15601" xr:uid="{00000000-0005-0000-0000-0000F63C0000}"/>
    <cellStyle name="Currency 4 5 2 3 3 3 2" xfId="15602" xr:uid="{00000000-0005-0000-0000-0000F73C0000}"/>
    <cellStyle name="Currency 4 5 2 3 3 4" xfId="15603" xr:uid="{00000000-0005-0000-0000-0000F83C0000}"/>
    <cellStyle name="Currency 4 5 2 3 3 5" xfId="15604" xr:uid="{00000000-0005-0000-0000-0000F93C0000}"/>
    <cellStyle name="Currency 4 5 2 3 3 6" xfId="15605" xr:uid="{00000000-0005-0000-0000-0000FA3C0000}"/>
    <cellStyle name="Currency 4 5 2 3 4" xfId="15606" xr:uid="{00000000-0005-0000-0000-0000FB3C0000}"/>
    <cellStyle name="Currency 4 5 2 3 4 2" xfId="15607" xr:uid="{00000000-0005-0000-0000-0000FC3C0000}"/>
    <cellStyle name="Currency 4 5 2 3 4 2 2" xfId="15608" xr:uid="{00000000-0005-0000-0000-0000FD3C0000}"/>
    <cellStyle name="Currency 4 5 2 3 4 2 3" xfId="15609" xr:uid="{00000000-0005-0000-0000-0000FE3C0000}"/>
    <cellStyle name="Currency 4 5 2 3 4 3" xfId="15610" xr:uid="{00000000-0005-0000-0000-0000FF3C0000}"/>
    <cellStyle name="Currency 4 5 2 3 4 3 2" xfId="15611" xr:uid="{00000000-0005-0000-0000-0000003D0000}"/>
    <cellStyle name="Currency 4 5 2 3 4 4" xfId="15612" xr:uid="{00000000-0005-0000-0000-0000013D0000}"/>
    <cellStyle name="Currency 4 5 2 3 4 5" xfId="15613" xr:uid="{00000000-0005-0000-0000-0000023D0000}"/>
    <cellStyle name="Currency 4 5 2 3 4 6" xfId="15614" xr:uid="{00000000-0005-0000-0000-0000033D0000}"/>
    <cellStyle name="Currency 4 5 2 3 5" xfId="15615" xr:uid="{00000000-0005-0000-0000-0000043D0000}"/>
    <cellStyle name="Currency 4 5 2 3 5 2" xfId="15616" xr:uid="{00000000-0005-0000-0000-0000053D0000}"/>
    <cellStyle name="Currency 4 5 2 3 5 2 2" xfId="15617" xr:uid="{00000000-0005-0000-0000-0000063D0000}"/>
    <cellStyle name="Currency 4 5 2 3 5 3" xfId="15618" xr:uid="{00000000-0005-0000-0000-0000073D0000}"/>
    <cellStyle name="Currency 4 5 2 3 5 4" xfId="15619" xr:uid="{00000000-0005-0000-0000-0000083D0000}"/>
    <cellStyle name="Currency 4 5 2 3 6" xfId="15620" xr:uid="{00000000-0005-0000-0000-0000093D0000}"/>
    <cellStyle name="Currency 4 5 2 3 6 2" xfId="15621" xr:uid="{00000000-0005-0000-0000-00000A3D0000}"/>
    <cellStyle name="Currency 4 5 2 3 6 2 2" xfId="15622" xr:uid="{00000000-0005-0000-0000-00000B3D0000}"/>
    <cellStyle name="Currency 4 5 2 3 6 3" xfId="15623" xr:uid="{00000000-0005-0000-0000-00000C3D0000}"/>
    <cellStyle name="Currency 4 5 2 3 6 4" xfId="15624" xr:uid="{00000000-0005-0000-0000-00000D3D0000}"/>
    <cellStyle name="Currency 4 5 2 3 7" xfId="15625" xr:uid="{00000000-0005-0000-0000-00000E3D0000}"/>
    <cellStyle name="Currency 4 5 2 3 7 2" xfId="15626" xr:uid="{00000000-0005-0000-0000-00000F3D0000}"/>
    <cellStyle name="Currency 4 5 2 3 8" xfId="15627" xr:uid="{00000000-0005-0000-0000-0000103D0000}"/>
    <cellStyle name="Currency 4 5 2 3 8 2" xfId="15628" xr:uid="{00000000-0005-0000-0000-0000113D0000}"/>
    <cellStyle name="Currency 4 5 2 3 9" xfId="15629" xr:uid="{00000000-0005-0000-0000-0000123D0000}"/>
    <cellStyle name="Currency 4 5 2 3 9 2" xfId="15630" xr:uid="{00000000-0005-0000-0000-0000133D0000}"/>
    <cellStyle name="Currency 4 5 2 4" xfId="15631" xr:uid="{00000000-0005-0000-0000-0000143D0000}"/>
    <cellStyle name="Currency 4 5 2 4 2" xfId="15632" xr:uid="{00000000-0005-0000-0000-0000153D0000}"/>
    <cellStyle name="Currency 4 5 2 4 2 2" xfId="15633" xr:uid="{00000000-0005-0000-0000-0000163D0000}"/>
    <cellStyle name="Currency 4 5 2 4 2 3" xfId="15634" xr:uid="{00000000-0005-0000-0000-0000173D0000}"/>
    <cellStyle name="Currency 4 5 2 4 3" xfId="15635" xr:uid="{00000000-0005-0000-0000-0000183D0000}"/>
    <cellStyle name="Currency 4 5 2 4 3 2" xfId="15636" xr:uid="{00000000-0005-0000-0000-0000193D0000}"/>
    <cellStyle name="Currency 4 5 2 4 4" xfId="15637" xr:uid="{00000000-0005-0000-0000-00001A3D0000}"/>
    <cellStyle name="Currency 4 5 2 4 5" xfId="15638" xr:uid="{00000000-0005-0000-0000-00001B3D0000}"/>
    <cellStyle name="Currency 4 5 2 4 6" xfId="15639" xr:uid="{00000000-0005-0000-0000-00001C3D0000}"/>
    <cellStyle name="Currency 4 5 2 4 7" xfId="15640" xr:uid="{00000000-0005-0000-0000-00001D3D0000}"/>
    <cellStyle name="Currency 4 5 2 5" xfId="15641" xr:uid="{00000000-0005-0000-0000-00001E3D0000}"/>
    <cellStyle name="Currency 4 5 2 5 2" xfId="15642" xr:uid="{00000000-0005-0000-0000-00001F3D0000}"/>
    <cellStyle name="Currency 4 5 2 5 2 2" xfId="15643" xr:uid="{00000000-0005-0000-0000-0000203D0000}"/>
    <cellStyle name="Currency 4 5 2 5 2 3" xfId="15644" xr:uid="{00000000-0005-0000-0000-0000213D0000}"/>
    <cellStyle name="Currency 4 5 2 5 3" xfId="15645" xr:uid="{00000000-0005-0000-0000-0000223D0000}"/>
    <cellStyle name="Currency 4 5 2 5 3 2" xfId="15646" xr:uid="{00000000-0005-0000-0000-0000233D0000}"/>
    <cellStyle name="Currency 4 5 2 5 4" xfId="15647" xr:uid="{00000000-0005-0000-0000-0000243D0000}"/>
    <cellStyle name="Currency 4 5 2 5 5" xfId="15648" xr:uid="{00000000-0005-0000-0000-0000253D0000}"/>
    <cellStyle name="Currency 4 5 2 5 6" xfId="15649" xr:uid="{00000000-0005-0000-0000-0000263D0000}"/>
    <cellStyle name="Currency 4 5 2 6" xfId="15650" xr:uid="{00000000-0005-0000-0000-0000273D0000}"/>
    <cellStyle name="Currency 4 5 2 6 2" xfId="15651" xr:uid="{00000000-0005-0000-0000-0000283D0000}"/>
    <cellStyle name="Currency 4 5 2 6 2 2" xfId="15652" xr:uid="{00000000-0005-0000-0000-0000293D0000}"/>
    <cellStyle name="Currency 4 5 2 6 2 3" xfId="15653" xr:uid="{00000000-0005-0000-0000-00002A3D0000}"/>
    <cellStyle name="Currency 4 5 2 6 3" xfId="15654" xr:uid="{00000000-0005-0000-0000-00002B3D0000}"/>
    <cellStyle name="Currency 4 5 2 6 3 2" xfId="15655" xr:uid="{00000000-0005-0000-0000-00002C3D0000}"/>
    <cellStyle name="Currency 4 5 2 6 4" xfId="15656" xr:uid="{00000000-0005-0000-0000-00002D3D0000}"/>
    <cellStyle name="Currency 4 5 2 6 5" xfId="15657" xr:uid="{00000000-0005-0000-0000-00002E3D0000}"/>
    <cellStyle name="Currency 4 5 2 6 6" xfId="15658" xr:uid="{00000000-0005-0000-0000-00002F3D0000}"/>
    <cellStyle name="Currency 4 5 2 7" xfId="15659" xr:uid="{00000000-0005-0000-0000-0000303D0000}"/>
    <cellStyle name="Currency 4 5 2 7 2" xfId="15660" xr:uid="{00000000-0005-0000-0000-0000313D0000}"/>
    <cellStyle name="Currency 4 5 2 7 2 2" xfId="15661" xr:uid="{00000000-0005-0000-0000-0000323D0000}"/>
    <cellStyle name="Currency 4 5 2 7 3" xfId="15662" xr:uid="{00000000-0005-0000-0000-0000333D0000}"/>
    <cellStyle name="Currency 4 5 2 7 4" xfId="15663" xr:uid="{00000000-0005-0000-0000-0000343D0000}"/>
    <cellStyle name="Currency 4 5 2 8" xfId="15664" xr:uid="{00000000-0005-0000-0000-0000353D0000}"/>
    <cellStyle name="Currency 4 5 2 8 2" xfId="15665" xr:uid="{00000000-0005-0000-0000-0000363D0000}"/>
    <cellStyle name="Currency 4 5 2 8 2 2" xfId="15666" xr:uid="{00000000-0005-0000-0000-0000373D0000}"/>
    <cellStyle name="Currency 4 5 2 8 3" xfId="15667" xr:uid="{00000000-0005-0000-0000-0000383D0000}"/>
    <cellStyle name="Currency 4 5 2 8 4" xfId="15668" xr:uid="{00000000-0005-0000-0000-0000393D0000}"/>
    <cellStyle name="Currency 4 5 2 9" xfId="15669" xr:uid="{00000000-0005-0000-0000-00003A3D0000}"/>
    <cellStyle name="Currency 4 5 2 9 2" xfId="15670" xr:uid="{00000000-0005-0000-0000-00003B3D0000}"/>
    <cellStyle name="Currency 4 5 3" xfId="15671" xr:uid="{00000000-0005-0000-0000-00003C3D0000}"/>
    <cellStyle name="Currency 4 5 3 10" xfId="15672" xr:uid="{00000000-0005-0000-0000-00003D3D0000}"/>
    <cellStyle name="Currency 4 5 3 10 2" xfId="15673" xr:uid="{00000000-0005-0000-0000-00003E3D0000}"/>
    <cellStyle name="Currency 4 5 3 11" xfId="15674" xr:uid="{00000000-0005-0000-0000-00003F3D0000}"/>
    <cellStyle name="Currency 4 5 3 11 2" xfId="15675" xr:uid="{00000000-0005-0000-0000-0000403D0000}"/>
    <cellStyle name="Currency 4 5 3 12" xfId="15676" xr:uid="{00000000-0005-0000-0000-0000413D0000}"/>
    <cellStyle name="Currency 4 5 3 13" xfId="15677" xr:uid="{00000000-0005-0000-0000-0000423D0000}"/>
    <cellStyle name="Currency 4 5 3 14" xfId="15678" xr:uid="{00000000-0005-0000-0000-0000433D0000}"/>
    <cellStyle name="Currency 4 5 3 15" xfId="15679" xr:uid="{00000000-0005-0000-0000-0000443D0000}"/>
    <cellStyle name="Currency 4 5 3 2" xfId="15680" xr:uid="{00000000-0005-0000-0000-0000453D0000}"/>
    <cellStyle name="Currency 4 5 3 2 10" xfId="15681" xr:uid="{00000000-0005-0000-0000-0000463D0000}"/>
    <cellStyle name="Currency 4 5 3 2 11" xfId="15682" xr:uid="{00000000-0005-0000-0000-0000473D0000}"/>
    <cellStyle name="Currency 4 5 3 2 12" xfId="15683" xr:uid="{00000000-0005-0000-0000-0000483D0000}"/>
    <cellStyle name="Currency 4 5 3 2 13" xfId="15684" xr:uid="{00000000-0005-0000-0000-0000493D0000}"/>
    <cellStyle name="Currency 4 5 3 2 2" xfId="15685" xr:uid="{00000000-0005-0000-0000-00004A3D0000}"/>
    <cellStyle name="Currency 4 5 3 2 2 2" xfId="15686" xr:uid="{00000000-0005-0000-0000-00004B3D0000}"/>
    <cellStyle name="Currency 4 5 3 2 2 2 2" xfId="15687" xr:uid="{00000000-0005-0000-0000-00004C3D0000}"/>
    <cellStyle name="Currency 4 5 3 2 2 2 3" xfId="15688" xr:uid="{00000000-0005-0000-0000-00004D3D0000}"/>
    <cellStyle name="Currency 4 5 3 2 2 3" xfId="15689" xr:uid="{00000000-0005-0000-0000-00004E3D0000}"/>
    <cellStyle name="Currency 4 5 3 2 2 3 2" xfId="15690" xr:uid="{00000000-0005-0000-0000-00004F3D0000}"/>
    <cellStyle name="Currency 4 5 3 2 2 4" xfId="15691" xr:uid="{00000000-0005-0000-0000-0000503D0000}"/>
    <cellStyle name="Currency 4 5 3 2 2 5" xfId="15692" xr:uid="{00000000-0005-0000-0000-0000513D0000}"/>
    <cellStyle name="Currency 4 5 3 2 2 6" xfId="15693" xr:uid="{00000000-0005-0000-0000-0000523D0000}"/>
    <cellStyle name="Currency 4 5 3 2 3" xfId="15694" xr:uid="{00000000-0005-0000-0000-0000533D0000}"/>
    <cellStyle name="Currency 4 5 3 2 3 2" xfId="15695" xr:uid="{00000000-0005-0000-0000-0000543D0000}"/>
    <cellStyle name="Currency 4 5 3 2 3 2 2" xfId="15696" xr:uid="{00000000-0005-0000-0000-0000553D0000}"/>
    <cellStyle name="Currency 4 5 3 2 3 2 3" xfId="15697" xr:uid="{00000000-0005-0000-0000-0000563D0000}"/>
    <cellStyle name="Currency 4 5 3 2 3 3" xfId="15698" xr:uid="{00000000-0005-0000-0000-0000573D0000}"/>
    <cellStyle name="Currency 4 5 3 2 3 3 2" xfId="15699" xr:uid="{00000000-0005-0000-0000-0000583D0000}"/>
    <cellStyle name="Currency 4 5 3 2 3 4" xfId="15700" xr:uid="{00000000-0005-0000-0000-0000593D0000}"/>
    <cellStyle name="Currency 4 5 3 2 3 5" xfId="15701" xr:uid="{00000000-0005-0000-0000-00005A3D0000}"/>
    <cellStyle name="Currency 4 5 3 2 3 6" xfId="15702" xr:uid="{00000000-0005-0000-0000-00005B3D0000}"/>
    <cellStyle name="Currency 4 5 3 2 4" xfId="15703" xr:uid="{00000000-0005-0000-0000-00005C3D0000}"/>
    <cellStyle name="Currency 4 5 3 2 4 2" xfId="15704" xr:uid="{00000000-0005-0000-0000-00005D3D0000}"/>
    <cellStyle name="Currency 4 5 3 2 4 2 2" xfId="15705" xr:uid="{00000000-0005-0000-0000-00005E3D0000}"/>
    <cellStyle name="Currency 4 5 3 2 4 2 3" xfId="15706" xr:uid="{00000000-0005-0000-0000-00005F3D0000}"/>
    <cellStyle name="Currency 4 5 3 2 4 3" xfId="15707" xr:uid="{00000000-0005-0000-0000-0000603D0000}"/>
    <cellStyle name="Currency 4 5 3 2 4 3 2" xfId="15708" xr:uid="{00000000-0005-0000-0000-0000613D0000}"/>
    <cellStyle name="Currency 4 5 3 2 4 4" xfId="15709" xr:uid="{00000000-0005-0000-0000-0000623D0000}"/>
    <cellStyle name="Currency 4 5 3 2 4 5" xfId="15710" xr:uid="{00000000-0005-0000-0000-0000633D0000}"/>
    <cellStyle name="Currency 4 5 3 2 4 6" xfId="15711" xr:uid="{00000000-0005-0000-0000-0000643D0000}"/>
    <cellStyle name="Currency 4 5 3 2 5" xfId="15712" xr:uid="{00000000-0005-0000-0000-0000653D0000}"/>
    <cellStyle name="Currency 4 5 3 2 5 2" xfId="15713" xr:uid="{00000000-0005-0000-0000-0000663D0000}"/>
    <cellStyle name="Currency 4 5 3 2 5 2 2" xfId="15714" xr:uid="{00000000-0005-0000-0000-0000673D0000}"/>
    <cellStyle name="Currency 4 5 3 2 5 3" xfId="15715" xr:uid="{00000000-0005-0000-0000-0000683D0000}"/>
    <cellStyle name="Currency 4 5 3 2 5 4" xfId="15716" xr:uid="{00000000-0005-0000-0000-0000693D0000}"/>
    <cellStyle name="Currency 4 5 3 2 6" xfId="15717" xr:uid="{00000000-0005-0000-0000-00006A3D0000}"/>
    <cellStyle name="Currency 4 5 3 2 6 2" xfId="15718" xr:uid="{00000000-0005-0000-0000-00006B3D0000}"/>
    <cellStyle name="Currency 4 5 3 2 6 2 2" xfId="15719" xr:uid="{00000000-0005-0000-0000-00006C3D0000}"/>
    <cellStyle name="Currency 4 5 3 2 6 3" xfId="15720" xr:uid="{00000000-0005-0000-0000-00006D3D0000}"/>
    <cellStyle name="Currency 4 5 3 2 6 4" xfId="15721" xr:uid="{00000000-0005-0000-0000-00006E3D0000}"/>
    <cellStyle name="Currency 4 5 3 2 7" xfId="15722" xr:uid="{00000000-0005-0000-0000-00006F3D0000}"/>
    <cellStyle name="Currency 4 5 3 2 7 2" xfId="15723" xr:uid="{00000000-0005-0000-0000-0000703D0000}"/>
    <cellStyle name="Currency 4 5 3 2 8" xfId="15724" xr:uid="{00000000-0005-0000-0000-0000713D0000}"/>
    <cellStyle name="Currency 4 5 3 2 8 2" xfId="15725" xr:uid="{00000000-0005-0000-0000-0000723D0000}"/>
    <cellStyle name="Currency 4 5 3 2 9" xfId="15726" xr:uid="{00000000-0005-0000-0000-0000733D0000}"/>
    <cellStyle name="Currency 4 5 3 2 9 2" xfId="15727" xr:uid="{00000000-0005-0000-0000-0000743D0000}"/>
    <cellStyle name="Currency 4 5 3 3" xfId="15728" xr:uid="{00000000-0005-0000-0000-0000753D0000}"/>
    <cellStyle name="Currency 4 5 3 3 10" xfId="15729" xr:uid="{00000000-0005-0000-0000-0000763D0000}"/>
    <cellStyle name="Currency 4 5 3 3 11" xfId="15730" xr:uid="{00000000-0005-0000-0000-0000773D0000}"/>
    <cellStyle name="Currency 4 5 3 3 12" xfId="15731" xr:uid="{00000000-0005-0000-0000-0000783D0000}"/>
    <cellStyle name="Currency 4 5 3 3 13" xfId="15732" xr:uid="{00000000-0005-0000-0000-0000793D0000}"/>
    <cellStyle name="Currency 4 5 3 3 2" xfId="15733" xr:uid="{00000000-0005-0000-0000-00007A3D0000}"/>
    <cellStyle name="Currency 4 5 3 3 2 2" xfId="15734" xr:uid="{00000000-0005-0000-0000-00007B3D0000}"/>
    <cellStyle name="Currency 4 5 3 3 2 2 2" xfId="15735" xr:uid="{00000000-0005-0000-0000-00007C3D0000}"/>
    <cellStyle name="Currency 4 5 3 3 2 2 3" xfId="15736" xr:uid="{00000000-0005-0000-0000-00007D3D0000}"/>
    <cellStyle name="Currency 4 5 3 3 2 3" xfId="15737" xr:uid="{00000000-0005-0000-0000-00007E3D0000}"/>
    <cellStyle name="Currency 4 5 3 3 2 3 2" xfId="15738" xr:uid="{00000000-0005-0000-0000-00007F3D0000}"/>
    <cellStyle name="Currency 4 5 3 3 2 4" xfId="15739" xr:uid="{00000000-0005-0000-0000-0000803D0000}"/>
    <cellStyle name="Currency 4 5 3 3 2 5" xfId="15740" xr:uid="{00000000-0005-0000-0000-0000813D0000}"/>
    <cellStyle name="Currency 4 5 3 3 2 6" xfId="15741" xr:uid="{00000000-0005-0000-0000-0000823D0000}"/>
    <cellStyle name="Currency 4 5 3 3 3" xfId="15742" xr:uid="{00000000-0005-0000-0000-0000833D0000}"/>
    <cellStyle name="Currency 4 5 3 3 3 2" xfId="15743" xr:uid="{00000000-0005-0000-0000-0000843D0000}"/>
    <cellStyle name="Currency 4 5 3 3 3 2 2" xfId="15744" xr:uid="{00000000-0005-0000-0000-0000853D0000}"/>
    <cellStyle name="Currency 4 5 3 3 3 2 3" xfId="15745" xr:uid="{00000000-0005-0000-0000-0000863D0000}"/>
    <cellStyle name="Currency 4 5 3 3 3 3" xfId="15746" xr:uid="{00000000-0005-0000-0000-0000873D0000}"/>
    <cellStyle name="Currency 4 5 3 3 3 3 2" xfId="15747" xr:uid="{00000000-0005-0000-0000-0000883D0000}"/>
    <cellStyle name="Currency 4 5 3 3 3 4" xfId="15748" xr:uid="{00000000-0005-0000-0000-0000893D0000}"/>
    <cellStyle name="Currency 4 5 3 3 3 5" xfId="15749" xr:uid="{00000000-0005-0000-0000-00008A3D0000}"/>
    <cellStyle name="Currency 4 5 3 3 3 6" xfId="15750" xr:uid="{00000000-0005-0000-0000-00008B3D0000}"/>
    <cellStyle name="Currency 4 5 3 3 4" xfId="15751" xr:uid="{00000000-0005-0000-0000-00008C3D0000}"/>
    <cellStyle name="Currency 4 5 3 3 4 2" xfId="15752" xr:uid="{00000000-0005-0000-0000-00008D3D0000}"/>
    <cellStyle name="Currency 4 5 3 3 4 2 2" xfId="15753" xr:uid="{00000000-0005-0000-0000-00008E3D0000}"/>
    <cellStyle name="Currency 4 5 3 3 4 2 3" xfId="15754" xr:uid="{00000000-0005-0000-0000-00008F3D0000}"/>
    <cellStyle name="Currency 4 5 3 3 4 3" xfId="15755" xr:uid="{00000000-0005-0000-0000-0000903D0000}"/>
    <cellStyle name="Currency 4 5 3 3 4 3 2" xfId="15756" xr:uid="{00000000-0005-0000-0000-0000913D0000}"/>
    <cellStyle name="Currency 4 5 3 3 4 4" xfId="15757" xr:uid="{00000000-0005-0000-0000-0000923D0000}"/>
    <cellStyle name="Currency 4 5 3 3 4 5" xfId="15758" xr:uid="{00000000-0005-0000-0000-0000933D0000}"/>
    <cellStyle name="Currency 4 5 3 3 4 6" xfId="15759" xr:uid="{00000000-0005-0000-0000-0000943D0000}"/>
    <cellStyle name="Currency 4 5 3 3 5" xfId="15760" xr:uid="{00000000-0005-0000-0000-0000953D0000}"/>
    <cellStyle name="Currency 4 5 3 3 5 2" xfId="15761" xr:uid="{00000000-0005-0000-0000-0000963D0000}"/>
    <cellStyle name="Currency 4 5 3 3 5 2 2" xfId="15762" xr:uid="{00000000-0005-0000-0000-0000973D0000}"/>
    <cellStyle name="Currency 4 5 3 3 5 3" xfId="15763" xr:uid="{00000000-0005-0000-0000-0000983D0000}"/>
    <cellStyle name="Currency 4 5 3 3 5 4" xfId="15764" xr:uid="{00000000-0005-0000-0000-0000993D0000}"/>
    <cellStyle name="Currency 4 5 3 3 6" xfId="15765" xr:uid="{00000000-0005-0000-0000-00009A3D0000}"/>
    <cellStyle name="Currency 4 5 3 3 6 2" xfId="15766" xr:uid="{00000000-0005-0000-0000-00009B3D0000}"/>
    <cellStyle name="Currency 4 5 3 3 6 2 2" xfId="15767" xr:uid="{00000000-0005-0000-0000-00009C3D0000}"/>
    <cellStyle name="Currency 4 5 3 3 6 3" xfId="15768" xr:uid="{00000000-0005-0000-0000-00009D3D0000}"/>
    <cellStyle name="Currency 4 5 3 3 6 4" xfId="15769" xr:uid="{00000000-0005-0000-0000-00009E3D0000}"/>
    <cellStyle name="Currency 4 5 3 3 7" xfId="15770" xr:uid="{00000000-0005-0000-0000-00009F3D0000}"/>
    <cellStyle name="Currency 4 5 3 3 7 2" xfId="15771" xr:uid="{00000000-0005-0000-0000-0000A03D0000}"/>
    <cellStyle name="Currency 4 5 3 3 8" xfId="15772" xr:uid="{00000000-0005-0000-0000-0000A13D0000}"/>
    <cellStyle name="Currency 4 5 3 3 8 2" xfId="15773" xr:uid="{00000000-0005-0000-0000-0000A23D0000}"/>
    <cellStyle name="Currency 4 5 3 3 9" xfId="15774" xr:uid="{00000000-0005-0000-0000-0000A33D0000}"/>
    <cellStyle name="Currency 4 5 3 3 9 2" xfId="15775" xr:uid="{00000000-0005-0000-0000-0000A43D0000}"/>
    <cellStyle name="Currency 4 5 3 4" xfId="15776" xr:uid="{00000000-0005-0000-0000-0000A53D0000}"/>
    <cellStyle name="Currency 4 5 3 4 2" xfId="15777" xr:uid="{00000000-0005-0000-0000-0000A63D0000}"/>
    <cellStyle name="Currency 4 5 3 4 2 2" xfId="15778" xr:uid="{00000000-0005-0000-0000-0000A73D0000}"/>
    <cellStyle name="Currency 4 5 3 4 2 3" xfId="15779" xr:uid="{00000000-0005-0000-0000-0000A83D0000}"/>
    <cellStyle name="Currency 4 5 3 4 3" xfId="15780" xr:uid="{00000000-0005-0000-0000-0000A93D0000}"/>
    <cellStyle name="Currency 4 5 3 4 3 2" xfId="15781" xr:uid="{00000000-0005-0000-0000-0000AA3D0000}"/>
    <cellStyle name="Currency 4 5 3 4 4" xfId="15782" xr:uid="{00000000-0005-0000-0000-0000AB3D0000}"/>
    <cellStyle name="Currency 4 5 3 4 5" xfId="15783" xr:uid="{00000000-0005-0000-0000-0000AC3D0000}"/>
    <cellStyle name="Currency 4 5 3 4 6" xfId="15784" xr:uid="{00000000-0005-0000-0000-0000AD3D0000}"/>
    <cellStyle name="Currency 4 5 3 4 7" xfId="15785" xr:uid="{00000000-0005-0000-0000-0000AE3D0000}"/>
    <cellStyle name="Currency 4 5 3 5" xfId="15786" xr:uid="{00000000-0005-0000-0000-0000AF3D0000}"/>
    <cellStyle name="Currency 4 5 3 5 2" xfId="15787" xr:uid="{00000000-0005-0000-0000-0000B03D0000}"/>
    <cellStyle name="Currency 4 5 3 5 2 2" xfId="15788" xr:uid="{00000000-0005-0000-0000-0000B13D0000}"/>
    <cellStyle name="Currency 4 5 3 5 2 3" xfId="15789" xr:uid="{00000000-0005-0000-0000-0000B23D0000}"/>
    <cellStyle name="Currency 4 5 3 5 3" xfId="15790" xr:uid="{00000000-0005-0000-0000-0000B33D0000}"/>
    <cellStyle name="Currency 4 5 3 5 3 2" xfId="15791" xr:uid="{00000000-0005-0000-0000-0000B43D0000}"/>
    <cellStyle name="Currency 4 5 3 5 4" xfId="15792" xr:uid="{00000000-0005-0000-0000-0000B53D0000}"/>
    <cellStyle name="Currency 4 5 3 5 5" xfId="15793" xr:uid="{00000000-0005-0000-0000-0000B63D0000}"/>
    <cellStyle name="Currency 4 5 3 5 6" xfId="15794" xr:uid="{00000000-0005-0000-0000-0000B73D0000}"/>
    <cellStyle name="Currency 4 5 3 6" xfId="15795" xr:uid="{00000000-0005-0000-0000-0000B83D0000}"/>
    <cellStyle name="Currency 4 5 3 6 2" xfId="15796" xr:uid="{00000000-0005-0000-0000-0000B93D0000}"/>
    <cellStyle name="Currency 4 5 3 6 2 2" xfId="15797" xr:uid="{00000000-0005-0000-0000-0000BA3D0000}"/>
    <cellStyle name="Currency 4 5 3 6 2 3" xfId="15798" xr:uid="{00000000-0005-0000-0000-0000BB3D0000}"/>
    <cellStyle name="Currency 4 5 3 6 3" xfId="15799" xr:uid="{00000000-0005-0000-0000-0000BC3D0000}"/>
    <cellStyle name="Currency 4 5 3 6 3 2" xfId="15800" xr:uid="{00000000-0005-0000-0000-0000BD3D0000}"/>
    <cellStyle name="Currency 4 5 3 6 4" xfId="15801" xr:uid="{00000000-0005-0000-0000-0000BE3D0000}"/>
    <cellStyle name="Currency 4 5 3 6 5" xfId="15802" xr:uid="{00000000-0005-0000-0000-0000BF3D0000}"/>
    <cellStyle name="Currency 4 5 3 6 6" xfId="15803" xr:uid="{00000000-0005-0000-0000-0000C03D0000}"/>
    <cellStyle name="Currency 4 5 3 7" xfId="15804" xr:uid="{00000000-0005-0000-0000-0000C13D0000}"/>
    <cellStyle name="Currency 4 5 3 7 2" xfId="15805" xr:uid="{00000000-0005-0000-0000-0000C23D0000}"/>
    <cellStyle name="Currency 4 5 3 7 2 2" xfId="15806" xr:uid="{00000000-0005-0000-0000-0000C33D0000}"/>
    <cellStyle name="Currency 4 5 3 7 3" xfId="15807" xr:uid="{00000000-0005-0000-0000-0000C43D0000}"/>
    <cellStyle name="Currency 4 5 3 7 4" xfId="15808" xr:uid="{00000000-0005-0000-0000-0000C53D0000}"/>
    <cellStyle name="Currency 4 5 3 8" xfId="15809" xr:uid="{00000000-0005-0000-0000-0000C63D0000}"/>
    <cellStyle name="Currency 4 5 3 8 2" xfId="15810" xr:uid="{00000000-0005-0000-0000-0000C73D0000}"/>
    <cellStyle name="Currency 4 5 3 8 2 2" xfId="15811" xr:uid="{00000000-0005-0000-0000-0000C83D0000}"/>
    <cellStyle name="Currency 4 5 3 8 3" xfId="15812" xr:uid="{00000000-0005-0000-0000-0000C93D0000}"/>
    <cellStyle name="Currency 4 5 3 8 4" xfId="15813" xr:uid="{00000000-0005-0000-0000-0000CA3D0000}"/>
    <cellStyle name="Currency 4 5 3 9" xfId="15814" xr:uid="{00000000-0005-0000-0000-0000CB3D0000}"/>
    <cellStyle name="Currency 4 5 3 9 2" xfId="15815" xr:uid="{00000000-0005-0000-0000-0000CC3D0000}"/>
    <cellStyle name="Currency 4 5 4" xfId="15816" xr:uid="{00000000-0005-0000-0000-0000CD3D0000}"/>
    <cellStyle name="Currency 4 5 4 10" xfId="15817" xr:uid="{00000000-0005-0000-0000-0000CE3D0000}"/>
    <cellStyle name="Currency 4 5 4 10 2" xfId="15818" xr:uid="{00000000-0005-0000-0000-0000CF3D0000}"/>
    <cellStyle name="Currency 4 5 4 11" xfId="15819" xr:uid="{00000000-0005-0000-0000-0000D03D0000}"/>
    <cellStyle name="Currency 4 5 4 11 2" xfId="15820" xr:uid="{00000000-0005-0000-0000-0000D13D0000}"/>
    <cellStyle name="Currency 4 5 4 12" xfId="15821" xr:uid="{00000000-0005-0000-0000-0000D23D0000}"/>
    <cellStyle name="Currency 4 5 4 13" xfId="15822" xr:uid="{00000000-0005-0000-0000-0000D33D0000}"/>
    <cellStyle name="Currency 4 5 4 14" xfId="15823" xr:uid="{00000000-0005-0000-0000-0000D43D0000}"/>
    <cellStyle name="Currency 4 5 4 15" xfId="15824" xr:uid="{00000000-0005-0000-0000-0000D53D0000}"/>
    <cellStyle name="Currency 4 5 4 2" xfId="15825" xr:uid="{00000000-0005-0000-0000-0000D63D0000}"/>
    <cellStyle name="Currency 4 5 4 2 10" xfId="15826" xr:uid="{00000000-0005-0000-0000-0000D73D0000}"/>
    <cellStyle name="Currency 4 5 4 2 11" xfId="15827" xr:uid="{00000000-0005-0000-0000-0000D83D0000}"/>
    <cellStyle name="Currency 4 5 4 2 12" xfId="15828" xr:uid="{00000000-0005-0000-0000-0000D93D0000}"/>
    <cellStyle name="Currency 4 5 4 2 13" xfId="15829" xr:uid="{00000000-0005-0000-0000-0000DA3D0000}"/>
    <cellStyle name="Currency 4 5 4 2 2" xfId="15830" xr:uid="{00000000-0005-0000-0000-0000DB3D0000}"/>
    <cellStyle name="Currency 4 5 4 2 2 2" xfId="15831" xr:uid="{00000000-0005-0000-0000-0000DC3D0000}"/>
    <cellStyle name="Currency 4 5 4 2 2 2 2" xfId="15832" xr:uid="{00000000-0005-0000-0000-0000DD3D0000}"/>
    <cellStyle name="Currency 4 5 4 2 2 2 3" xfId="15833" xr:uid="{00000000-0005-0000-0000-0000DE3D0000}"/>
    <cellStyle name="Currency 4 5 4 2 2 3" xfId="15834" xr:uid="{00000000-0005-0000-0000-0000DF3D0000}"/>
    <cellStyle name="Currency 4 5 4 2 2 3 2" xfId="15835" xr:uid="{00000000-0005-0000-0000-0000E03D0000}"/>
    <cellStyle name="Currency 4 5 4 2 2 4" xfId="15836" xr:uid="{00000000-0005-0000-0000-0000E13D0000}"/>
    <cellStyle name="Currency 4 5 4 2 2 5" xfId="15837" xr:uid="{00000000-0005-0000-0000-0000E23D0000}"/>
    <cellStyle name="Currency 4 5 4 2 2 6" xfId="15838" xr:uid="{00000000-0005-0000-0000-0000E33D0000}"/>
    <cellStyle name="Currency 4 5 4 2 3" xfId="15839" xr:uid="{00000000-0005-0000-0000-0000E43D0000}"/>
    <cellStyle name="Currency 4 5 4 2 3 2" xfId="15840" xr:uid="{00000000-0005-0000-0000-0000E53D0000}"/>
    <cellStyle name="Currency 4 5 4 2 3 2 2" xfId="15841" xr:uid="{00000000-0005-0000-0000-0000E63D0000}"/>
    <cellStyle name="Currency 4 5 4 2 3 2 3" xfId="15842" xr:uid="{00000000-0005-0000-0000-0000E73D0000}"/>
    <cellStyle name="Currency 4 5 4 2 3 3" xfId="15843" xr:uid="{00000000-0005-0000-0000-0000E83D0000}"/>
    <cellStyle name="Currency 4 5 4 2 3 3 2" xfId="15844" xr:uid="{00000000-0005-0000-0000-0000E93D0000}"/>
    <cellStyle name="Currency 4 5 4 2 3 4" xfId="15845" xr:uid="{00000000-0005-0000-0000-0000EA3D0000}"/>
    <cellStyle name="Currency 4 5 4 2 3 5" xfId="15846" xr:uid="{00000000-0005-0000-0000-0000EB3D0000}"/>
    <cellStyle name="Currency 4 5 4 2 3 6" xfId="15847" xr:uid="{00000000-0005-0000-0000-0000EC3D0000}"/>
    <cellStyle name="Currency 4 5 4 2 4" xfId="15848" xr:uid="{00000000-0005-0000-0000-0000ED3D0000}"/>
    <cellStyle name="Currency 4 5 4 2 4 2" xfId="15849" xr:uid="{00000000-0005-0000-0000-0000EE3D0000}"/>
    <cellStyle name="Currency 4 5 4 2 4 2 2" xfId="15850" xr:uid="{00000000-0005-0000-0000-0000EF3D0000}"/>
    <cellStyle name="Currency 4 5 4 2 4 2 3" xfId="15851" xr:uid="{00000000-0005-0000-0000-0000F03D0000}"/>
    <cellStyle name="Currency 4 5 4 2 4 3" xfId="15852" xr:uid="{00000000-0005-0000-0000-0000F13D0000}"/>
    <cellStyle name="Currency 4 5 4 2 4 3 2" xfId="15853" xr:uid="{00000000-0005-0000-0000-0000F23D0000}"/>
    <cellStyle name="Currency 4 5 4 2 4 4" xfId="15854" xr:uid="{00000000-0005-0000-0000-0000F33D0000}"/>
    <cellStyle name="Currency 4 5 4 2 4 5" xfId="15855" xr:uid="{00000000-0005-0000-0000-0000F43D0000}"/>
    <cellStyle name="Currency 4 5 4 2 4 6" xfId="15856" xr:uid="{00000000-0005-0000-0000-0000F53D0000}"/>
    <cellStyle name="Currency 4 5 4 2 5" xfId="15857" xr:uid="{00000000-0005-0000-0000-0000F63D0000}"/>
    <cellStyle name="Currency 4 5 4 2 5 2" xfId="15858" xr:uid="{00000000-0005-0000-0000-0000F73D0000}"/>
    <cellStyle name="Currency 4 5 4 2 5 2 2" xfId="15859" xr:uid="{00000000-0005-0000-0000-0000F83D0000}"/>
    <cellStyle name="Currency 4 5 4 2 5 3" xfId="15860" xr:uid="{00000000-0005-0000-0000-0000F93D0000}"/>
    <cellStyle name="Currency 4 5 4 2 5 4" xfId="15861" xr:uid="{00000000-0005-0000-0000-0000FA3D0000}"/>
    <cellStyle name="Currency 4 5 4 2 6" xfId="15862" xr:uid="{00000000-0005-0000-0000-0000FB3D0000}"/>
    <cellStyle name="Currency 4 5 4 2 6 2" xfId="15863" xr:uid="{00000000-0005-0000-0000-0000FC3D0000}"/>
    <cellStyle name="Currency 4 5 4 2 6 2 2" xfId="15864" xr:uid="{00000000-0005-0000-0000-0000FD3D0000}"/>
    <cellStyle name="Currency 4 5 4 2 6 3" xfId="15865" xr:uid="{00000000-0005-0000-0000-0000FE3D0000}"/>
    <cellStyle name="Currency 4 5 4 2 6 4" xfId="15866" xr:uid="{00000000-0005-0000-0000-0000FF3D0000}"/>
    <cellStyle name="Currency 4 5 4 2 7" xfId="15867" xr:uid="{00000000-0005-0000-0000-0000003E0000}"/>
    <cellStyle name="Currency 4 5 4 2 7 2" xfId="15868" xr:uid="{00000000-0005-0000-0000-0000013E0000}"/>
    <cellStyle name="Currency 4 5 4 2 8" xfId="15869" xr:uid="{00000000-0005-0000-0000-0000023E0000}"/>
    <cellStyle name="Currency 4 5 4 2 8 2" xfId="15870" xr:uid="{00000000-0005-0000-0000-0000033E0000}"/>
    <cellStyle name="Currency 4 5 4 2 9" xfId="15871" xr:uid="{00000000-0005-0000-0000-0000043E0000}"/>
    <cellStyle name="Currency 4 5 4 2 9 2" xfId="15872" xr:uid="{00000000-0005-0000-0000-0000053E0000}"/>
    <cellStyle name="Currency 4 5 4 3" xfId="15873" xr:uid="{00000000-0005-0000-0000-0000063E0000}"/>
    <cellStyle name="Currency 4 5 4 3 10" xfId="15874" xr:uid="{00000000-0005-0000-0000-0000073E0000}"/>
    <cellStyle name="Currency 4 5 4 3 11" xfId="15875" xr:uid="{00000000-0005-0000-0000-0000083E0000}"/>
    <cellStyle name="Currency 4 5 4 3 12" xfId="15876" xr:uid="{00000000-0005-0000-0000-0000093E0000}"/>
    <cellStyle name="Currency 4 5 4 3 13" xfId="15877" xr:uid="{00000000-0005-0000-0000-00000A3E0000}"/>
    <cellStyle name="Currency 4 5 4 3 2" xfId="15878" xr:uid="{00000000-0005-0000-0000-00000B3E0000}"/>
    <cellStyle name="Currency 4 5 4 3 2 2" xfId="15879" xr:uid="{00000000-0005-0000-0000-00000C3E0000}"/>
    <cellStyle name="Currency 4 5 4 3 2 2 2" xfId="15880" xr:uid="{00000000-0005-0000-0000-00000D3E0000}"/>
    <cellStyle name="Currency 4 5 4 3 2 2 3" xfId="15881" xr:uid="{00000000-0005-0000-0000-00000E3E0000}"/>
    <cellStyle name="Currency 4 5 4 3 2 3" xfId="15882" xr:uid="{00000000-0005-0000-0000-00000F3E0000}"/>
    <cellStyle name="Currency 4 5 4 3 2 3 2" xfId="15883" xr:uid="{00000000-0005-0000-0000-0000103E0000}"/>
    <cellStyle name="Currency 4 5 4 3 2 4" xfId="15884" xr:uid="{00000000-0005-0000-0000-0000113E0000}"/>
    <cellStyle name="Currency 4 5 4 3 2 5" xfId="15885" xr:uid="{00000000-0005-0000-0000-0000123E0000}"/>
    <cellStyle name="Currency 4 5 4 3 2 6" xfId="15886" xr:uid="{00000000-0005-0000-0000-0000133E0000}"/>
    <cellStyle name="Currency 4 5 4 3 3" xfId="15887" xr:uid="{00000000-0005-0000-0000-0000143E0000}"/>
    <cellStyle name="Currency 4 5 4 3 3 2" xfId="15888" xr:uid="{00000000-0005-0000-0000-0000153E0000}"/>
    <cellStyle name="Currency 4 5 4 3 3 2 2" xfId="15889" xr:uid="{00000000-0005-0000-0000-0000163E0000}"/>
    <cellStyle name="Currency 4 5 4 3 3 2 3" xfId="15890" xr:uid="{00000000-0005-0000-0000-0000173E0000}"/>
    <cellStyle name="Currency 4 5 4 3 3 3" xfId="15891" xr:uid="{00000000-0005-0000-0000-0000183E0000}"/>
    <cellStyle name="Currency 4 5 4 3 3 3 2" xfId="15892" xr:uid="{00000000-0005-0000-0000-0000193E0000}"/>
    <cellStyle name="Currency 4 5 4 3 3 4" xfId="15893" xr:uid="{00000000-0005-0000-0000-00001A3E0000}"/>
    <cellStyle name="Currency 4 5 4 3 3 5" xfId="15894" xr:uid="{00000000-0005-0000-0000-00001B3E0000}"/>
    <cellStyle name="Currency 4 5 4 3 3 6" xfId="15895" xr:uid="{00000000-0005-0000-0000-00001C3E0000}"/>
    <cellStyle name="Currency 4 5 4 3 4" xfId="15896" xr:uid="{00000000-0005-0000-0000-00001D3E0000}"/>
    <cellStyle name="Currency 4 5 4 3 4 2" xfId="15897" xr:uid="{00000000-0005-0000-0000-00001E3E0000}"/>
    <cellStyle name="Currency 4 5 4 3 4 2 2" xfId="15898" xr:uid="{00000000-0005-0000-0000-00001F3E0000}"/>
    <cellStyle name="Currency 4 5 4 3 4 2 3" xfId="15899" xr:uid="{00000000-0005-0000-0000-0000203E0000}"/>
    <cellStyle name="Currency 4 5 4 3 4 3" xfId="15900" xr:uid="{00000000-0005-0000-0000-0000213E0000}"/>
    <cellStyle name="Currency 4 5 4 3 4 3 2" xfId="15901" xr:uid="{00000000-0005-0000-0000-0000223E0000}"/>
    <cellStyle name="Currency 4 5 4 3 4 4" xfId="15902" xr:uid="{00000000-0005-0000-0000-0000233E0000}"/>
    <cellStyle name="Currency 4 5 4 3 4 5" xfId="15903" xr:uid="{00000000-0005-0000-0000-0000243E0000}"/>
    <cellStyle name="Currency 4 5 4 3 4 6" xfId="15904" xr:uid="{00000000-0005-0000-0000-0000253E0000}"/>
    <cellStyle name="Currency 4 5 4 3 5" xfId="15905" xr:uid="{00000000-0005-0000-0000-0000263E0000}"/>
    <cellStyle name="Currency 4 5 4 3 5 2" xfId="15906" xr:uid="{00000000-0005-0000-0000-0000273E0000}"/>
    <cellStyle name="Currency 4 5 4 3 5 2 2" xfId="15907" xr:uid="{00000000-0005-0000-0000-0000283E0000}"/>
    <cellStyle name="Currency 4 5 4 3 5 3" xfId="15908" xr:uid="{00000000-0005-0000-0000-0000293E0000}"/>
    <cellStyle name="Currency 4 5 4 3 5 4" xfId="15909" xr:uid="{00000000-0005-0000-0000-00002A3E0000}"/>
    <cellStyle name="Currency 4 5 4 3 6" xfId="15910" xr:uid="{00000000-0005-0000-0000-00002B3E0000}"/>
    <cellStyle name="Currency 4 5 4 3 6 2" xfId="15911" xr:uid="{00000000-0005-0000-0000-00002C3E0000}"/>
    <cellStyle name="Currency 4 5 4 3 6 2 2" xfId="15912" xr:uid="{00000000-0005-0000-0000-00002D3E0000}"/>
    <cellStyle name="Currency 4 5 4 3 6 3" xfId="15913" xr:uid="{00000000-0005-0000-0000-00002E3E0000}"/>
    <cellStyle name="Currency 4 5 4 3 6 4" xfId="15914" xr:uid="{00000000-0005-0000-0000-00002F3E0000}"/>
    <cellStyle name="Currency 4 5 4 3 7" xfId="15915" xr:uid="{00000000-0005-0000-0000-0000303E0000}"/>
    <cellStyle name="Currency 4 5 4 3 7 2" xfId="15916" xr:uid="{00000000-0005-0000-0000-0000313E0000}"/>
    <cellStyle name="Currency 4 5 4 3 8" xfId="15917" xr:uid="{00000000-0005-0000-0000-0000323E0000}"/>
    <cellStyle name="Currency 4 5 4 3 8 2" xfId="15918" xr:uid="{00000000-0005-0000-0000-0000333E0000}"/>
    <cellStyle name="Currency 4 5 4 3 9" xfId="15919" xr:uid="{00000000-0005-0000-0000-0000343E0000}"/>
    <cellStyle name="Currency 4 5 4 3 9 2" xfId="15920" xr:uid="{00000000-0005-0000-0000-0000353E0000}"/>
    <cellStyle name="Currency 4 5 4 4" xfId="15921" xr:uid="{00000000-0005-0000-0000-0000363E0000}"/>
    <cellStyle name="Currency 4 5 4 4 2" xfId="15922" xr:uid="{00000000-0005-0000-0000-0000373E0000}"/>
    <cellStyle name="Currency 4 5 4 4 2 2" xfId="15923" xr:uid="{00000000-0005-0000-0000-0000383E0000}"/>
    <cellStyle name="Currency 4 5 4 4 2 3" xfId="15924" xr:uid="{00000000-0005-0000-0000-0000393E0000}"/>
    <cellStyle name="Currency 4 5 4 4 3" xfId="15925" xr:uid="{00000000-0005-0000-0000-00003A3E0000}"/>
    <cellStyle name="Currency 4 5 4 4 3 2" xfId="15926" xr:uid="{00000000-0005-0000-0000-00003B3E0000}"/>
    <cellStyle name="Currency 4 5 4 4 4" xfId="15927" xr:uid="{00000000-0005-0000-0000-00003C3E0000}"/>
    <cellStyle name="Currency 4 5 4 4 5" xfId="15928" xr:uid="{00000000-0005-0000-0000-00003D3E0000}"/>
    <cellStyle name="Currency 4 5 4 4 6" xfId="15929" xr:uid="{00000000-0005-0000-0000-00003E3E0000}"/>
    <cellStyle name="Currency 4 5 4 4 7" xfId="15930" xr:uid="{00000000-0005-0000-0000-00003F3E0000}"/>
    <cellStyle name="Currency 4 5 4 5" xfId="15931" xr:uid="{00000000-0005-0000-0000-0000403E0000}"/>
    <cellStyle name="Currency 4 5 4 5 2" xfId="15932" xr:uid="{00000000-0005-0000-0000-0000413E0000}"/>
    <cellStyle name="Currency 4 5 4 5 2 2" xfId="15933" xr:uid="{00000000-0005-0000-0000-0000423E0000}"/>
    <cellStyle name="Currency 4 5 4 5 2 3" xfId="15934" xr:uid="{00000000-0005-0000-0000-0000433E0000}"/>
    <cellStyle name="Currency 4 5 4 5 3" xfId="15935" xr:uid="{00000000-0005-0000-0000-0000443E0000}"/>
    <cellStyle name="Currency 4 5 4 5 3 2" xfId="15936" xr:uid="{00000000-0005-0000-0000-0000453E0000}"/>
    <cellStyle name="Currency 4 5 4 5 4" xfId="15937" xr:uid="{00000000-0005-0000-0000-0000463E0000}"/>
    <cellStyle name="Currency 4 5 4 5 5" xfId="15938" xr:uid="{00000000-0005-0000-0000-0000473E0000}"/>
    <cellStyle name="Currency 4 5 4 5 6" xfId="15939" xr:uid="{00000000-0005-0000-0000-0000483E0000}"/>
    <cellStyle name="Currency 4 5 4 6" xfId="15940" xr:uid="{00000000-0005-0000-0000-0000493E0000}"/>
    <cellStyle name="Currency 4 5 4 6 2" xfId="15941" xr:uid="{00000000-0005-0000-0000-00004A3E0000}"/>
    <cellStyle name="Currency 4 5 4 6 2 2" xfId="15942" xr:uid="{00000000-0005-0000-0000-00004B3E0000}"/>
    <cellStyle name="Currency 4 5 4 6 2 3" xfId="15943" xr:uid="{00000000-0005-0000-0000-00004C3E0000}"/>
    <cellStyle name="Currency 4 5 4 6 3" xfId="15944" xr:uid="{00000000-0005-0000-0000-00004D3E0000}"/>
    <cellStyle name="Currency 4 5 4 6 3 2" xfId="15945" xr:uid="{00000000-0005-0000-0000-00004E3E0000}"/>
    <cellStyle name="Currency 4 5 4 6 4" xfId="15946" xr:uid="{00000000-0005-0000-0000-00004F3E0000}"/>
    <cellStyle name="Currency 4 5 4 6 5" xfId="15947" xr:uid="{00000000-0005-0000-0000-0000503E0000}"/>
    <cellStyle name="Currency 4 5 4 6 6" xfId="15948" xr:uid="{00000000-0005-0000-0000-0000513E0000}"/>
    <cellStyle name="Currency 4 5 4 7" xfId="15949" xr:uid="{00000000-0005-0000-0000-0000523E0000}"/>
    <cellStyle name="Currency 4 5 4 7 2" xfId="15950" xr:uid="{00000000-0005-0000-0000-0000533E0000}"/>
    <cellStyle name="Currency 4 5 4 7 2 2" xfId="15951" xr:uid="{00000000-0005-0000-0000-0000543E0000}"/>
    <cellStyle name="Currency 4 5 4 7 3" xfId="15952" xr:uid="{00000000-0005-0000-0000-0000553E0000}"/>
    <cellStyle name="Currency 4 5 4 7 4" xfId="15953" xr:uid="{00000000-0005-0000-0000-0000563E0000}"/>
    <cellStyle name="Currency 4 5 4 8" xfId="15954" xr:uid="{00000000-0005-0000-0000-0000573E0000}"/>
    <cellStyle name="Currency 4 5 4 8 2" xfId="15955" xr:uid="{00000000-0005-0000-0000-0000583E0000}"/>
    <cellStyle name="Currency 4 5 4 8 2 2" xfId="15956" xr:uid="{00000000-0005-0000-0000-0000593E0000}"/>
    <cellStyle name="Currency 4 5 4 8 3" xfId="15957" xr:uid="{00000000-0005-0000-0000-00005A3E0000}"/>
    <cellStyle name="Currency 4 5 4 8 4" xfId="15958" xr:uid="{00000000-0005-0000-0000-00005B3E0000}"/>
    <cellStyle name="Currency 4 5 4 9" xfId="15959" xr:uid="{00000000-0005-0000-0000-00005C3E0000}"/>
    <cellStyle name="Currency 4 5 4 9 2" xfId="15960" xr:uid="{00000000-0005-0000-0000-00005D3E0000}"/>
    <cellStyle name="Currency 4 5 5" xfId="15961" xr:uid="{00000000-0005-0000-0000-00005E3E0000}"/>
    <cellStyle name="Currency 4 5 5 10" xfId="15962" xr:uid="{00000000-0005-0000-0000-00005F3E0000}"/>
    <cellStyle name="Currency 4 5 5 10 2" xfId="15963" xr:uid="{00000000-0005-0000-0000-0000603E0000}"/>
    <cellStyle name="Currency 4 5 5 11" xfId="15964" xr:uid="{00000000-0005-0000-0000-0000613E0000}"/>
    <cellStyle name="Currency 4 5 5 11 2" xfId="15965" xr:uid="{00000000-0005-0000-0000-0000623E0000}"/>
    <cellStyle name="Currency 4 5 5 12" xfId="15966" xr:uid="{00000000-0005-0000-0000-0000633E0000}"/>
    <cellStyle name="Currency 4 5 5 13" xfId="15967" xr:uid="{00000000-0005-0000-0000-0000643E0000}"/>
    <cellStyle name="Currency 4 5 5 14" xfId="15968" xr:uid="{00000000-0005-0000-0000-0000653E0000}"/>
    <cellStyle name="Currency 4 5 5 15" xfId="15969" xr:uid="{00000000-0005-0000-0000-0000663E0000}"/>
    <cellStyle name="Currency 4 5 5 2" xfId="15970" xr:uid="{00000000-0005-0000-0000-0000673E0000}"/>
    <cellStyle name="Currency 4 5 5 2 10" xfId="15971" xr:uid="{00000000-0005-0000-0000-0000683E0000}"/>
    <cellStyle name="Currency 4 5 5 2 11" xfId="15972" xr:uid="{00000000-0005-0000-0000-0000693E0000}"/>
    <cellStyle name="Currency 4 5 5 2 12" xfId="15973" xr:uid="{00000000-0005-0000-0000-00006A3E0000}"/>
    <cellStyle name="Currency 4 5 5 2 13" xfId="15974" xr:uid="{00000000-0005-0000-0000-00006B3E0000}"/>
    <cellStyle name="Currency 4 5 5 2 2" xfId="15975" xr:uid="{00000000-0005-0000-0000-00006C3E0000}"/>
    <cellStyle name="Currency 4 5 5 2 2 2" xfId="15976" xr:uid="{00000000-0005-0000-0000-00006D3E0000}"/>
    <cellStyle name="Currency 4 5 5 2 2 2 2" xfId="15977" xr:uid="{00000000-0005-0000-0000-00006E3E0000}"/>
    <cellStyle name="Currency 4 5 5 2 2 2 3" xfId="15978" xr:uid="{00000000-0005-0000-0000-00006F3E0000}"/>
    <cellStyle name="Currency 4 5 5 2 2 3" xfId="15979" xr:uid="{00000000-0005-0000-0000-0000703E0000}"/>
    <cellStyle name="Currency 4 5 5 2 2 3 2" xfId="15980" xr:uid="{00000000-0005-0000-0000-0000713E0000}"/>
    <cellStyle name="Currency 4 5 5 2 2 4" xfId="15981" xr:uid="{00000000-0005-0000-0000-0000723E0000}"/>
    <cellStyle name="Currency 4 5 5 2 2 5" xfId="15982" xr:uid="{00000000-0005-0000-0000-0000733E0000}"/>
    <cellStyle name="Currency 4 5 5 2 2 6" xfId="15983" xr:uid="{00000000-0005-0000-0000-0000743E0000}"/>
    <cellStyle name="Currency 4 5 5 2 3" xfId="15984" xr:uid="{00000000-0005-0000-0000-0000753E0000}"/>
    <cellStyle name="Currency 4 5 5 2 3 2" xfId="15985" xr:uid="{00000000-0005-0000-0000-0000763E0000}"/>
    <cellStyle name="Currency 4 5 5 2 3 2 2" xfId="15986" xr:uid="{00000000-0005-0000-0000-0000773E0000}"/>
    <cellStyle name="Currency 4 5 5 2 3 2 3" xfId="15987" xr:uid="{00000000-0005-0000-0000-0000783E0000}"/>
    <cellStyle name="Currency 4 5 5 2 3 3" xfId="15988" xr:uid="{00000000-0005-0000-0000-0000793E0000}"/>
    <cellStyle name="Currency 4 5 5 2 3 3 2" xfId="15989" xr:uid="{00000000-0005-0000-0000-00007A3E0000}"/>
    <cellStyle name="Currency 4 5 5 2 3 4" xfId="15990" xr:uid="{00000000-0005-0000-0000-00007B3E0000}"/>
    <cellStyle name="Currency 4 5 5 2 3 5" xfId="15991" xr:uid="{00000000-0005-0000-0000-00007C3E0000}"/>
    <cellStyle name="Currency 4 5 5 2 3 6" xfId="15992" xr:uid="{00000000-0005-0000-0000-00007D3E0000}"/>
    <cellStyle name="Currency 4 5 5 2 4" xfId="15993" xr:uid="{00000000-0005-0000-0000-00007E3E0000}"/>
    <cellStyle name="Currency 4 5 5 2 4 2" xfId="15994" xr:uid="{00000000-0005-0000-0000-00007F3E0000}"/>
    <cellStyle name="Currency 4 5 5 2 4 2 2" xfId="15995" xr:uid="{00000000-0005-0000-0000-0000803E0000}"/>
    <cellStyle name="Currency 4 5 5 2 4 2 3" xfId="15996" xr:uid="{00000000-0005-0000-0000-0000813E0000}"/>
    <cellStyle name="Currency 4 5 5 2 4 3" xfId="15997" xr:uid="{00000000-0005-0000-0000-0000823E0000}"/>
    <cellStyle name="Currency 4 5 5 2 4 3 2" xfId="15998" xr:uid="{00000000-0005-0000-0000-0000833E0000}"/>
    <cellStyle name="Currency 4 5 5 2 4 4" xfId="15999" xr:uid="{00000000-0005-0000-0000-0000843E0000}"/>
    <cellStyle name="Currency 4 5 5 2 4 5" xfId="16000" xr:uid="{00000000-0005-0000-0000-0000853E0000}"/>
    <cellStyle name="Currency 4 5 5 2 4 6" xfId="16001" xr:uid="{00000000-0005-0000-0000-0000863E0000}"/>
    <cellStyle name="Currency 4 5 5 2 5" xfId="16002" xr:uid="{00000000-0005-0000-0000-0000873E0000}"/>
    <cellStyle name="Currency 4 5 5 2 5 2" xfId="16003" xr:uid="{00000000-0005-0000-0000-0000883E0000}"/>
    <cellStyle name="Currency 4 5 5 2 5 2 2" xfId="16004" xr:uid="{00000000-0005-0000-0000-0000893E0000}"/>
    <cellStyle name="Currency 4 5 5 2 5 3" xfId="16005" xr:uid="{00000000-0005-0000-0000-00008A3E0000}"/>
    <cellStyle name="Currency 4 5 5 2 5 4" xfId="16006" xr:uid="{00000000-0005-0000-0000-00008B3E0000}"/>
    <cellStyle name="Currency 4 5 5 2 6" xfId="16007" xr:uid="{00000000-0005-0000-0000-00008C3E0000}"/>
    <cellStyle name="Currency 4 5 5 2 6 2" xfId="16008" xr:uid="{00000000-0005-0000-0000-00008D3E0000}"/>
    <cellStyle name="Currency 4 5 5 2 6 2 2" xfId="16009" xr:uid="{00000000-0005-0000-0000-00008E3E0000}"/>
    <cellStyle name="Currency 4 5 5 2 6 3" xfId="16010" xr:uid="{00000000-0005-0000-0000-00008F3E0000}"/>
    <cellStyle name="Currency 4 5 5 2 6 4" xfId="16011" xr:uid="{00000000-0005-0000-0000-0000903E0000}"/>
    <cellStyle name="Currency 4 5 5 2 7" xfId="16012" xr:uid="{00000000-0005-0000-0000-0000913E0000}"/>
    <cellStyle name="Currency 4 5 5 2 7 2" xfId="16013" xr:uid="{00000000-0005-0000-0000-0000923E0000}"/>
    <cellStyle name="Currency 4 5 5 2 8" xfId="16014" xr:uid="{00000000-0005-0000-0000-0000933E0000}"/>
    <cellStyle name="Currency 4 5 5 2 8 2" xfId="16015" xr:uid="{00000000-0005-0000-0000-0000943E0000}"/>
    <cellStyle name="Currency 4 5 5 2 9" xfId="16016" xr:uid="{00000000-0005-0000-0000-0000953E0000}"/>
    <cellStyle name="Currency 4 5 5 2 9 2" xfId="16017" xr:uid="{00000000-0005-0000-0000-0000963E0000}"/>
    <cellStyle name="Currency 4 5 5 3" xfId="16018" xr:uid="{00000000-0005-0000-0000-0000973E0000}"/>
    <cellStyle name="Currency 4 5 5 3 10" xfId="16019" xr:uid="{00000000-0005-0000-0000-0000983E0000}"/>
    <cellStyle name="Currency 4 5 5 3 11" xfId="16020" xr:uid="{00000000-0005-0000-0000-0000993E0000}"/>
    <cellStyle name="Currency 4 5 5 3 12" xfId="16021" xr:uid="{00000000-0005-0000-0000-00009A3E0000}"/>
    <cellStyle name="Currency 4 5 5 3 13" xfId="16022" xr:uid="{00000000-0005-0000-0000-00009B3E0000}"/>
    <cellStyle name="Currency 4 5 5 3 2" xfId="16023" xr:uid="{00000000-0005-0000-0000-00009C3E0000}"/>
    <cellStyle name="Currency 4 5 5 3 2 2" xfId="16024" xr:uid="{00000000-0005-0000-0000-00009D3E0000}"/>
    <cellStyle name="Currency 4 5 5 3 2 2 2" xfId="16025" xr:uid="{00000000-0005-0000-0000-00009E3E0000}"/>
    <cellStyle name="Currency 4 5 5 3 2 2 3" xfId="16026" xr:uid="{00000000-0005-0000-0000-00009F3E0000}"/>
    <cellStyle name="Currency 4 5 5 3 2 3" xfId="16027" xr:uid="{00000000-0005-0000-0000-0000A03E0000}"/>
    <cellStyle name="Currency 4 5 5 3 2 3 2" xfId="16028" xr:uid="{00000000-0005-0000-0000-0000A13E0000}"/>
    <cellStyle name="Currency 4 5 5 3 2 4" xfId="16029" xr:uid="{00000000-0005-0000-0000-0000A23E0000}"/>
    <cellStyle name="Currency 4 5 5 3 2 5" xfId="16030" xr:uid="{00000000-0005-0000-0000-0000A33E0000}"/>
    <cellStyle name="Currency 4 5 5 3 2 6" xfId="16031" xr:uid="{00000000-0005-0000-0000-0000A43E0000}"/>
    <cellStyle name="Currency 4 5 5 3 3" xfId="16032" xr:uid="{00000000-0005-0000-0000-0000A53E0000}"/>
    <cellStyle name="Currency 4 5 5 3 3 2" xfId="16033" xr:uid="{00000000-0005-0000-0000-0000A63E0000}"/>
    <cellStyle name="Currency 4 5 5 3 3 2 2" xfId="16034" xr:uid="{00000000-0005-0000-0000-0000A73E0000}"/>
    <cellStyle name="Currency 4 5 5 3 3 2 3" xfId="16035" xr:uid="{00000000-0005-0000-0000-0000A83E0000}"/>
    <cellStyle name="Currency 4 5 5 3 3 3" xfId="16036" xr:uid="{00000000-0005-0000-0000-0000A93E0000}"/>
    <cellStyle name="Currency 4 5 5 3 3 3 2" xfId="16037" xr:uid="{00000000-0005-0000-0000-0000AA3E0000}"/>
    <cellStyle name="Currency 4 5 5 3 3 4" xfId="16038" xr:uid="{00000000-0005-0000-0000-0000AB3E0000}"/>
    <cellStyle name="Currency 4 5 5 3 3 5" xfId="16039" xr:uid="{00000000-0005-0000-0000-0000AC3E0000}"/>
    <cellStyle name="Currency 4 5 5 3 3 6" xfId="16040" xr:uid="{00000000-0005-0000-0000-0000AD3E0000}"/>
    <cellStyle name="Currency 4 5 5 3 4" xfId="16041" xr:uid="{00000000-0005-0000-0000-0000AE3E0000}"/>
    <cellStyle name="Currency 4 5 5 3 4 2" xfId="16042" xr:uid="{00000000-0005-0000-0000-0000AF3E0000}"/>
    <cellStyle name="Currency 4 5 5 3 4 2 2" xfId="16043" xr:uid="{00000000-0005-0000-0000-0000B03E0000}"/>
    <cellStyle name="Currency 4 5 5 3 4 2 3" xfId="16044" xr:uid="{00000000-0005-0000-0000-0000B13E0000}"/>
    <cellStyle name="Currency 4 5 5 3 4 3" xfId="16045" xr:uid="{00000000-0005-0000-0000-0000B23E0000}"/>
    <cellStyle name="Currency 4 5 5 3 4 3 2" xfId="16046" xr:uid="{00000000-0005-0000-0000-0000B33E0000}"/>
    <cellStyle name="Currency 4 5 5 3 4 4" xfId="16047" xr:uid="{00000000-0005-0000-0000-0000B43E0000}"/>
    <cellStyle name="Currency 4 5 5 3 4 5" xfId="16048" xr:uid="{00000000-0005-0000-0000-0000B53E0000}"/>
    <cellStyle name="Currency 4 5 5 3 4 6" xfId="16049" xr:uid="{00000000-0005-0000-0000-0000B63E0000}"/>
    <cellStyle name="Currency 4 5 5 3 5" xfId="16050" xr:uid="{00000000-0005-0000-0000-0000B73E0000}"/>
    <cellStyle name="Currency 4 5 5 3 5 2" xfId="16051" xr:uid="{00000000-0005-0000-0000-0000B83E0000}"/>
    <cellStyle name="Currency 4 5 5 3 5 2 2" xfId="16052" xr:uid="{00000000-0005-0000-0000-0000B93E0000}"/>
    <cellStyle name="Currency 4 5 5 3 5 3" xfId="16053" xr:uid="{00000000-0005-0000-0000-0000BA3E0000}"/>
    <cellStyle name="Currency 4 5 5 3 5 4" xfId="16054" xr:uid="{00000000-0005-0000-0000-0000BB3E0000}"/>
    <cellStyle name="Currency 4 5 5 3 6" xfId="16055" xr:uid="{00000000-0005-0000-0000-0000BC3E0000}"/>
    <cellStyle name="Currency 4 5 5 3 6 2" xfId="16056" xr:uid="{00000000-0005-0000-0000-0000BD3E0000}"/>
    <cellStyle name="Currency 4 5 5 3 6 2 2" xfId="16057" xr:uid="{00000000-0005-0000-0000-0000BE3E0000}"/>
    <cellStyle name="Currency 4 5 5 3 6 3" xfId="16058" xr:uid="{00000000-0005-0000-0000-0000BF3E0000}"/>
    <cellStyle name="Currency 4 5 5 3 6 4" xfId="16059" xr:uid="{00000000-0005-0000-0000-0000C03E0000}"/>
    <cellStyle name="Currency 4 5 5 3 7" xfId="16060" xr:uid="{00000000-0005-0000-0000-0000C13E0000}"/>
    <cellStyle name="Currency 4 5 5 3 7 2" xfId="16061" xr:uid="{00000000-0005-0000-0000-0000C23E0000}"/>
    <cellStyle name="Currency 4 5 5 3 8" xfId="16062" xr:uid="{00000000-0005-0000-0000-0000C33E0000}"/>
    <cellStyle name="Currency 4 5 5 3 8 2" xfId="16063" xr:uid="{00000000-0005-0000-0000-0000C43E0000}"/>
    <cellStyle name="Currency 4 5 5 3 9" xfId="16064" xr:uid="{00000000-0005-0000-0000-0000C53E0000}"/>
    <cellStyle name="Currency 4 5 5 3 9 2" xfId="16065" xr:uid="{00000000-0005-0000-0000-0000C63E0000}"/>
    <cellStyle name="Currency 4 5 5 4" xfId="16066" xr:uid="{00000000-0005-0000-0000-0000C73E0000}"/>
    <cellStyle name="Currency 4 5 5 4 2" xfId="16067" xr:uid="{00000000-0005-0000-0000-0000C83E0000}"/>
    <cellStyle name="Currency 4 5 5 4 2 2" xfId="16068" xr:uid="{00000000-0005-0000-0000-0000C93E0000}"/>
    <cellStyle name="Currency 4 5 5 4 2 3" xfId="16069" xr:uid="{00000000-0005-0000-0000-0000CA3E0000}"/>
    <cellStyle name="Currency 4 5 5 4 3" xfId="16070" xr:uid="{00000000-0005-0000-0000-0000CB3E0000}"/>
    <cellStyle name="Currency 4 5 5 4 3 2" xfId="16071" xr:uid="{00000000-0005-0000-0000-0000CC3E0000}"/>
    <cellStyle name="Currency 4 5 5 4 4" xfId="16072" xr:uid="{00000000-0005-0000-0000-0000CD3E0000}"/>
    <cellStyle name="Currency 4 5 5 4 5" xfId="16073" xr:uid="{00000000-0005-0000-0000-0000CE3E0000}"/>
    <cellStyle name="Currency 4 5 5 4 6" xfId="16074" xr:uid="{00000000-0005-0000-0000-0000CF3E0000}"/>
    <cellStyle name="Currency 4 5 5 4 7" xfId="16075" xr:uid="{00000000-0005-0000-0000-0000D03E0000}"/>
    <cellStyle name="Currency 4 5 5 5" xfId="16076" xr:uid="{00000000-0005-0000-0000-0000D13E0000}"/>
    <cellStyle name="Currency 4 5 5 5 2" xfId="16077" xr:uid="{00000000-0005-0000-0000-0000D23E0000}"/>
    <cellStyle name="Currency 4 5 5 5 2 2" xfId="16078" xr:uid="{00000000-0005-0000-0000-0000D33E0000}"/>
    <cellStyle name="Currency 4 5 5 5 2 3" xfId="16079" xr:uid="{00000000-0005-0000-0000-0000D43E0000}"/>
    <cellStyle name="Currency 4 5 5 5 3" xfId="16080" xr:uid="{00000000-0005-0000-0000-0000D53E0000}"/>
    <cellStyle name="Currency 4 5 5 5 3 2" xfId="16081" xr:uid="{00000000-0005-0000-0000-0000D63E0000}"/>
    <cellStyle name="Currency 4 5 5 5 4" xfId="16082" xr:uid="{00000000-0005-0000-0000-0000D73E0000}"/>
    <cellStyle name="Currency 4 5 5 5 5" xfId="16083" xr:uid="{00000000-0005-0000-0000-0000D83E0000}"/>
    <cellStyle name="Currency 4 5 5 5 6" xfId="16084" xr:uid="{00000000-0005-0000-0000-0000D93E0000}"/>
    <cellStyle name="Currency 4 5 5 6" xfId="16085" xr:uid="{00000000-0005-0000-0000-0000DA3E0000}"/>
    <cellStyle name="Currency 4 5 5 6 2" xfId="16086" xr:uid="{00000000-0005-0000-0000-0000DB3E0000}"/>
    <cellStyle name="Currency 4 5 5 6 2 2" xfId="16087" xr:uid="{00000000-0005-0000-0000-0000DC3E0000}"/>
    <cellStyle name="Currency 4 5 5 6 2 3" xfId="16088" xr:uid="{00000000-0005-0000-0000-0000DD3E0000}"/>
    <cellStyle name="Currency 4 5 5 6 3" xfId="16089" xr:uid="{00000000-0005-0000-0000-0000DE3E0000}"/>
    <cellStyle name="Currency 4 5 5 6 3 2" xfId="16090" xr:uid="{00000000-0005-0000-0000-0000DF3E0000}"/>
    <cellStyle name="Currency 4 5 5 6 4" xfId="16091" xr:uid="{00000000-0005-0000-0000-0000E03E0000}"/>
    <cellStyle name="Currency 4 5 5 6 5" xfId="16092" xr:uid="{00000000-0005-0000-0000-0000E13E0000}"/>
    <cellStyle name="Currency 4 5 5 6 6" xfId="16093" xr:uid="{00000000-0005-0000-0000-0000E23E0000}"/>
    <cellStyle name="Currency 4 5 5 7" xfId="16094" xr:uid="{00000000-0005-0000-0000-0000E33E0000}"/>
    <cellStyle name="Currency 4 5 5 7 2" xfId="16095" xr:uid="{00000000-0005-0000-0000-0000E43E0000}"/>
    <cellStyle name="Currency 4 5 5 7 2 2" xfId="16096" xr:uid="{00000000-0005-0000-0000-0000E53E0000}"/>
    <cellStyle name="Currency 4 5 5 7 3" xfId="16097" xr:uid="{00000000-0005-0000-0000-0000E63E0000}"/>
    <cellStyle name="Currency 4 5 5 7 4" xfId="16098" xr:uid="{00000000-0005-0000-0000-0000E73E0000}"/>
    <cellStyle name="Currency 4 5 5 8" xfId="16099" xr:uid="{00000000-0005-0000-0000-0000E83E0000}"/>
    <cellStyle name="Currency 4 5 5 8 2" xfId="16100" xr:uid="{00000000-0005-0000-0000-0000E93E0000}"/>
    <cellStyle name="Currency 4 5 5 8 2 2" xfId="16101" xr:uid="{00000000-0005-0000-0000-0000EA3E0000}"/>
    <cellStyle name="Currency 4 5 5 8 3" xfId="16102" xr:uid="{00000000-0005-0000-0000-0000EB3E0000}"/>
    <cellStyle name="Currency 4 5 5 8 4" xfId="16103" xr:uid="{00000000-0005-0000-0000-0000EC3E0000}"/>
    <cellStyle name="Currency 4 5 5 9" xfId="16104" xr:uid="{00000000-0005-0000-0000-0000ED3E0000}"/>
    <cellStyle name="Currency 4 5 5 9 2" xfId="16105" xr:uid="{00000000-0005-0000-0000-0000EE3E0000}"/>
    <cellStyle name="Currency 4 5 6" xfId="16106" xr:uid="{00000000-0005-0000-0000-0000EF3E0000}"/>
    <cellStyle name="Currency 4 5 6 10" xfId="16107" xr:uid="{00000000-0005-0000-0000-0000F03E0000}"/>
    <cellStyle name="Currency 4 5 6 11" xfId="16108" xr:uid="{00000000-0005-0000-0000-0000F13E0000}"/>
    <cellStyle name="Currency 4 5 6 12" xfId="16109" xr:uid="{00000000-0005-0000-0000-0000F23E0000}"/>
    <cellStyle name="Currency 4 5 6 13" xfId="16110" xr:uid="{00000000-0005-0000-0000-0000F33E0000}"/>
    <cellStyle name="Currency 4 5 6 2" xfId="16111" xr:uid="{00000000-0005-0000-0000-0000F43E0000}"/>
    <cellStyle name="Currency 4 5 6 2 2" xfId="16112" xr:uid="{00000000-0005-0000-0000-0000F53E0000}"/>
    <cellStyle name="Currency 4 5 6 2 2 2" xfId="16113" xr:uid="{00000000-0005-0000-0000-0000F63E0000}"/>
    <cellStyle name="Currency 4 5 6 2 2 3" xfId="16114" xr:uid="{00000000-0005-0000-0000-0000F73E0000}"/>
    <cellStyle name="Currency 4 5 6 2 3" xfId="16115" xr:uid="{00000000-0005-0000-0000-0000F83E0000}"/>
    <cellStyle name="Currency 4 5 6 2 3 2" xfId="16116" xr:uid="{00000000-0005-0000-0000-0000F93E0000}"/>
    <cellStyle name="Currency 4 5 6 2 4" xfId="16117" xr:uid="{00000000-0005-0000-0000-0000FA3E0000}"/>
    <cellStyle name="Currency 4 5 6 2 5" xfId="16118" xr:uid="{00000000-0005-0000-0000-0000FB3E0000}"/>
    <cellStyle name="Currency 4 5 6 2 6" xfId="16119" xr:uid="{00000000-0005-0000-0000-0000FC3E0000}"/>
    <cellStyle name="Currency 4 5 6 3" xfId="16120" xr:uid="{00000000-0005-0000-0000-0000FD3E0000}"/>
    <cellStyle name="Currency 4 5 6 3 2" xfId="16121" xr:uid="{00000000-0005-0000-0000-0000FE3E0000}"/>
    <cellStyle name="Currency 4 5 6 3 2 2" xfId="16122" xr:uid="{00000000-0005-0000-0000-0000FF3E0000}"/>
    <cellStyle name="Currency 4 5 6 3 2 3" xfId="16123" xr:uid="{00000000-0005-0000-0000-0000003F0000}"/>
    <cellStyle name="Currency 4 5 6 3 3" xfId="16124" xr:uid="{00000000-0005-0000-0000-0000013F0000}"/>
    <cellStyle name="Currency 4 5 6 3 3 2" xfId="16125" xr:uid="{00000000-0005-0000-0000-0000023F0000}"/>
    <cellStyle name="Currency 4 5 6 3 4" xfId="16126" xr:uid="{00000000-0005-0000-0000-0000033F0000}"/>
    <cellStyle name="Currency 4 5 6 3 5" xfId="16127" xr:uid="{00000000-0005-0000-0000-0000043F0000}"/>
    <cellStyle name="Currency 4 5 6 3 6" xfId="16128" xr:uid="{00000000-0005-0000-0000-0000053F0000}"/>
    <cellStyle name="Currency 4 5 6 4" xfId="16129" xr:uid="{00000000-0005-0000-0000-0000063F0000}"/>
    <cellStyle name="Currency 4 5 6 4 2" xfId="16130" xr:uid="{00000000-0005-0000-0000-0000073F0000}"/>
    <cellStyle name="Currency 4 5 6 4 2 2" xfId="16131" xr:uid="{00000000-0005-0000-0000-0000083F0000}"/>
    <cellStyle name="Currency 4 5 6 4 2 3" xfId="16132" xr:uid="{00000000-0005-0000-0000-0000093F0000}"/>
    <cellStyle name="Currency 4 5 6 4 3" xfId="16133" xr:uid="{00000000-0005-0000-0000-00000A3F0000}"/>
    <cellStyle name="Currency 4 5 6 4 3 2" xfId="16134" xr:uid="{00000000-0005-0000-0000-00000B3F0000}"/>
    <cellStyle name="Currency 4 5 6 4 4" xfId="16135" xr:uid="{00000000-0005-0000-0000-00000C3F0000}"/>
    <cellStyle name="Currency 4 5 6 4 5" xfId="16136" xr:uid="{00000000-0005-0000-0000-00000D3F0000}"/>
    <cellStyle name="Currency 4 5 6 4 6" xfId="16137" xr:uid="{00000000-0005-0000-0000-00000E3F0000}"/>
    <cellStyle name="Currency 4 5 6 5" xfId="16138" xr:uid="{00000000-0005-0000-0000-00000F3F0000}"/>
    <cellStyle name="Currency 4 5 6 5 2" xfId="16139" xr:uid="{00000000-0005-0000-0000-0000103F0000}"/>
    <cellStyle name="Currency 4 5 6 5 2 2" xfId="16140" xr:uid="{00000000-0005-0000-0000-0000113F0000}"/>
    <cellStyle name="Currency 4 5 6 5 3" xfId="16141" xr:uid="{00000000-0005-0000-0000-0000123F0000}"/>
    <cellStyle name="Currency 4 5 6 5 4" xfId="16142" xr:uid="{00000000-0005-0000-0000-0000133F0000}"/>
    <cellStyle name="Currency 4 5 6 6" xfId="16143" xr:uid="{00000000-0005-0000-0000-0000143F0000}"/>
    <cellStyle name="Currency 4 5 6 6 2" xfId="16144" xr:uid="{00000000-0005-0000-0000-0000153F0000}"/>
    <cellStyle name="Currency 4 5 6 6 2 2" xfId="16145" xr:uid="{00000000-0005-0000-0000-0000163F0000}"/>
    <cellStyle name="Currency 4 5 6 6 3" xfId="16146" xr:uid="{00000000-0005-0000-0000-0000173F0000}"/>
    <cellStyle name="Currency 4 5 6 6 4" xfId="16147" xr:uid="{00000000-0005-0000-0000-0000183F0000}"/>
    <cellStyle name="Currency 4 5 6 7" xfId="16148" xr:uid="{00000000-0005-0000-0000-0000193F0000}"/>
    <cellStyle name="Currency 4 5 6 7 2" xfId="16149" xr:uid="{00000000-0005-0000-0000-00001A3F0000}"/>
    <cellStyle name="Currency 4 5 6 8" xfId="16150" xr:uid="{00000000-0005-0000-0000-00001B3F0000}"/>
    <cellStyle name="Currency 4 5 6 8 2" xfId="16151" xr:uid="{00000000-0005-0000-0000-00001C3F0000}"/>
    <cellStyle name="Currency 4 5 6 9" xfId="16152" xr:uid="{00000000-0005-0000-0000-00001D3F0000}"/>
    <cellStyle name="Currency 4 5 6 9 2" xfId="16153" xr:uid="{00000000-0005-0000-0000-00001E3F0000}"/>
    <cellStyle name="Currency 4 5 7" xfId="16154" xr:uid="{00000000-0005-0000-0000-00001F3F0000}"/>
    <cellStyle name="Currency 4 5 7 10" xfId="16155" xr:uid="{00000000-0005-0000-0000-0000203F0000}"/>
    <cellStyle name="Currency 4 5 7 11" xfId="16156" xr:uid="{00000000-0005-0000-0000-0000213F0000}"/>
    <cellStyle name="Currency 4 5 7 12" xfId="16157" xr:uid="{00000000-0005-0000-0000-0000223F0000}"/>
    <cellStyle name="Currency 4 5 7 13" xfId="16158" xr:uid="{00000000-0005-0000-0000-0000233F0000}"/>
    <cellStyle name="Currency 4 5 7 2" xfId="16159" xr:uid="{00000000-0005-0000-0000-0000243F0000}"/>
    <cellStyle name="Currency 4 5 7 2 2" xfId="16160" xr:uid="{00000000-0005-0000-0000-0000253F0000}"/>
    <cellStyle name="Currency 4 5 7 2 2 2" xfId="16161" xr:uid="{00000000-0005-0000-0000-0000263F0000}"/>
    <cellStyle name="Currency 4 5 7 2 2 3" xfId="16162" xr:uid="{00000000-0005-0000-0000-0000273F0000}"/>
    <cellStyle name="Currency 4 5 7 2 3" xfId="16163" xr:uid="{00000000-0005-0000-0000-0000283F0000}"/>
    <cellStyle name="Currency 4 5 7 2 3 2" xfId="16164" xr:uid="{00000000-0005-0000-0000-0000293F0000}"/>
    <cellStyle name="Currency 4 5 7 2 4" xfId="16165" xr:uid="{00000000-0005-0000-0000-00002A3F0000}"/>
    <cellStyle name="Currency 4 5 7 2 5" xfId="16166" xr:uid="{00000000-0005-0000-0000-00002B3F0000}"/>
    <cellStyle name="Currency 4 5 7 2 6" xfId="16167" xr:uid="{00000000-0005-0000-0000-00002C3F0000}"/>
    <cellStyle name="Currency 4 5 7 3" xfId="16168" xr:uid="{00000000-0005-0000-0000-00002D3F0000}"/>
    <cellStyle name="Currency 4 5 7 3 2" xfId="16169" xr:uid="{00000000-0005-0000-0000-00002E3F0000}"/>
    <cellStyle name="Currency 4 5 7 3 2 2" xfId="16170" xr:uid="{00000000-0005-0000-0000-00002F3F0000}"/>
    <cellStyle name="Currency 4 5 7 3 2 3" xfId="16171" xr:uid="{00000000-0005-0000-0000-0000303F0000}"/>
    <cellStyle name="Currency 4 5 7 3 3" xfId="16172" xr:uid="{00000000-0005-0000-0000-0000313F0000}"/>
    <cellStyle name="Currency 4 5 7 3 3 2" xfId="16173" xr:uid="{00000000-0005-0000-0000-0000323F0000}"/>
    <cellStyle name="Currency 4 5 7 3 4" xfId="16174" xr:uid="{00000000-0005-0000-0000-0000333F0000}"/>
    <cellStyle name="Currency 4 5 7 3 5" xfId="16175" xr:uid="{00000000-0005-0000-0000-0000343F0000}"/>
    <cellStyle name="Currency 4 5 7 3 6" xfId="16176" xr:uid="{00000000-0005-0000-0000-0000353F0000}"/>
    <cellStyle name="Currency 4 5 7 4" xfId="16177" xr:uid="{00000000-0005-0000-0000-0000363F0000}"/>
    <cellStyle name="Currency 4 5 7 4 2" xfId="16178" xr:uid="{00000000-0005-0000-0000-0000373F0000}"/>
    <cellStyle name="Currency 4 5 7 4 2 2" xfId="16179" xr:uid="{00000000-0005-0000-0000-0000383F0000}"/>
    <cellStyle name="Currency 4 5 7 4 2 3" xfId="16180" xr:uid="{00000000-0005-0000-0000-0000393F0000}"/>
    <cellStyle name="Currency 4 5 7 4 3" xfId="16181" xr:uid="{00000000-0005-0000-0000-00003A3F0000}"/>
    <cellStyle name="Currency 4 5 7 4 3 2" xfId="16182" xr:uid="{00000000-0005-0000-0000-00003B3F0000}"/>
    <cellStyle name="Currency 4 5 7 4 4" xfId="16183" xr:uid="{00000000-0005-0000-0000-00003C3F0000}"/>
    <cellStyle name="Currency 4 5 7 4 5" xfId="16184" xr:uid="{00000000-0005-0000-0000-00003D3F0000}"/>
    <cellStyle name="Currency 4 5 7 4 6" xfId="16185" xr:uid="{00000000-0005-0000-0000-00003E3F0000}"/>
    <cellStyle name="Currency 4 5 7 5" xfId="16186" xr:uid="{00000000-0005-0000-0000-00003F3F0000}"/>
    <cellStyle name="Currency 4 5 7 5 2" xfId="16187" xr:uid="{00000000-0005-0000-0000-0000403F0000}"/>
    <cellStyle name="Currency 4 5 7 5 2 2" xfId="16188" xr:uid="{00000000-0005-0000-0000-0000413F0000}"/>
    <cellStyle name="Currency 4 5 7 5 3" xfId="16189" xr:uid="{00000000-0005-0000-0000-0000423F0000}"/>
    <cellStyle name="Currency 4 5 7 5 4" xfId="16190" xr:uid="{00000000-0005-0000-0000-0000433F0000}"/>
    <cellStyle name="Currency 4 5 7 6" xfId="16191" xr:uid="{00000000-0005-0000-0000-0000443F0000}"/>
    <cellStyle name="Currency 4 5 7 6 2" xfId="16192" xr:uid="{00000000-0005-0000-0000-0000453F0000}"/>
    <cellStyle name="Currency 4 5 7 6 2 2" xfId="16193" xr:uid="{00000000-0005-0000-0000-0000463F0000}"/>
    <cellStyle name="Currency 4 5 7 6 3" xfId="16194" xr:uid="{00000000-0005-0000-0000-0000473F0000}"/>
    <cellStyle name="Currency 4 5 7 6 4" xfId="16195" xr:uid="{00000000-0005-0000-0000-0000483F0000}"/>
    <cellStyle name="Currency 4 5 7 7" xfId="16196" xr:uid="{00000000-0005-0000-0000-0000493F0000}"/>
    <cellStyle name="Currency 4 5 7 7 2" xfId="16197" xr:uid="{00000000-0005-0000-0000-00004A3F0000}"/>
    <cellStyle name="Currency 4 5 7 8" xfId="16198" xr:uid="{00000000-0005-0000-0000-00004B3F0000}"/>
    <cellStyle name="Currency 4 5 7 8 2" xfId="16199" xr:uid="{00000000-0005-0000-0000-00004C3F0000}"/>
    <cellStyle name="Currency 4 5 7 9" xfId="16200" xr:uid="{00000000-0005-0000-0000-00004D3F0000}"/>
    <cellStyle name="Currency 4 5 7 9 2" xfId="16201" xr:uid="{00000000-0005-0000-0000-00004E3F0000}"/>
    <cellStyle name="Currency 4 5 8" xfId="16202" xr:uid="{00000000-0005-0000-0000-00004F3F0000}"/>
    <cellStyle name="Currency 4 5 8 2" xfId="16203" xr:uid="{00000000-0005-0000-0000-0000503F0000}"/>
    <cellStyle name="Currency 4 5 8 2 2" xfId="16204" xr:uid="{00000000-0005-0000-0000-0000513F0000}"/>
    <cellStyle name="Currency 4 5 8 2 3" xfId="16205" xr:uid="{00000000-0005-0000-0000-0000523F0000}"/>
    <cellStyle name="Currency 4 5 8 3" xfId="16206" xr:uid="{00000000-0005-0000-0000-0000533F0000}"/>
    <cellStyle name="Currency 4 5 8 3 2" xfId="16207" xr:uid="{00000000-0005-0000-0000-0000543F0000}"/>
    <cellStyle name="Currency 4 5 8 4" xfId="16208" xr:uid="{00000000-0005-0000-0000-0000553F0000}"/>
    <cellStyle name="Currency 4 5 8 5" xfId="16209" xr:uid="{00000000-0005-0000-0000-0000563F0000}"/>
    <cellStyle name="Currency 4 5 8 6" xfId="16210" xr:uid="{00000000-0005-0000-0000-0000573F0000}"/>
    <cellStyle name="Currency 4 5 8 7" xfId="16211" xr:uid="{00000000-0005-0000-0000-0000583F0000}"/>
    <cellStyle name="Currency 4 5 9" xfId="16212" xr:uid="{00000000-0005-0000-0000-0000593F0000}"/>
    <cellStyle name="Currency 4 5 9 2" xfId="16213" xr:uid="{00000000-0005-0000-0000-00005A3F0000}"/>
    <cellStyle name="Currency 4 5 9 2 2" xfId="16214" xr:uid="{00000000-0005-0000-0000-00005B3F0000}"/>
    <cellStyle name="Currency 4 5 9 2 3" xfId="16215" xr:uid="{00000000-0005-0000-0000-00005C3F0000}"/>
    <cellStyle name="Currency 4 5 9 3" xfId="16216" xr:uid="{00000000-0005-0000-0000-00005D3F0000}"/>
    <cellStyle name="Currency 4 5 9 3 2" xfId="16217" xr:uid="{00000000-0005-0000-0000-00005E3F0000}"/>
    <cellStyle name="Currency 4 5 9 4" xfId="16218" xr:uid="{00000000-0005-0000-0000-00005F3F0000}"/>
    <cellStyle name="Currency 4 5 9 5" xfId="16219" xr:uid="{00000000-0005-0000-0000-0000603F0000}"/>
    <cellStyle name="Currency 4 5 9 6" xfId="16220" xr:uid="{00000000-0005-0000-0000-0000613F0000}"/>
    <cellStyle name="Currency 4 6" xfId="16221" xr:uid="{00000000-0005-0000-0000-0000623F0000}"/>
    <cellStyle name="Currency 4 6 10" xfId="16222" xr:uid="{00000000-0005-0000-0000-0000633F0000}"/>
    <cellStyle name="Currency 4 6 10 2" xfId="16223" xr:uid="{00000000-0005-0000-0000-0000643F0000}"/>
    <cellStyle name="Currency 4 6 10 2 2" xfId="16224" xr:uid="{00000000-0005-0000-0000-0000653F0000}"/>
    <cellStyle name="Currency 4 6 10 2 3" xfId="16225" xr:uid="{00000000-0005-0000-0000-0000663F0000}"/>
    <cellStyle name="Currency 4 6 10 3" xfId="16226" xr:uid="{00000000-0005-0000-0000-0000673F0000}"/>
    <cellStyle name="Currency 4 6 10 3 2" xfId="16227" xr:uid="{00000000-0005-0000-0000-0000683F0000}"/>
    <cellStyle name="Currency 4 6 10 4" xfId="16228" xr:uid="{00000000-0005-0000-0000-0000693F0000}"/>
    <cellStyle name="Currency 4 6 10 5" xfId="16229" xr:uid="{00000000-0005-0000-0000-00006A3F0000}"/>
    <cellStyle name="Currency 4 6 10 6" xfId="16230" xr:uid="{00000000-0005-0000-0000-00006B3F0000}"/>
    <cellStyle name="Currency 4 6 11" xfId="16231" xr:uid="{00000000-0005-0000-0000-00006C3F0000}"/>
    <cellStyle name="Currency 4 6 11 2" xfId="16232" xr:uid="{00000000-0005-0000-0000-00006D3F0000}"/>
    <cellStyle name="Currency 4 6 11 2 2" xfId="16233" xr:uid="{00000000-0005-0000-0000-00006E3F0000}"/>
    <cellStyle name="Currency 4 6 11 3" xfId="16234" xr:uid="{00000000-0005-0000-0000-00006F3F0000}"/>
    <cellStyle name="Currency 4 6 11 4" xfId="16235" xr:uid="{00000000-0005-0000-0000-0000703F0000}"/>
    <cellStyle name="Currency 4 6 12" xfId="16236" xr:uid="{00000000-0005-0000-0000-0000713F0000}"/>
    <cellStyle name="Currency 4 6 12 2" xfId="16237" xr:uid="{00000000-0005-0000-0000-0000723F0000}"/>
    <cellStyle name="Currency 4 6 12 2 2" xfId="16238" xr:uid="{00000000-0005-0000-0000-0000733F0000}"/>
    <cellStyle name="Currency 4 6 12 3" xfId="16239" xr:uid="{00000000-0005-0000-0000-0000743F0000}"/>
    <cellStyle name="Currency 4 6 12 4" xfId="16240" xr:uid="{00000000-0005-0000-0000-0000753F0000}"/>
    <cellStyle name="Currency 4 6 13" xfId="16241" xr:uid="{00000000-0005-0000-0000-0000763F0000}"/>
    <cellStyle name="Currency 4 6 13 2" xfId="16242" xr:uid="{00000000-0005-0000-0000-0000773F0000}"/>
    <cellStyle name="Currency 4 6 14" xfId="16243" xr:uid="{00000000-0005-0000-0000-0000783F0000}"/>
    <cellStyle name="Currency 4 6 14 2" xfId="16244" xr:uid="{00000000-0005-0000-0000-0000793F0000}"/>
    <cellStyle name="Currency 4 6 15" xfId="16245" xr:uid="{00000000-0005-0000-0000-00007A3F0000}"/>
    <cellStyle name="Currency 4 6 15 2" xfId="16246" xr:uid="{00000000-0005-0000-0000-00007B3F0000}"/>
    <cellStyle name="Currency 4 6 16" xfId="16247" xr:uid="{00000000-0005-0000-0000-00007C3F0000}"/>
    <cellStyle name="Currency 4 6 17" xfId="16248" xr:uid="{00000000-0005-0000-0000-00007D3F0000}"/>
    <cellStyle name="Currency 4 6 18" xfId="16249" xr:uid="{00000000-0005-0000-0000-00007E3F0000}"/>
    <cellStyle name="Currency 4 6 19" xfId="16250" xr:uid="{00000000-0005-0000-0000-00007F3F0000}"/>
    <cellStyle name="Currency 4 6 2" xfId="16251" xr:uid="{00000000-0005-0000-0000-0000803F0000}"/>
    <cellStyle name="Currency 4 6 2 10" xfId="16252" xr:uid="{00000000-0005-0000-0000-0000813F0000}"/>
    <cellStyle name="Currency 4 6 2 10 2" xfId="16253" xr:uid="{00000000-0005-0000-0000-0000823F0000}"/>
    <cellStyle name="Currency 4 6 2 11" xfId="16254" xr:uid="{00000000-0005-0000-0000-0000833F0000}"/>
    <cellStyle name="Currency 4 6 2 11 2" xfId="16255" xr:uid="{00000000-0005-0000-0000-0000843F0000}"/>
    <cellStyle name="Currency 4 6 2 12" xfId="16256" xr:uid="{00000000-0005-0000-0000-0000853F0000}"/>
    <cellStyle name="Currency 4 6 2 13" xfId="16257" xr:uid="{00000000-0005-0000-0000-0000863F0000}"/>
    <cellStyle name="Currency 4 6 2 14" xfId="16258" xr:uid="{00000000-0005-0000-0000-0000873F0000}"/>
    <cellStyle name="Currency 4 6 2 15" xfId="16259" xr:uid="{00000000-0005-0000-0000-0000883F0000}"/>
    <cellStyle name="Currency 4 6 2 2" xfId="16260" xr:uid="{00000000-0005-0000-0000-0000893F0000}"/>
    <cellStyle name="Currency 4 6 2 2 10" xfId="16261" xr:uid="{00000000-0005-0000-0000-00008A3F0000}"/>
    <cellStyle name="Currency 4 6 2 2 11" xfId="16262" xr:uid="{00000000-0005-0000-0000-00008B3F0000}"/>
    <cellStyle name="Currency 4 6 2 2 12" xfId="16263" xr:uid="{00000000-0005-0000-0000-00008C3F0000}"/>
    <cellStyle name="Currency 4 6 2 2 13" xfId="16264" xr:uid="{00000000-0005-0000-0000-00008D3F0000}"/>
    <cellStyle name="Currency 4 6 2 2 2" xfId="16265" xr:uid="{00000000-0005-0000-0000-00008E3F0000}"/>
    <cellStyle name="Currency 4 6 2 2 2 2" xfId="16266" xr:uid="{00000000-0005-0000-0000-00008F3F0000}"/>
    <cellStyle name="Currency 4 6 2 2 2 2 2" xfId="16267" xr:uid="{00000000-0005-0000-0000-0000903F0000}"/>
    <cellStyle name="Currency 4 6 2 2 2 2 3" xfId="16268" xr:uid="{00000000-0005-0000-0000-0000913F0000}"/>
    <cellStyle name="Currency 4 6 2 2 2 3" xfId="16269" xr:uid="{00000000-0005-0000-0000-0000923F0000}"/>
    <cellStyle name="Currency 4 6 2 2 2 3 2" xfId="16270" xr:uid="{00000000-0005-0000-0000-0000933F0000}"/>
    <cellStyle name="Currency 4 6 2 2 2 4" xfId="16271" xr:uid="{00000000-0005-0000-0000-0000943F0000}"/>
    <cellStyle name="Currency 4 6 2 2 2 5" xfId="16272" xr:uid="{00000000-0005-0000-0000-0000953F0000}"/>
    <cellStyle name="Currency 4 6 2 2 2 6" xfId="16273" xr:uid="{00000000-0005-0000-0000-0000963F0000}"/>
    <cellStyle name="Currency 4 6 2 2 3" xfId="16274" xr:uid="{00000000-0005-0000-0000-0000973F0000}"/>
    <cellStyle name="Currency 4 6 2 2 3 2" xfId="16275" xr:uid="{00000000-0005-0000-0000-0000983F0000}"/>
    <cellStyle name="Currency 4 6 2 2 3 2 2" xfId="16276" xr:uid="{00000000-0005-0000-0000-0000993F0000}"/>
    <cellStyle name="Currency 4 6 2 2 3 2 3" xfId="16277" xr:uid="{00000000-0005-0000-0000-00009A3F0000}"/>
    <cellStyle name="Currency 4 6 2 2 3 3" xfId="16278" xr:uid="{00000000-0005-0000-0000-00009B3F0000}"/>
    <cellStyle name="Currency 4 6 2 2 3 3 2" xfId="16279" xr:uid="{00000000-0005-0000-0000-00009C3F0000}"/>
    <cellStyle name="Currency 4 6 2 2 3 4" xfId="16280" xr:uid="{00000000-0005-0000-0000-00009D3F0000}"/>
    <cellStyle name="Currency 4 6 2 2 3 5" xfId="16281" xr:uid="{00000000-0005-0000-0000-00009E3F0000}"/>
    <cellStyle name="Currency 4 6 2 2 3 6" xfId="16282" xr:uid="{00000000-0005-0000-0000-00009F3F0000}"/>
    <cellStyle name="Currency 4 6 2 2 4" xfId="16283" xr:uid="{00000000-0005-0000-0000-0000A03F0000}"/>
    <cellStyle name="Currency 4 6 2 2 4 2" xfId="16284" xr:uid="{00000000-0005-0000-0000-0000A13F0000}"/>
    <cellStyle name="Currency 4 6 2 2 4 2 2" xfId="16285" xr:uid="{00000000-0005-0000-0000-0000A23F0000}"/>
    <cellStyle name="Currency 4 6 2 2 4 2 3" xfId="16286" xr:uid="{00000000-0005-0000-0000-0000A33F0000}"/>
    <cellStyle name="Currency 4 6 2 2 4 3" xfId="16287" xr:uid="{00000000-0005-0000-0000-0000A43F0000}"/>
    <cellStyle name="Currency 4 6 2 2 4 3 2" xfId="16288" xr:uid="{00000000-0005-0000-0000-0000A53F0000}"/>
    <cellStyle name="Currency 4 6 2 2 4 4" xfId="16289" xr:uid="{00000000-0005-0000-0000-0000A63F0000}"/>
    <cellStyle name="Currency 4 6 2 2 4 5" xfId="16290" xr:uid="{00000000-0005-0000-0000-0000A73F0000}"/>
    <cellStyle name="Currency 4 6 2 2 4 6" xfId="16291" xr:uid="{00000000-0005-0000-0000-0000A83F0000}"/>
    <cellStyle name="Currency 4 6 2 2 5" xfId="16292" xr:uid="{00000000-0005-0000-0000-0000A93F0000}"/>
    <cellStyle name="Currency 4 6 2 2 5 2" xfId="16293" xr:uid="{00000000-0005-0000-0000-0000AA3F0000}"/>
    <cellStyle name="Currency 4 6 2 2 5 2 2" xfId="16294" xr:uid="{00000000-0005-0000-0000-0000AB3F0000}"/>
    <cellStyle name="Currency 4 6 2 2 5 3" xfId="16295" xr:uid="{00000000-0005-0000-0000-0000AC3F0000}"/>
    <cellStyle name="Currency 4 6 2 2 5 4" xfId="16296" xr:uid="{00000000-0005-0000-0000-0000AD3F0000}"/>
    <cellStyle name="Currency 4 6 2 2 6" xfId="16297" xr:uid="{00000000-0005-0000-0000-0000AE3F0000}"/>
    <cellStyle name="Currency 4 6 2 2 6 2" xfId="16298" xr:uid="{00000000-0005-0000-0000-0000AF3F0000}"/>
    <cellStyle name="Currency 4 6 2 2 6 2 2" xfId="16299" xr:uid="{00000000-0005-0000-0000-0000B03F0000}"/>
    <cellStyle name="Currency 4 6 2 2 6 3" xfId="16300" xr:uid="{00000000-0005-0000-0000-0000B13F0000}"/>
    <cellStyle name="Currency 4 6 2 2 6 4" xfId="16301" xr:uid="{00000000-0005-0000-0000-0000B23F0000}"/>
    <cellStyle name="Currency 4 6 2 2 7" xfId="16302" xr:uid="{00000000-0005-0000-0000-0000B33F0000}"/>
    <cellStyle name="Currency 4 6 2 2 7 2" xfId="16303" xr:uid="{00000000-0005-0000-0000-0000B43F0000}"/>
    <cellStyle name="Currency 4 6 2 2 8" xfId="16304" xr:uid="{00000000-0005-0000-0000-0000B53F0000}"/>
    <cellStyle name="Currency 4 6 2 2 8 2" xfId="16305" xr:uid="{00000000-0005-0000-0000-0000B63F0000}"/>
    <cellStyle name="Currency 4 6 2 2 9" xfId="16306" xr:uid="{00000000-0005-0000-0000-0000B73F0000}"/>
    <cellStyle name="Currency 4 6 2 2 9 2" xfId="16307" xr:uid="{00000000-0005-0000-0000-0000B83F0000}"/>
    <cellStyle name="Currency 4 6 2 3" xfId="16308" xr:uid="{00000000-0005-0000-0000-0000B93F0000}"/>
    <cellStyle name="Currency 4 6 2 3 10" xfId="16309" xr:uid="{00000000-0005-0000-0000-0000BA3F0000}"/>
    <cellStyle name="Currency 4 6 2 3 11" xfId="16310" xr:uid="{00000000-0005-0000-0000-0000BB3F0000}"/>
    <cellStyle name="Currency 4 6 2 3 12" xfId="16311" xr:uid="{00000000-0005-0000-0000-0000BC3F0000}"/>
    <cellStyle name="Currency 4 6 2 3 13" xfId="16312" xr:uid="{00000000-0005-0000-0000-0000BD3F0000}"/>
    <cellStyle name="Currency 4 6 2 3 2" xfId="16313" xr:uid="{00000000-0005-0000-0000-0000BE3F0000}"/>
    <cellStyle name="Currency 4 6 2 3 2 2" xfId="16314" xr:uid="{00000000-0005-0000-0000-0000BF3F0000}"/>
    <cellStyle name="Currency 4 6 2 3 2 2 2" xfId="16315" xr:uid="{00000000-0005-0000-0000-0000C03F0000}"/>
    <cellStyle name="Currency 4 6 2 3 2 2 3" xfId="16316" xr:uid="{00000000-0005-0000-0000-0000C13F0000}"/>
    <cellStyle name="Currency 4 6 2 3 2 3" xfId="16317" xr:uid="{00000000-0005-0000-0000-0000C23F0000}"/>
    <cellStyle name="Currency 4 6 2 3 2 3 2" xfId="16318" xr:uid="{00000000-0005-0000-0000-0000C33F0000}"/>
    <cellStyle name="Currency 4 6 2 3 2 4" xfId="16319" xr:uid="{00000000-0005-0000-0000-0000C43F0000}"/>
    <cellStyle name="Currency 4 6 2 3 2 5" xfId="16320" xr:uid="{00000000-0005-0000-0000-0000C53F0000}"/>
    <cellStyle name="Currency 4 6 2 3 2 6" xfId="16321" xr:uid="{00000000-0005-0000-0000-0000C63F0000}"/>
    <cellStyle name="Currency 4 6 2 3 3" xfId="16322" xr:uid="{00000000-0005-0000-0000-0000C73F0000}"/>
    <cellStyle name="Currency 4 6 2 3 3 2" xfId="16323" xr:uid="{00000000-0005-0000-0000-0000C83F0000}"/>
    <cellStyle name="Currency 4 6 2 3 3 2 2" xfId="16324" xr:uid="{00000000-0005-0000-0000-0000C93F0000}"/>
    <cellStyle name="Currency 4 6 2 3 3 2 3" xfId="16325" xr:uid="{00000000-0005-0000-0000-0000CA3F0000}"/>
    <cellStyle name="Currency 4 6 2 3 3 3" xfId="16326" xr:uid="{00000000-0005-0000-0000-0000CB3F0000}"/>
    <cellStyle name="Currency 4 6 2 3 3 3 2" xfId="16327" xr:uid="{00000000-0005-0000-0000-0000CC3F0000}"/>
    <cellStyle name="Currency 4 6 2 3 3 4" xfId="16328" xr:uid="{00000000-0005-0000-0000-0000CD3F0000}"/>
    <cellStyle name="Currency 4 6 2 3 3 5" xfId="16329" xr:uid="{00000000-0005-0000-0000-0000CE3F0000}"/>
    <cellStyle name="Currency 4 6 2 3 3 6" xfId="16330" xr:uid="{00000000-0005-0000-0000-0000CF3F0000}"/>
    <cellStyle name="Currency 4 6 2 3 4" xfId="16331" xr:uid="{00000000-0005-0000-0000-0000D03F0000}"/>
    <cellStyle name="Currency 4 6 2 3 4 2" xfId="16332" xr:uid="{00000000-0005-0000-0000-0000D13F0000}"/>
    <cellStyle name="Currency 4 6 2 3 4 2 2" xfId="16333" xr:uid="{00000000-0005-0000-0000-0000D23F0000}"/>
    <cellStyle name="Currency 4 6 2 3 4 2 3" xfId="16334" xr:uid="{00000000-0005-0000-0000-0000D33F0000}"/>
    <cellStyle name="Currency 4 6 2 3 4 3" xfId="16335" xr:uid="{00000000-0005-0000-0000-0000D43F0000}"/>
    <cellStyle name="Currency 4 6 2 3 4 3 2" xfId="16336" xr:uid="{00000000-0005-0000-0000-0000D53F0000}"/>
    <cellStyle name="Currency 4 6 2 3 4 4" xfId="16337" xr:uid="{00000000-0005-0000-0000-0000D63F0000}"/>
    <cellStyle name="Currency 4 6 2 3 4 5" xfId="16338" xr:uid="{00000000-0005-0000-0000-0000D73F0000}"/>
    <cellStyle name="Currency 4 6 2 3 4 6" xfId="16339" xr:uid="{00000000-0005-0000-0000-0000D83F0000}"/>
    <cellStyle name="Currency 4 6 2 3 5" xfId="16340" xr:uid="{00000000-0005-0000-0000-0000D93F0000}"/>
    <cellStyle name="Currency 4 6 2 3 5 2" xfId="16341" xr:uid="{00000000-0005-0000-0000-0000DA3F0000}"/>
    <cellStyle name="Currency 4 6 2 3 5 2 2" xfId="16342" xr:uid="{00000000-0005-0000-0000-0000DB3F0000}"/>
    <cellStyle name="Currency 4 6 2 3 5 3" xfId="16343" xr:uid="{00000000-0005-0000-0000-0000DC3F0000}"/>
    <cellStyle name="Currency 4 6 2 3 5 4" xfId="16344" xr:uid="{00000000-0005-0000-0000-0000DD3F0000}"/>
    <cellStyle name="Currency 4 6 2 3 6" xfId="16345" xr:uid="{00000000-0005-0000-0000-0000DE3F0000}"/>
    <cellStyle name="Currency 4 6 2 3 6 2" xfId="16346" xr:uid="{00000000-0005-0000-0000-0000DF3F0000}"/>
    <cellStyle name="Currency 4 6 2 3 6 2 2" xfId="16347" xr:uid="{00000000-0005-0000-0000-0000E03F0000}"/>
    <cellStyle name="Currency 4 6 2 3 6 3" xfId="16348" xr:uid="{00000000-0005-0000-0000-0000E13F0000}"/>
    <cellStyle name="Currency 4 6 2 3 6 4" xfId="16349" xr:uid="{00000000-0005-0000-0000-0000E23F0000}"/>
    <cellStyle name="Currency 4 6 2 3 7" xfId="16350" xr:uid="{00000000-0005-0000-0000-0000E33F0000}"/>
    <cellStyle name="Currency 4 6 2 3 7 2" xfId="16351" xr:uid="{00000000-0005-0000-0000-0000E43F0000}"/>
    <cellStyle name="Currency 4 6 2 3 8" xfId="16352" xr:uid="{00000000-0005-0000-0000-0000E53F0000}"/>
    <cellStyle name="Currency 4 6 2 3 8 2" xfId="16353" xr:uid="{00000000-0005-0000-0000-0000E63F0000}"/>
    <cellStyle name="Currency 4 6 2 3 9" xfId="16354" xr:uid="{00000000-0005-0000-0000-0000E73F0000}"/>
    <cellStyle name="Currency 4 6 2 3 9 2" xfId="16355" xr:uid="{00000000-0005-0000-0000-0000E83F0000}"/>
    <cellStyle name="Currency 4 6 2 4" xfId="16356" xr:uid="{00000000-0005-0000-0000-0000E93F0000}"/>
    <cellStyle name="Currency 4 6 2 4 2" xfId="16357" xr:uid="{00000000-0005-0000-0000-0000EA3F0000}"/>
    <cellStyle name="Currency 4 6 2 4 2 2" xfId="16358" xr:uid="{00000000-0005-0000-0000-0000EB3F0000}"/>
    <cellStyle name="Currency 4 6 2 4 2 3" xfId="16359" xr:uid="{00000000-0005-0000-0000-0000EC3F0000}"/>
    <cellStyle name="Currency 4 6 2 4 3" xfId="16360" xr:uid="{00000000-0005-0000-0000-0000ED3F0000}"/>
    <cellStyle name="Currency 4 6 2 4 3 2" xfId="16361" xr:uid="{00000000-0005-0000-0000-0000EE3F0000}"/>
    <cellStyle name="Currency 4 6 2 4 4" xfId="16362" xr:uid="{00000000-0005-0000-0000-0000EF3F0000}"/>
    <cellStyle name="Currency 4 6 2 4 5" xfId="16363" xr:uid="{00000000-0005-0000-0000-0000F03F0000}"/>
    <cellStyle name="Currency 4 6 2 4 6" xfId="16364" xr:uid="{00000000-0005-0000-0000-0000F13F0000}"/>
    <cellStyle name="Currency 4 6 2 4 7" xfId="16365" xr:uid="{00000000-0005-0000-0000-0000F23F0000}"/>
    <cellStyle name="Currency 4 6 2 5" xfId="16366" xr:uid="{00000000-0005-0000-0000-0000F33F0000}"/>
    <cellStyle name="Currency 4 6 2 5 2" xfId="16367" xr:uid="{00000000-0005-0000-0000-0000F43F0000}"/>
    <cellStyle name="Currency 4 6 2 5 2 2" xfId="16368" xr:uid="{00000000-0005-0000-0000-0000F53F0000}"/>
    <cellStyle name="Currency 4 6 2 5 2 3" xfId="16369" xr:uid="{00000000-0005-0000-0000-0000F63F0000}"/>
    <cellStyle name="Currency 4 6 2 5 3" xfId="16370" xr:uid="{00000000-0005-0000-0000-0000F73F0000}"/>
    <cellStyle name="Currency 4 6 2 5 3 2" xfId="16371" xr:uid="{00000000-0005-0000-0000-0000F83F0000}"/>
    <cellStyle name="Currency 4 6 2 5 4" xfId="16372" xr:uid="{00000000-0005-0000-0000-0000F93F0000}"/>
    <cellStyle name="Currency 4 6 2 5 5" xfId="16373" xr:uid="{00000000-0005-0000-0000-0000FA3F0000}"/>
    <cellStyle name="Currency 4 6 2 5 6" xfId="16374" xr:uid="{00000000-0005-0000-0000-0000FB3F0000}"/>
    <cellStyle name="Currency 4 6 2 6" xfId="16375" xr:uid="{00000000-0005-0000-0000-0000FC3F0000}"/>
    <cellStyle name="Currency 4 6 2 6 2" xfId="16376" xr:uid="{00000000-0005-0000-0000-0000FD3F0000}"/>
    <cellStyle name="Currency 4 6 2 6 2 2" xfId="16377" xr:uid="{00000000-0005-0000-0000-0000FE3F0000}"/>
    <cellStyle name="Currency 4 6 2 6 2 3" xfId="16378" xr:uid="{00000000-0005-0000-0000-0000FF3F0000}"/>
    <cellStyle name="Currency 4 6 2 6 3" xfId="16379" xr:uid="{00000000-0005-0000-0000-000000400000}"/>
    <cellStyle name="Currency 4 6 2 6 3 2" xfId="16380" xr:uid="{00000000-0005-0000-0000-000001400000}"/>
    <cellStyle name="Currency 4 6 2 6 4" xfId="16381" xr:uid="{00000000-0005-0000-0000-000002400000}"/>
    <cellStyle name="Currency 4 6 2 6 5" xfId="16382" xr:uid="{00000000-0005-0000-0000-000003400000}"/>
    <cellStyle name="Currency 4 6 2 6 6" xfId="16383" xr:uid="{00000000-0005-0000-0000-000004400000}"/>
    <cellStyle name="Currency 4 6 2 7" xfId="16384" xr:uid="{00000000-0005-0000-0000-000005400000}"/>
    <cellStyle name="Currency 4 6 2 7 2" xfId="16385" xr:uid="{00000000-0005-0000-0000-000006400000}"/>
    <cellStyle name="Currency 4 6 2 7 2 2" xfId="16386" xr:uid="{00000000-0005-0000-0000-000007400000}"/>
    <cellStyle name="Currency 4 6 2 7 3" xfId="16387" xr:uid="{00000000-0005-0000-0000-000008400000}"/>
    <cellStyle name="Currency 4 6 2 7 4" xfId="16388" xr:uid="{00000000-0005-0000-0000-000009400000}"/>
    <cellStyle name="Currency 4 6 2 8" xfId="16389" xr:uid="{00000000-0005-0000-0000-00000A400000}"/>
    <cellStyle name="Currency 4 6 2 8 2" xfId="16390" xr:uid="{00000000-0005-0000-0000-00000B400000}"/>
    <cellStyle name="Currency 4 6 2 8 2 2" xfId="16391" xr:uid="{00000000-0005-0000-0000-00000C400000}"/>
    <cellStyle name="Currency 4 6 2 8 3" xfId="16392" xr:uid="{00000000-0005-0000-0000-00000D400000}"/>
    <cellStyle name="Currency 4 6 2 8 4" xfId="16393" xr:uid="{00000000-0005-0000-0000-00000E400000}"/>
    <cellStyle name="Currency 4 6 2 9" xfId="16394" xr:uid="{00000000-0005-0000-0000-00000F400000}"/>
    <cellStyle name="Currency 4 6 2 9 2" xfId="16395" xr:uid="{00000000-0005-0000-0000-000010400000}"/>
    <cellStyle name="Currency 4 6 3" xfId="16396" xr:uid="{00000000-0005-0000-0000-000011400000}"/>
    <cellStyle name="Currency 4 6 3 10" xfId="16397" xr:uid="{00000000-0005-0000-0000-000012400000}"/>
    <cellStyle name="Currency 4 6 3 10 2" xfId="16398" xr:uid="{00000000-0005-0000-0000-000013400000}"/>
    <cellStyle name="Currency 4 6 3 11" xfId="16399" xr:uid="{00000000-0005-0000-0000-000014400000}"/>
    <cellStyle name="Currency 4 6 3 11 2" xfId="16400" xr:uid="{00000000-0005-0000-0000-000015400000}"/>
    <cellStyle name="Currency 4 6 3 12" xfId="16401" xr:uid="{00000000-0005-0000-0000-000016400000}"/>
    <cellStyle name="Currency 4 6 3 13" xfId="16402" xr:uid="{00000000-0005-0000-0000-000017400000}"/>
    <cellStyle name="Currency 4 6 3 14" xfId="16403" xr:uid="{00000000-0005-0000-0000-000018400000}"/>
    <cellStyle name="Currency 4 6 3 15" xfId="16404" xr:uid="{00000000-0005-0000-0000-000019400000}"/>
    <cellStyle name="Currency 4 6 3 2" xfId="16405" xr:uid="{00000000-0005-0000-0000-00001A400000}"/>
    <cellStyle name="Currency 4 6 3 2 10" xfId="16406" xr:uid="{00000000-0005-0000-0000-00001B400000}"/>
    <cellStyle name="Currency 4 6 3 2 11" xfId="16407" xr:uid="{00000000-0005-0000-0000-00001C400000}"/>
    <cellStyle name="Currency 4 6 3 2 12" xfId="16408" xr:uid="{00000000-0005-0000-0000-00001D400000}"/>
    <cellStyle name="Currency 4 6 3 2 13" xfId="16409" xr:uid="{00000000-0005-0000-0000-00001E400000}"/>
    <cellStyle name="Currency 4 6 3 2 2" xfId="16410" xr:uid="{00000000-0005-0000-0000-00001F400000}"/>
    <cellStyle name="Currency 4 6 3 2 2 2" xfId="16411" xr:uid="{00000000-0005-0000-0000-000020400000}"/>
    <cellStyle name="Currency 4 6 3 2 2 2 2" xfId="16412" xr:uid="{00000000-0005-0000-0000-000021400000}"/>
    <cellStyle name="Currency 4 6 3 2 2 2 3" xfId="16413" xr:uid="{00000000-0005-0000-0000-000022400000}"/>
    <cellStyle name="Currency 4 6 3 2 2 3" xfId="16414" xr:uid="{00000000-0005-0000-0000-000023400000}"/>
    <cellStyle name="Currency 4 6 3 2 2 3 2" xfId="16415" xr:uid="{00000000-0005-0000-0000-000024400000}"/>
    <cellStyle name="Currency 4 6 3 2 2 4" xfId="16416" xr:uid="{00000000-0005-0000-0000-000025400000}"/>
    <cellStyle name="Currency 4 6 3 2 2 5" xfId="16417" xr:uid="{00000000-0005-0000-0000-000026400000}"/>
    <cellStyle name="Currency 4 6 3 2 2 6" xfId="16418" xr:uid="{00000000-0005-0000-0000-000027400000}"/>
    <cellStyle name="Currency 4 6 3 2 3" xfId="16419" xr:uid="{00000000-0005-0000-0000-000028400000}"/>
    <cellStyle name="Currency 4 6 3 2 3 2" xfId="16420" xr:uid="{00000000-0005-0000-0000-000029400000}"/>
    <cellStyle name="Currency 4 6 3 2 3 2 2" xfId="16421" xr:uid="{00000000-0005-0000-0000-00002A400000}"/>
    <cellStyle name="Currency 4 6 3 2 3 2 3" xfId="16422" xr:uid="{00000000-0005-0000-0000-00002B400000}"/>
    <cellStyle name="Currency 4 6 3 2 3 3" xfId="16423" xr:uid="{00000000-0005-0000-0000-00002C400000}"/>
    <cellStyle name="Currency 4 6 3 2 3 3 2" xfId="16424" xr:uid="{00000000-0005-0000-0000-00002D400000}"/>
    <cellStyle name="Currency 4 6 3 2 3 4" xfId="16425" xr:uid="{00000000-0005-0000-0000-00002E400000}"/>
    <cellStyle name="Currency 4 6 3 2 3 5" xfId="16426" xr:uid="{00000000-0005-0000-0000-00002F400000}"/>
    <cellStyle name="Currency 4 6 3 2 3 6" xfId="16427" xr:uid="{00000000-0005-0000-0000-000030400000}"/>
    <cellStyle name="Currency 4 6 3 2 4" xfId="16428" xr:uid="{00000000-0005-0000-0000-000031400000}"/>
    <cellStyle name="Currency 4 6 3 2 4 2" xfId="16429" xr:uid="{00000000-0005-0000-0000-000032400000}"/>
    <cellStyle name="Currency 4 6 3 2 4 2 2" xfId="16430" xr:uid="{00000000-0005-0000-0000-000033400000}"/>
    <cellStyle name="Currency 4 6 3 2 4 2 3" xfId="16431" xr:uid="{00000000-0005-0000-0000-000034400000}"/>
    <cellStyle name="Currency 4 6 3 2 4 3" xfId="16432" xr:uid="{00000000-0005-0000-0000-000035400000}"/>
    <cellStyle name="Currency 4 6 3 2 4 3 2" xfId="16433" xr:uid="{00000000-0005-0000-0000-000036400000}"/>
    <cellStyle name="Currency 4 6 3 2 4 4" xfId="16434" xr:uid="{00000000-0005-0000-0000-000037400000}"/>
    <cellStyle name="Currency 4 6 3 2 4 5" xfId="16435" xr:uid="{00000000-0005-0000-0000-000038400000}"/>
    <cellStyle name="Currency 4 6 3 2 4 6" xfId="16436" xr:uid="{00000000-0005-0000-0000-000039400000}"/>
    <cellStyle name="Currency 4 6 3 2 5" xfId="16437" xr:uid="{00000000-0005-0000-0000-00003A400000}"/>
    <cellStyle name="Currency 4 6 3 2 5 2" xfId="16438" xr:uid="{00000000-0005-0000-0000-00003B400000}"/>
    <cellStyle name="Currency 4 6 3 2 5 2 2" xfId="16439" xr:uid="{00000000-0005-0000-0000-00003C400000}"/>
    <cellStyle name="Currency 4 6 3 2 5 3" xfId="16440" xr:uid="{00000000-0005-0000-0000-00003D400000}"/>
    <cellStyle name="Currency 4 6 3 2 5 4" xfId="16441" xr:uid="{00000000-0005-0000-0000-00003E400000}"/>
    <cellStyle name="Currency 4 6 3 2 6" xfId="16442" xr:uid="{00000000-0005-0000-0000-00003F400000}"/>
    <cellStyle name="Currency 4 6 3 2 6 2" xfId="16443" xr:uid="{00000000-0005-0000-0000-000040400000}"/>
    <cellStyle name="Currency 4 6 3 2 6 2 2" xfId="16444" xr:uid="{00000000-0005-0000-0000-000041400000}"/>
    <cellStyle name="Currency 4 6 3 2 6 3" xfId="16445" xr:uid="{00000000-0005-0000-0000-000042400000}"/>
    <cellStyle name="Currency 4 6 3 2 6 4" xfId="16446" xr:uid="{00000000-0005-0000-0000-000043400000}"/>
    <cellStyle name="Currency 4 6 3 2 7" xfId="16447" xr:uid="{00000000-0005-0000-0000-000044400000}"/>
    <cellStyle name="Currency 4 6 3 2 7 2" xfId="16448" xr:uid="{00000000-0005-0000-0000-000045400000}"/>
    <cellStyle name="Currency 4 6 3 2 8" xfId="16449" xr:uid="{00000000-0005-0000-0000-000046400000}"/>
    <cellStyle name="Currency 4 6 3 2 8 2" xfId="16450" xr:uid="{00000000-0005-0000-0000-000047400000}"/>
    <cellStyle name="Currency 4 6 3 2 9" xfId="16451" xr:uid="{00000000-0005-0000-0000-000048400000}"/>
    <cellStyle name="Currency 4 6 3 2 9 2" xfId="16452" xr:uid="{00000000-0005-0000-0000-000049400000}"/>
    <cellStyle name="Currency 4 6 3 3" xfId="16453" xr:uid="{00000000-0005-0000-0000-00004A400000}"/>
    <cellStyle name="Currency 4 6 3 3 10" xfId="16454" xr:uid="{00000000-0005-0000-0000-00004B400000}"/>
    <cellStyle name="Currency 4 6 3 3 11" xfId="16455" xr:uid="{00000000-0005-0000-0000-00004C400000}"/>
    <cellStyle name="Currency 4 6 3 3 12" xfId="16456" xr:uid="{00000000-0005-0000-0000-00004D400000}"/>
    <cellStyle name="Currency 4 6 3 3 13" xfId="16457" xr:uid="{00000000-0005-0000-0000-00004E400000}"/>
    <cellStyle name="Currency 4 6 3 3 2" xfId="16458" xr:uid="{00000000-0005-0000-0000-00004F400000}"/>
    <cellStyle name="Currency 4 6 3 3 2 2" xfId="16459" xr:uid="{00000000-0005-0000-0000-000050400000}"/>
    <cellStyle name="Currency 4 6 3 3 2 2 2" xfId="16460" xr:uid="{00000000-0005-0000-0000-000051400000}"/>
    <cellStyle name="Currency 4 6 3 3 2 2 3" xfId="16461" xr:uid="{00000000-0005-0000-0000-000052400000}"/>
    <cellStyle name="Currency 4 6 3 3 2 3" xfId="16462" xr:uid="{00000000-0005-0000-0000-000053400000}"/>
    <cellStyle name="Currency 4 6 3 3 2 3 2" xfId="16463" xr:uid="{00000000-0005-0000-0000-000054400000}"/>
    <cellStyle name="Currency 4 6 3 3 2 4" xfId="16464" xr:uid="{00000000-0005-0000-0000-000055400000}"/>
    <cellStyle name="Currency 4 6 3 3 2 5" xfId="16465" xr:uid="{00000000-0005-0000-0000-000056400000}"/>
    <cellStyle name="Currency 4 6 3 3 2 6" xfId="16466" xr:uid="{00000000-0005-0000-0000-000057400000}"/>
    <cellStyle name="Currency 4 6 3 3 3" xfId="16467" xr:uid="{00000000-0005-0000-0000-000058400000}"/>
    <cellStyle name="Currency 4 6 3 3 3 2" xfId="16468" xr:uid="{00000000-0005-0000-0000-000059400000}"/>
    <cellStyle name="Currency 4 6 3 3 3 2 2" xfId="16469" xr:uid="{00000000-0005-0000-0000-00005A400000}"/>
    <cellStyle name="Currency 4 6 3 3 3 2 3" xfId="16470" xr:uid="{00000000-0005-0000-0000-00005B400000}"/>
    <cellStyle name="Currency 4 6 3 3 3 3" xfId="16471" xr:uid="{00000000-0005-0000-0000-00005C400000}"/>
    <cellStyle name="Currency 4 6 3 3 3 3 2" xfId="16472" xr:uid="{00000000-0005-0000-0000-00005D400000}"/>
    <cellStyle name="Currency 4 6 3 3 3 4" xfId="16473" xr:uid="{00000000-0005-0000-0000-00005E400000}"/>
    <cellStyle name="Currency 4 6 3 3 3 5" xfId="16474" xr:uid="{00000000-0005-0000-0000-00005F400000}"/>
    <cellStyle name="Currency 4 6 3 3 3 6" xfId="16475" xr:uid="{00000000-0005-0000-0000-000060400000}"/>
    <cellStyle name="Currency 4 6 3 3 4" xfId="16476" xr:uid="{00000000-0005-0000-0000-000061400000}"/>
    <cellStyle name="Currency 4 6 3 3 4 2" xfId="16477" xr:uid="{00000000-0005-0000-0000-000062400000}"/>
    <cellStyle name="Currency 4 6 3 3 4 2 2" xfId="16478" xr:uid="{00000000-0005-0000-0000-000063400000}"/>
    <cellStyle name="Currency 4 6 3 3 4 2 3" xfId="16479" xr:uid="{00000000-0005-0000-0000-000064400000}"/>
    <cellStyle name="Currency 4 6 3 3 4 3" xfId="16480" xr:uid="{00000000-0005-0000-0000-000065400000}"/>
    <cellStyle name="Currency 4 6 3 3 4 3 2" xfId="16481" xr:uid="{00000000-0005-0000-0000-000066400000}"/>
    <cellStyle name="Currency 4 6 3 3 4 4" xfId="16482" xr:uid="{00000000-0005-0000-0000-000067400000}"/>
    <cellStyle name="Currency 4 6 3 3 4 5" xfId="16483" xr:uid="{00000000-0005-0000-0000-000068400000}"/>
    <cellStyle name="Currency 4 6 3 3 4 6" xfId="16484" xr:uid="{00000000-0005-0000-0000-000069400000}"/>
    <cellStyle name="Currency 4 6 3 3 5" xfId="16485" xr:uid="{00000000-0005-0000-0000-00006A400000}"/>
    <cellStyle name="Currency 4 6 3 3 5 2" xfId="16486" xr:uid="{00000000-0005-0000-0000-00006B400000}"/>
    <cellStyle name="Currency 4 6 3 3 5 2 2" xfId="16487" xr:uid="{00000000-0005-0000-0000-00006C400000}"/>
    <cellStyle name="Currency 4 6 3 3 5 3" xfId="16488" xr:uid="{00000000-0005-0000-0000-00006D400000}"/>
    <cellStyle name="Currency 4 6 3 3 5 4" xfId="16489" xr:uid="{00000000-0005-0000-0000-00006E400000}"/>
    <cellStyle name="Currency 4 6 3 3 6" xfId="16490" xr:uid="{00000000-0005-0000-0000-00006F400000}"/>
    <cellStyle name="Currency 4 6 3 3 6 2" xfId="16491" xr:uid="{00000000-0005-0000-0000-000070400000}"/>
    <cellStyle name="Currency 4 6 3 3 6 2 2" xfId="16492" xr:uid="{00000000-0005-0000-0000-000071400000}"/>
    <cellStyle name="Currency 4 6 3 3 6 3" xfId="16493" xr:uid="{00000000-0005-0000-0000-000072400000}"/>
    <cellStyle name="Currency 4 6 3 3 6 4" xfId="16494" xr:uid="{00000000-0005-0000-0000-000073400000}"/>
    <cellStyle name="Currency 4 6 3 3 7" xfId="16495" xr:uid="{00000000-0005-0000-0000-000074400000}"/>
    <cellStyle name="Currency 4 6 3 3 7 2" xfId="16496" xr:uid="{00000000-0005-0000-0000-000075400000}"/>
    <cellStyle name="Currency 4 6 3 3 8" xfId="16497" xr:uid="{00000000-0005-0000-0000-000076400000}"/>
    <cellStyle name="Currency 4 6 3 3 8 2" xfId="16498" xr:uid="{00000000-0005-0000-0000-000077400000}"/>
    <cellStyle name="Currency 4 6 3 3 9" xfId="16499" xr:uid="{00000000-0005-0000-0000-000078400000}"/>
    <cellStyle name="Currency 4 6 3 3 9 2" xfId="16500" xr:uid="{00000000-0005-0000-0000-000079400000}"/>
    <cellStyle name="Currency 4 6 3 4" xfId="16501" xr:uid="{00000000-0005-0000-0000-00007A400000}"/>
    <cellStyle name="Currency 4 6 3 4 2" xfId="16502" xr:uid="{00000000-0005-0000-0000-00007B400000}"/>
    <cellStyle name="Currency 4 6 3 4 2 2" xfId="16503" xr:uid="{00000000-0005-0000-0000-00007C400000}"/>
    <cellStyle name="Currency 4 6 3 4 2 3" xfId="16504" xr:uid="{00000000-0005-0000-0000-00007D400000}"/>
    <cellStyle name="Currency 4 6 3 4 3" xfId="16505" xr:uid="{00000000-0005-0000-0000-00007E400000}"/>
    <cellStyle name="Currency 4 6 3 4 3 2" xfId="16506" xr:uid="{00000000-0005-0000-0000-00007F400000}"/>
    <cellStyle name="Currency 4 6 3 4 4" xfId="16507" xr:uid="{00000000-0005-0000-0000-000080400000}"/>
    <cellStyle name="Currency 4 6 3 4 5" xfId="16508" xr:uid="{00000000-0005-0000-0000-000081400000}"/>
    <cellStyle name="Currency 4 6 3 4 6" xfId="16509" xr:uid="{00000000-0005-0000-0000-000082400000}"/>
    <cellStyle name="Currency 4 6 3 4 7" xfId="16510" xr:uid="{00000000-0005-0000-0000-000083400000}"/>
    <cellStyle name="Currency 4 6 3 5" xfId="16511" xr:uid="{00000000-0005-0000-0000-000084400000}"/>
    <cellStyle name="Currency 4 6 3 5 2" xfId="16512" xr:uid="{00000000-0005-0000-0000-000085400000}"/>
    <cellStyle name="Currency 4 6 3 5 2 2" xfId="16513" xr:uid="{00000000-0005-0000-0000-000086400000}"/>
    <cellStyle name="Currency 4 6 3 5 2 3" xfId="16514" xr:uid="{00000000-0005-0000-0000-000087400000}"/>
    <cellStyle name="Currency 4 6 3 5 3" xfId="16515" xr:uid="{00000000-0005-0000-0000-000088400000}"/>
    <cellStyle name="Currency 4 6 3 5 3 2" xfId="16516" xr:uid="{00000000-0005-0000-0000-000089400000}"/>
    <cellStyle name="Currency 4 6 3 5 4" xfId="16517" xr:uid="{00000000-0005-0000-0000-00008A400000}"/>
    <cellStyle name="Currency 4 6 3 5 5" xfId="16518" xr:uid="{00000000-0005-0000-0000-00008B400000}"/>
    <cellStyle name="Currency 4 6 3 5 6" xfId="16519" xr:uid="{00000000-0005-0000-0000-00008C400000}"/>
    <cellStyle name="Currency 4 6 3 6" xfId="16520" xr:uid="{00000000-0005-0000-0000-00008D400000}"/>
    <cellStyle name="Currency 4 6 3 6 2" xfId="16521" xr:uid="{00000000-0005-0000-0000-00008E400000}"/>
    <cellStyle name="Currency 4 6 3 6 2 2" xfId="16522" xr:uid="{00000000-0005-0000-0000-00008F400000}"/>
    <cellStyle name="Currency 4 6 3 6 2 3" xfId="16523" xr:uid="{00000000-0005-0000-0000-000090400000}"/>
    <cellStyle name="Currency 4 6 3 6 3" xfId="16524" xr:uid="{00000000-0005-0000-0000-000091400000}"/>
    <cellStyle name="Currency 4 6 3 6 3 2" xfId="16525" xr:uid="{00000000-0005-0000-0000-000092400000}"/>
    <cellStyle name="Currency 4 6 3 6 4" xfId="16526" xr:uid="{00000000-0005-0000-0000-000093400000}"/>
    <cellStyle name="Currency 4 6 3 6 5" xfId="16527" xr:uid="{00000000-0005-0000-0000-000094400000}"/>
    <cellStyle name="Currency 4 6 3 6 6" xfId="16528" xr:uid="{00000000-0005-0000-0000-000095400000}"/>
    <cellStyle name="Currency 4 6 3 7" xfId="16529" xr:uid="{00000000-0005-0000-0000-000096400000}"/>
    <cellStyle name="Currency 4 6 3 7 2" xfId="16530" xr:uid="{00000000-0005-0000-0000-000097400000}"/>
    <cellStyle name="Currency 4 6 3 7 2 2" xfId="16531" xr:uid="{00000000-0005-0000-0000-000098400000}"/>
    <cellStyle name="Currency 4 6 3 7 3" xfId="16532" xr:uid="{00000000-0005-0000-0000-000099400000}"/>
    <cellStyle name="Currency 4 6 3 7 4" xfId="16533" xr:uid="{00000000-0005-0000-0000-00009A400000}"/>
    <cellStyle name="Currency 4 6 3 8" xfId="16534" xr:uid="{00000000-0005-0000-0000-00009B400000}"/>
    <cellStyle name="Currency 4 6 3 8 2" xfId="16535" xr:uid="{00000000-0005-0000-0000-00009C400000}"/>
    <cellStyle name="Currency 4 6 3 8 2 2" xfId="16536" xr:uid="{00000000-0005-0000-0000-00009D400000}"/>
    <cellStyle name="Currency 4 6 3 8 3" xfId="16537" xr:uid="{00000000-0005-0000-0000-00009E400000}"/>
    <cellStyle name="Currency 4 6 3 8 4" xfId="16538" xr:uid="{00000000-0005-0000-0000-00009F400000}"/>
    <cellStyle name="Currency 4 6 3 9" xfId="16539" xr:uid="{00000000-0005-0000-0000-0000A0400000}"/>
    <cellStyle name="Currency 4 6 3 9 2" xfId="16540" xr:uid="{00000000-0005-0000-0000-0000A1400000}"/>
    <cellStyle name="Currency 4 6 4" xfId="16541" xr:uid="{00000000-0005-0000-0000-0000A2400000}"/>
    <cellStyle name="Currency 4 6 4 10" xfId="16542" xr:uid="{00000000-0005-0000-0000-0000A3400000}"/>
    <cellStyle name="Currency 4 6 4 10 2" xfId="16543" xr:uid="{00000000-0005-0000-0000-0000A4400000}"/>
    <cellStyle name="Currency 4 6 4 11" xfId="16544" xr:uid="{00000000-0005-0000-0000-0000A5400000}"/>
    <cellStyle name="Currency 4 6 4 11 2" xfId="16545" xr:uid="{00000000-0005-0000-0000-0000A6400000}"/>
    <cellStyle name="Currency 4 6 4 12" xfId="16546" xr:uid="{00000000-0005-0000-0000-0000A7400000}"/>
    <cellStyle name="Currency 4 6 4 13" xfId="16547" xr:uid="{00000000-0005-0000-0000-0000A8400000}"/>
    <cellStyle name="Currency 4 6 4 14" xfId="16548" xr:uid="{00000000-0005-0000-0000-0000A9400000}"/>
    <cellStyle name="Currency 4 6 4 15" xfId="16549" xr:uid="{00000000-0005-0000-0000-0000AA400000}"/>
    <cellStyle name="Currency 4 6 4 2" xfId="16550" xr:uid="{00000000-0005-0000-0000-0000AB400000}"/>
    <cellStyle name="Currency 4 6 4 2 10" xfId="16551" xr:uid="{00000000-0005-0000-0000-0000AC400000}"/>
    <cellStyle name="Currency 4 6 4 2 11" xfId="16552" xr:uid="{00000000-0005-0000-0000-0000AD400000}"/>
    <cellStyle name="Currency 4 6 4 2 12" xfId="16553" xr:uid="{00000000-0005-0000-0000-0000AE400000}"/>
    <cellStyle name="Currency 4 6 4 2 13" xfId="16554" xr:uid="{00000000-0005-0000-0000-0000AF400000}"/>
    <cellStyle name="Currency 4 6 4 2 2" xfId="16555" xr:uid="{00000000-0005-0000-0000-0000B0400000}"/>
    <cellStyle name="Currency 4 6 4 2 2 2" xfId="16556" xr:uid="{00000000-0005-0000-0000-0000B1400000}"/>
    <cellStyle name="Currency 4 6 4 2 2 2 2" xfId="16557" xr:uid="{00000000-0005-0000-0000-0000B2400000}"/>
    <cellStyle name="Currency 4 6 4 2 2 2 3" xfId="16558" xr:uid="{00000000-0005-0000-0000-0000B3400000}"/>
    <cellStyle name="Currency 4 6 4 2 2 3" xfId="16559" xr:uid="{00000000-0005-0000-0000-0000B4400000}"/>
    <cellStyle name="Currency 4 6 4 2 2 3 2" xfId="16560" xr:uid="{00000000-0005-0000-0000-0000B5400000}"/>
    <cellStyle name="Currency 4 6 4 2 2 4" xfId="16561" xr:uid="{00000000-0005-0000-0000-0000B6400000}"/>
    <cellStyle name="Currency 4 6 4 2 2 5" xfId="16562" xr:uid="{00000000-0005-0000-0000-0000B7400000}"/>
    <cellStyle name="Currency 4 6 4 2 2 6" xfId="16563" xr:uid="{00000000-0005-0000-0000-0000B8400000}"/>
    <cellStyle name="Currency 4 6 4 2 3" xfId="16564" xr:uid="{00000000-0005-0000-0000-0000B9400000}"/>
    <cellStyle name="Currency 4 6 4 2 3 2" xfId="16565" xr:uid="{00000000-0005-0000-0000-0000BA400000}"/>
    <cellStyle name="Currency 4 6 4 2 3 2 2" xfId="16566" xr:uid="{00000000-0005-0000-0000-0000BB400000}"/>
    <cellStyle name="Currency 4 6 4 2 3 2 3" xfId="16567" xr:uid="{00000000-0005-0000-0000-0000BC400000}"/>
    <cellStyle name="Currency 4 6 4 2 3 3" xfId="16568" xr:uid="{00000000-0005-0000-0000-0000BD400000}"/>
    <cellStyle name="Currency 4 6 4 2 3 3 2" xfId="16569" xr:uid="{00000000-0005-0000-0000-0000BE400000}"/>
    <cellStyle name="Currency 4 6 4 2 3 4" xfId="16570" xr:uid="{00000000-0005-0000-0000-0000BF400000}"/>
    <cellStyle name="Currency 4 6 4 2 3 5" xfId="16571" xr:uid="{00000000-0005-0000-0000-0000C0400000}"/>
    <cellStyle name="Currency 4 6 4 2 3 6" xfId="16572" xr:uid="{00000000-0005-0000-0000-0000C1400000}"/>
    <cellStyle name="Currency 4 6 4 2 4" xfId="16573" xr:uid="{00000000-0005-0000-0000-0000C2400000}"/>
    <cellStyle name="Currency 4 6 4 2 4 2" xfId="16574" xr:uid="{00000000-0005-0000-0000-0000C3400000}"/>
    <cellStyle name="Currency 4 6 4 2 4 2 2" xfId="16575" xr:uid="{00000000-0005-0000-0000-0000C4400000}"/>
    <cellStyle name="Currency 4 6 4 2 4 2 3" xfId="16576" xr:uid="{00000000-0005-0000-0000-0000C5400000}"/>
    <cellStyle name="Currency 4 6 4 2 4 3" xfId="16577" xr:uid="{00000000-0005-0000-0000-0000C6400000}"/>
    <cellStyle name="Currency 4 6 4 2 4 3 2" xfId="16578" xr:uid="{00000000-0005-0000-0000-0000C7400000}"/>
    <cellStyle name="Currency 4 6 4 2 4 4" xfId="16579" xr:uid="{00000000-0005-0000-0000-0000C8400000}"/>
    <cellStyle name="Currency 4 6 4 2 4 5" xfId="16580" xr:uid="{00000000-0005-0000-0000-0000C9400000}"/>
    <cellStyle name="Currency 4 6 4 2 4 6" xfId="16581" xr:uid="{00000000-0005-0000-0000-0000CA400000}"/>
    <cellStyle name="Currency 4 6 4 2 5" xfId="16582" xr:uid="{00000000-0005-0000-0000-0000CB400000}"/>
    <cellStyle name="Currency 4 6 4 2 5 2" xfId="16583" xr:uid="{00000000-0005-0000-0000-0000CC400000}"/>
    <cellStyle name="Currency 4 6 4 2 5 2 2" xfId="16584" xr:uid="{00000000-0005-0000-0000-0000CD400000}"/>
    <cellStyle name="Currency 4 6 4 2 5 3" xfId="16585" xr:uid="{00000000-0005-0000-0000-0000CE400000}"/>
    <cellStyle name="Currency 4 6 4 2 5 4" xfId="16586" xr:uid="{00000000-0005-0000-0000-0000CF400000}"/>
    <cellStyle name="Currency 4 6 4 2 6" xfId="16587" xr:uid="{00000000-0005-0000-0000-0000D0400000}"/>
    <cellStyle name="Currency 4 6 4 2 6 2" xfId="16588" xr:uid="{00000000-0005-0000-0000-0000D1400000}"/>
    <cellStyle name="Currency 4 6 4 2 6 2 2" xfId="16589" xr:uid="{00000000-0005-0000-0000-0000D2400000}"/>
    <cellStyle name="Currency 4 6 4 2 6 3" xfId="16590" xr:uid="{00000000-0005-0000-0000-0000D3400000}"/>
    <cellStyle name="Currency 4 6 4 2 6 4" xfId="16591" xr:uid="{00000000-0005-0000-0000-0000D4400000}"/>
    <cellStyle name="Currency 4 6 4 2 7" xfId="16592" xr:uid="{00000000-0005-0000-0000-0000D5400000}"/>
    <cellStyle name="Currency 4 6 4 2 7 2" xfId="16593" xr:uid="{00000000-0005-0000-0000-0000D6400000}"/>
    <cellStyle name="Currency 4 6 4 2 8" xfId="16594" xr:uid="{00000000-0005-0000-0000-0000D7400000}"/>
    <cellStyle name="Currency 4 6 4 2 8 2" xfId="16595" xr:uid="{00000000-0005-0000-0000-0000D8400000}"/>
    <cellStyle name="Currency 4 6 4 2 9" xfId="16596" xr:uid="{00000000-0005-0000-0000-0000D9400000}"/>
    <cellStyle name="Currency 4 6 4 2 9 2" xfId="16597" xr:uid="{00000000-0005-0000-0000-0000DA400000}"/>
    <cellStyle name="Currency 4 6 4 3" xfId="16598" xr:uid="{00000000-0005-0000-0000-0000DB400000}"/>
    <cellStyle name="Currency 4 6 4 3 10" xfId="16599" xr:uid="{00000000-0005-0000-0000-0000DC400000}"/>
    <cellStyle name="Currency 4 6 4 3 11" xfId="16600" xr:uid="{00000000-0005-0000-0000-0000DD400000}"/>
    <cellStyle name="Currency 4 6 4 3 12" xfId="16601" xr:uid="{00000000-0005-0000-0000-0000DE400000}"/>
    <cellStyle name="Currency 4 6 4 3 13" xfId="16602" xr:uid="{00000000-0005-0000-0000-0000DF400000}"/>
    <cellStyle name="Currency 4 6 4 3 2" xfId="16603" xr:uid="{00000000-0005-0000-0000-0000E0400000}"/>
    <cellStyle name="Currency 4 6 4 3 2 2" xfId="16604" xr:uid="{00000000-0005-0000-0000-0000E1400000}"/>
    <cellStyle name="Currency 4 6 4 3 2 2 2" xfId="16605" xr:uid="{00000000-0005-0000-0000-0000E2400000}"/>
    <cellStyle name="Currency 4 6 4 3 2 2 3" xfId="16606" xr:uid="{00000000-0005-0000-0000-0000E3400000}"/>
    <cellStyle name="Currency 4 6 4 3 2 3" xfId="16607" xr:uid="{00000000-0005-0000-0000-0000E4400000}"/>
    <cellStyle name="Currency 4 6 4 3 2 3 2" xfId="16608" xr:uid="{00000000-0005-0000-0000-0000E5400000}"/>
    <cellStyle name="Currency 4 6 4 3 2 4" xfId="16609" xr:uid="{00000000-0005-0000-0000-0000E6400000}"/>
    <cellStyle name="Currency 4 6 4 3 2 5" xfId="16610" xr:uid="{00000000-0005-0000-0000-0000E7400000}"/>
    <cellStyle name="Currency 4 6 4 3 2 6" xfId="16611" xr:uid="{00000000-0005-0000-0000-0000E8400000}"/>
    <cellStyle name="Currency 4 6 4 3 3" xfId="16612" xr:uid="{00000000-0005-0000-0000-0000E9400000}"/>
    <cellStyle name="Currency 4 6 4 3 3 2" xfId="16613" xr:uid="{00000000-0005-0000-0000-0000EA400000}"/>
    <cellStyle name="Currency 4 6 4 3 3 2 2" xfId="16614" xr:uid="{00000000-0005-0000-0000-0000EB400000}"/>
    <cellStyle name="Currency 4 6 4 3 3 2 3" xfId="16615" xr:uid="{00000000-0005-0000-0000-0000EC400000}"/>
    <cellStyle name="Currency 4 6 4 3 3 3" xfId="16616" xr:uid="{00000000-0005-0000-0000-0000ED400000}"/>
    <cellStyle name="Currency 4 6 4 3 3 3 2" xfId="16617" xr:uid="{00000000-0005-0000-0000-0000EE400000}"/>
    <cellStyle name="Currency 4 6 4 3 3 4" xfId="16618" xr:uid="{00000000-0005-0000-0000-0000EF400000}"/>
    <cellStyle name="Currency 4 6 4 3 3 5" xfId="16619" xr:uid="{00000000-0005-0000-0000-0000F0400000}"/>
    <cellStyle name="Currency 4 6 4 3 3 6" xfId="16620" xr:uid="{00000000-0005-0000-0000-0000F1400000}"/>
    <cellStyle name="Currency 4 6 4 3 4" xfId="16621" xr:uid="{00000000-0005-0000-0000-0000F2400000}"/>
    <cellStyle name="Currency 4 6 4 3 4 2" xfId="16622" xr:uid="{00000000-0005-0000-0000-0000F3400000}"/>
    <cellStyle name="Currency 4 6 4 3 4 2 2" xfId="16623" xr:uid="{00000000-0005-0000-0000-0000F4400000}"/>
    <cellStyle name="Currency 4 6 4 3 4 2 3" xfId="16624" xr:uid="{00000000-0005-0000-0000-0000F5400000}"/>
    <cellStyle name="Currency 4 6 4 3 4 3" xfId="16625" xr:uid="{00000000-0005-0000-0000-0000F6400000}"/>
    <cellStyle name="Currency 4 6 4 3 4 3 2" xfId="16626" xr:uid="{00000000-0005-0000-0000-0000F7400000}"/>
    <cellStyle name="Currency 4 6 4 3 4 4" xfId="16627" xr:uid="{00000000-0005-0000-0000-0000F8400000}"/>
    <cellStyle name="Currency 4 6 4 3 4 5" xfId="16628" xr:uid="{00000000-0005-0000-0000-0000F9400000}"/>
    <cellStyle name="Currency 4 6 4 3 4 6" xfId="16629" xr:uid="{00000000-0005-0000-0000-0000FA400000}"/>
    <cellStyle name="Currency 4 6 4 3 5" xfId="16630" xr:uid="{00000000-0005-0000-0000-0000FB400000}"/>
    <cellStyle name="Currency 4 6 4 3 5 2" xfId="16631" xr:uid="{00000000-0005-0000-0000-0000FC400000}"/>
    <cellStyle name="Currency 4 6 4 3 5 2 2" xfId="16632" xr:uid="{00000000-0005-0000-0000-0000FD400000}"/>
    <cellStyle name="Currency 4 6 4 3 5 3" xfId="16633" xr:uid="{00000000-0005-0000-0000-0000FE400000}"/>
    <cellStyle name="Currency 4 6 4 3 5 4" xfId="16634" xr:uid="{00000000-0005-0000-0000-0000FF400000}"/>
    <cellStyle name="Currency 4 6 4 3 6" xfId="16635" xr:uid="{00000000-0005-0000-0000-000000410000}"/>
    <cellStyle name="Currency 4 6 4 3 6 2" xfId="16636" xr:uid="{00000000-0005-0000-0000-000001410000}"/>
    <cellStyle name="Currency 4 6 4 3 6 2 2" xfId="16637" xr:uid="{00000000-0005-0000-0000-000002410000}"/>
    <cellStyle name="Currency 4 6 4 3 6 3" xfId="16638" xr:uid="{00000000-0005-0000-0000-000003410000}"/>
    <cellStyle name="Currency 4 6 4 3 6 4" xfId="16639" xr:uid="{00000000-0005-0000-0000-000004410000}"/>
    <cellStyle name="Currency 4 6 4 3 7" xfId="16640" xr:uid="{00000000-0005-0000-0000-000005410000}"/>
    <cellStyle name="Currency 4 6 4 3 7 2" xfId="16641" xr:uid="{00000000-0005-0000-0000-000006410000}"/>
    <cellStyle name="Currency 4 6 4 3 8" xfId="16642" xr:uid="{00000000-0005-0000-0000-000007410000}"/>
    <cellStyle name="Currency 4 6 4 3 8 2" xfId="16643" xr:uid="{00000000-0005-0000-0000-000008410000}"/>
    <cellStyle name="Currency 4 6 4 3 9" xfId="16644" xr:uid="{00000000-0005-0000-0000-000009410000}"/>
    <cellStyle name="Currency 4 6 4 3 9 2" xfId="16645" xr:uid="{00000000-0005-0000-0000-00000A410000}"/>
    <cellStyle name="Currency 4 6 4 4" xfId="16646" xr:uid="{00000000-0005-0000-0000-00000B410000}"/>
    <cellStyle name="Currency 4 6 4 4 2" xfId="16647" xr:uid="{00000000-0005-0000-0000-00000C410000}"/>
    <cellStyle name="Currency 4 6 4 4 2 2" xfId="16648" xr:uid="{00000000-0005-0000-0000-00000D410000}"/>
    <cellStyle name="Currency 4 6 4 4 2 3" xfId="16649" xr:uid="{00000000-0005-0000-0000-00000E410000}"/>
    <cellStyle name="Currency 4 6 4 4 3" xfId="16650" xr:uid="{00000000-0005-0000-0000-00000F410000}"/>
    <cellStyle name="Currency 4 6 4 4 3 2" xfId="16651" xr:uid="{00000000-0005-0000-0000-000010410000}"/>
    <cellStyle name="Currency 4 6 4 4 4" xfId="16652" xr:uid="{00000000-0005-0000-0000-000011410000}"/>
    <cellStyle name="Currency 4 6 4 4 5" xfId="16653" xr:uid="{00000000-0005-0000-0000-000012410000}"/>
    <cellStyle name="Currency 4 6 4 4 6" xfId="16654" xr:uid="{00000000-0005-0000-0000-000013410000}"/>
    <cellStyle name="Currency 4 6 4 4 7" xfId="16655" xr:uid="{00000000-0005-0000-0000-000014410000}"/>
    <cellStyle name="Currency 4 6 4 5" xfId="16656" xr:uid="{00000000-0005-0000-0000-000015410000}"/>
    <cellStyle name="Currency 4 6 4 5 2" xfId="16657" xr:uid="{00000000-0005-0000-0000-000016410000}"/>
    <cellStyle name="Currency 4 6 4 5 2 2" xfId="16658" xr:uid="{00000000-0005-0000-0000-000017410000}"/>
    <cellStyle name="Currency 4 6 4 5 2 3" xfId="16659" xr:uid="{00000000-0005-0000-0000-000018410000}"/>
    <cellStyle name="Currency 4 6 4 5 3" xfId="16660" xr:uid="{00000000-0005-0000-0000-000019410000}"/>
    <cellStyle name="Currency 4 6 4 5 3 2" xfId="16661" xr:uid="{00000000-0005-0000-0000-00001A410000}"/>
    <cellStyle name="Currency 4 6 4 5 4" xfId="16662" xr:uid="{00000000-0005-0000-0000-00001B410000}"/>
    <cellStyle name="Currency 4 6 4 5 5" xfId="16663" xr:uid="{00000000-0005-0000-0000-00001C410000}"/>
    <cellStyle name="Currency 4 6 4 5 6" xfId="16664" xr:uid="{00000000-0005-0000-0000-00001D410000}"/>
    <cellStyle name="Currency 4 6 4 6" xfId="16665" xr:uid="{00000000-0005-0000-0000-00001E410000}"/>
    <cellStyle name="Currency 4 6 4 6 2" xfId="16666" xr:uid="{00000000-0005-0000-0000-00001F410000}"/>
    <cellStyle name="Currency 4 6 4 6 2 2" xfId="16667" xr:uid="{00000000-0005-0000-0000-000020410000}"/>
    <cellStyle name="Currency 4 6 4 6 2 3" xfId="16668" xr:uid="{00000000-0005-0000-0000-000021410000}"/>
    <cellStyle name="Currency 4 6 4 6 3" xfId="16669" xr:uid="{00000000-0005-0000-0000-000022410000}"/>
    <cellStyle name="Currency 4 6 4 6 3 2" xfId="16670" xr:uid="{00000000-0005-0000-0000-000023410000}"/>
    <cellStyle name="Currency 4 6 4 6 4" xfId="16671" xr:uid="{00000000-0005-0000-0000-000024410000}"/>
    <cellStyle name="Currency 4 6 4 6 5" xfId="16672" xr:uid="{00000000-0005-0000-0000-000025410000}"/>
    <cellStyle name="Currency 4 6 4 6 6" xfId="16673" xr:uid="{00000000-0005-0000-0000-000026410000}"/>
    <cellStyle name="Currency 4 6 4 7" xfId="16674" xr:uid="{00000000-0005-0000-0000-000027410000}"/>
    <cellStyle name="Currency 4 6 4 7 2" xfId="16675" xr:uid="{00000000-0005-0000-0000-000028410000}"/>
    <cellStyle name="Currency 4 6 4 7 2 2" xfId="16676" xr:uid="{00000000-0005-0000-0000-000029410000}"/>
    <cellStyle name="Currency 4 6 4 7 3" xfId="16677" xr:uid="{00000000-0005-0000-0000-00002A410000}"/>
    <cellStyle name="Currency 4 6 4 7 4" xfId="16678" xr:uid="{00000000-0005-0000-0000-00002B410000}"/>
    <cellStyle name="Currency 4 6 4 8" xfId="16679" xr:uid="{00000000-0005-0000-0000-00002C410000}"/>
    <cellStyle name="Currency 4 6 4 8 2" xfId="16680" xr:uid="{00000000-0005-0000-0000-00002D410000}"/>
    <cellStyle name="Currency 4 6 4 8 2 2" xfId="16681" xr:uid="{00000000-0005-0000-0000-00002E410000}"/>
    <cellStyle name="Currency 4 6 4 8 3" xfId="16682" xr:uid="{00000000-0005-0000-0000-00002F410000}"/>
    <cellStyle name="Currency 4 6 4 8 4" xfId="16683" xr:uid="{00000000-0005-0000-0000-000030410000}"/>
    <cellStyle name="Currency 4 6 4 9" xfId="16684" xr:uid="{00000000-0005-0000-0000-000031410000}"/>
    <cellStyle name="Currency 4 6 4 9 2" xfId="16685" xr:uid="{00000000-0005-0000-0000-000032410000}"/>
    <cellStyle name="Currency 4 6 5" xfId="16686" xr:uid="{00000000-0005-0000-0000-000033410000}"/>
    <cellStyle name="Currency 4 6 5 10" xfId="16687" xr:uid="{00000000-0005-0000-0000-000034410000}"/>
    <cellStyle name="Currency 4 6 5 10 2" xfId="16688" xr:uid="{00000000-0005-0000-0000-000035410000}"/>
    <cellStyle name="Currency 4 6 5 11" xfId="16689" xr:uid="{00000000-0005-0000-0000-000036410000}"/>
    <cellStyle name="Currency 4 6 5 11 2" xfId="16690" xr:uid="{00000000-0005-0000-0000-000037410000}"/>
    <cellStyle name="Currency 4 6 5 12" xfId="16691" xr:uid="{00000000-0005-0000-0000-000038410000}"/>
    <cellStyle name="Currency 4 6 5 13" xfId="16692" xr:uid="{00000000-0005-0000-0000-000039410000}"/>
    <cellStyle name="Currency 4 6 5 14" xfId="16693" xr:uid="{00000000-0005-0000-0000-00003A410000}"/>
    <cellStyle name="Currency 4 6 5 15" xfId="16694" xr:uid="{00000000-0005-0000-0000-00003B410000}"/>
    <cellStyle name="Currency 4 6 5 2" xfId="16695" xr:uid="{00000000-0005-0000-0000-00003C410000}"/>
    <cellStyle name="Currency 4 6 5 2 10" xfId="16696" xr:uid="{00000000-0005-0000-0000-00003D410000}"/>
    <cellStyle name="Currency 4 6 5 2 11" xfId="16697" xr:uid="{00000000-0005-0000-0000-00003E410000}"/>
    <cellStyle name="Currency 4 6 5 2 12" xfId="16698" xr:uid="{00000000-0005-0000-0000-00003F410000}"/>
    <cellStyle name="Currency 4 6 5 2 13" xfId="16699" xr:uid="{00000000-0005-0000-0000-000040410000}"/>
    <cellStyle name="Currency 4 6 5 2 2" xfId="16700" xr:uid="{00000000-0005-0000-0000-000041410000}"/>
    <cellStyle name="Currency 4 6 5 2 2 2" xfId="16701" xr:uid="{00000000-0005-0000-0000-000042410000}"/>
    <cellStyle name="Currency 4 6 5 2 2 2 2" xfId="16702" xr:uid="{00000000-0005-0000-0000-000043410000}"/>
    <cellStyle name="Currency 4 6 5 2 2 2 3" xfId="16703" xr:uid="{00000000-0005-0000-0000-000044410000}"/>
    <cellStyle name="Currency 4 6 5 2 2 3" xfId="16704" xr:uid="{00000000-0005-0000-0000-000045410000}"/>
    <cellStyle name="Currency 4 6 5 2 2 3 2" xfId="16705" xr:uid="{00000000-0005-0000-0000-000046410000}"/>
    <cellStyle name="Currency 4 6 5 2 2 4" xfId="16706" xr:uid="{00000000-0005-0000-0000-000047410000}"/>
    <cellStyle name="Currency 4 6 5 2 2 5" xfId="16707" xr:uid="{00000000-0005-0000-0000-000048410000}"/>
    <cellStyle name="Currency 4 6 5 2 2 6" xfId="16708" xr:uid="{00000000-0005-0000-0000-000049410000}"/>
    <cellStyle name="Currency 4 6 5 2 3" xfId="16709" xr:uid="{00000000-0005-0000-0000-00004A410000}"/>
    <cellStyle name="Currency 4 6 5 2 3 2" xfId="16710" xr:uid="{00000000-0005-0000-0000-00004B410000}"/>
    <cellStyle name="Currency 4 6 5 2 3 2 2" xfId="16711" xr:uid="{00000000-0005-0000-0000-00004C410000}"/>
    <cellStyle name="Currency 4 6 5 2 3 2 3" xfId="16712" xr:uid="{00000000-0005-0000-0000-00004D410000}"/>
    <cellStyle name="Currency 4 6 5 2 3 3" xfId="16713" xr:uid="{00000000-0005-0000-0000-00004E410000}"/>
    <cellStyle name="Currency 4 6 5 2 3 3 2" xfId="16714" xr:uid="{00000000-0005-0000-0000-00004F410000}"/>
    <cellStyle name="Currency 4 6 5 2 3 4" xfId="16715" xr:uid="{00000000-0005-0000-0000-000050410000}"/>
    <cellStyle name="Currency 4 6 5 2 3 5" xfId="16716" xr:uid="{00000000-0005-0000-0000-000051410000}"/>
    <cellStyle name="Currency 4 6 5 2 3 6" xfId="16717" xr:uid="{00000000-0005-0000-0000-000052410000}"/>
    <cellStyle name="Currency 4 6 5 2 4" xfId="16718" xr:uid="{00000000-0005-0000-0000-000053410000}"/>
    <cellStyle name="Currency 4 6 5 2 4 2" xfId="16719" xr:uid="{00000000-0005-0000-0000-000054410000}"/>
    <cellStyle name="Currency 4 6 5 2 4 2 2" xfId="16720" xr:uid="{00000000-0005-0000-0000-000055410000}"/>
    <cellStyle name="Currency 4 6 5 2 4 2 3" xfId="16721" xr:uid="{00000000-0005-0000-0000-000056410000}"/>
    <cellStyle name="Currency 4 6 5 2 4 3" xfId="16722" xr:uid="{00000000-0005-0000-0000-000057410000}"/>
    <cellStyle name="Currency 4 6 5 2 4 3 2" xfId="16723" xr:uid="{00000000-0005-0000-0000-000058410000}"/>
    <cellStyle name="Currency 4 6 5 2 4 4" xfId="16724" xr:uid="{00000000-0005-0000-0000-000059410000}"/>
    <cellStyle name="Currency 4 6 5 2 4 5" xfId="16725" xr:uid="{00000000-0005-0000-0000-00005A410000}"/>
    <cellStyle name="Currency 4 6 5 2 4 6" xfId="16726" xr:uid="{00000000-0005-0000-0000-00005B410000}"/>
    <cellStyle name="Currency 4 6 5 2 5" xfId="16727" xr:uid="{00000000-0005-0000-0000-00005C410000}"/>
    <cellStyle name="Currency 4 6 5 2 5 2" xfId="16728" xr:uid="{00000000-0005-0000-0000-00005D410000}"/>
    <cellStyle name="Currency 4 6 5 2 5 2 2" xfId="16729" xr:uid="{00000000-0005-0000-0000-00005E410000}"/>
    <cellStyle name="Currency 4 6 5 2 5 3" xfId="16730" xr:uid="{00000000-0005-0000-0000-00005F410000}"/>
    <cellStyle name="Currency 4 6 5 2 5 4" xfId="16731" xr:uid="{00000000-0005-0000-0000-000060410000}"/>
    <cellStyle name="Currency 4 6 5 2 6" xfId="16732" xr:uid="{00000000-0005-0000-0000-000061410000}"/>
    <cellStyle name="Currency 4 6 5 2 6 2" xfId="16733" xr:uid="{00000000-0005-0000-0000-000062410000}"/>
    <cellStyle name="Currency 4 6 5 2 6 2 2" xfId="16734" xr:uid="{00000000-0005-0000-0000-000063410000}"/>
    <cellStyle name="Currency 4 6 5 2 6 3" xfId="16735" xr:uid="{00000000-0005-0000-0000-000064410000}"/>
    <cellStyle name="Currency 4 6 5 2 6 4" xfId="16736" xr:uid="{00000000-0005-0000-0000-000065410000}"/>
    <cellStyle name="Currency 4 6 5 2 7" xfId="16737" xr:uid="{00000000-0005-0000-0000-000066410000}"/>
    <cellStyle name="Currency 4 6 5 2 7 2" xfId="16738" xr:uid="{00000000-0005-0000-0000-000067410000}"/>
    <cellStyle name="Currency 4 6 5 2 8" xfId="16739" xr:uid="{00000000-0005-0000-0000-000068410000}"/>
    <cellStyle name="Currency 4 6 5 2 8 2" xfId="16740" xr:uid="{00000000-0005-0000-0000-000069410000}"/>
    <cellStyle name="Currency 4 6 5 2 9" xfId="16741" xr:uid="{00000000-0005-0000-0000-00006A410000}"/>
    <cellStyle name="Currency 4 6 5 2 9 2" xfId="16742" xr:uid="{00000000-0005-0000-0000-00006B410000}"/>
    <cellStyle name="Currency 4 6 5 3" xfId="16743" xr:uid="{00000000-0005-0000-0000-00006C410000}"/>
    <cellStyle name="Currency 4 6 5 3 10" xfId="16744" xr:uid="{00000000-0005-0000-0000-00006D410000}"/>
    <cellStyle name="Currency 4 6 5 3 11" xfId="16745" xr:uid="{00000000-0005-0000-0000-00006E410000}"/>
    <cellStyle name="Currency 4 6 5 3 12" xfId="16746" xr:uid="{00000000-0005-0000-0000-00006F410000}"/>
    <cellStyle name="Currency 4 6 5 3 13" xfId="16747" xr:uid="{00000000-0005-0000-0000-000070410000}"/>
    <cellStyle name="Currency 4 6 5 3 2" xfId="16748" xr:uid="{00000000-0005-0000-0000-000071410000}"/>
    <cellStyle name="Currency 4 6 5 3 2 2" xfId="16749" xr:uid="{00000000-0005-0000-0000-000072410000}"/>
    <cellStyle name="Currency 4 6 5 3 2 2 2" xfId="16750" xr:uid="{00000000-0005-0000-0000-000073410000}"/>
    <cellStyle name="Currency 4 6 5 3 2 2 3" xfId="16751" xr:uid="{00000000-0005-0000-0000-000074410000}"/>
    <cellStyle name="Currency 4 6 5 3 2 3" xfId="16752" xr:uid="{00000000-0005-0000-0000-000075410000}"/>
    <cellStyle name="Currency 4 6 5 3 2 3 2" xfId="16753" xr:uid="{00000000-0005-0000-0000-000076410000}"/>
    <cellStyle name="Currency 4 6 5 3 2 4" xfId="16754" xr:uid="{00000000-0005-0000-0000-000077410000}"/>
    <cellStyle name="Currency 4 6 5 3 2 5" xfId="16755" xr:uid="{00000000-0005-0000-0000-000078410000}"/>
    <cellStyle name="Currency 4 6 5 3 2 6" xfId="16756" xr:uid="{00000000-0005-0000-0000-000079410000}"/>
    <cellStyle name="Currency 4 6 5 3 3" xfId="16757" xr:uid="{00000000-0005-0000-0000-00007A410000}"/>
    <cellStyle name="Currency 4 6 5 3 3 2" xfId="16758" xr:uid="{00000000-0005-0000-0000-00007B410000}"/>
    <cellStyle name="Currency 4 6 5 3 3 2 2" xfId="16759" xr:uid="{00000000-0005-0000-0000-00007C410000}"/>
    <cellStyle name="Currency 4 6 5 3 3 2 3" xfId="16760" xr:uid="{00000000-0005-0000-0000-00007D410000}"/>
    <cellStyle name="Currency 4 6 5 3 3 3" xfId="16761" xr:uid="{00000000-0005-0000-0000-00007E410000}"/>
    <cellStyle name="Currency 4 6 5 3 3 3 2" xfId="16762" xr:uid="{00000000-0005-0000-0000-00007F410000}"/>
    <cellStyle name="Currency 4 6 5 3 3 4" xfId="16763" xr:uid="{00000000-0005-0000-0000-000080410000}"/>
    <cellStyle name="Currency 4 6 5 3 3 5" xfId="16764" xr:uid="{00000000-0005-0000-0000-000081410000}"/>
    <cellStyle name="Currency 4 6 5 3 3 6" xfId="16765" xr:uid="{00000000-0005-0000-0000-000082410000}"/>
    <cellStyle name="Currency 4 6 5 3 4" xfId="16766" xr:uid="{00000000-0005-0000-0000-000083410000}"/>
    <cellStyle name="Currency 4 6 5 3 4 2" xfId="16767" xr:uid="{00000000-0005-0000-0000-000084410000}"/>
    <cellStyle name="Currency 4 6 5 3 4 2 2" xfId="16768" xr:uid="{00000000-0005-0000-0000-000085410000}"/>
    <cellStyle name="Currency 4 6 5 3 4 2 3" xfId="16769" xr:uid="{00000000-0005-0000-0000-000086410000}"/>
    <cellStyle name="Currency 4 6 5 3 4 3" xfId="16770" xr:uid="{00000000-0005-0000-0000-000087410000}"/>
    <cellStyle name="Currency 4 6 5 3 4 3 2" xfId="16771" xr:uid="{00000000-0005-0000-0000-000088410000}"/>
    <cellStyle name="Currency 4 6 5 3 4 4" xfId="16772" xr:uid="{00000000-0005-0000-0000-000089410000}"/>
    <cellStyle name="Currency 4 6 5 3 4 5" xfId="16773" xr:uid="{00000000-0005-0000-0000-00008A410000}"/>
    <cellStyle name="Currency 4 6 5 3 4 6" xfId="16774" xr:uid="{00000000-0005-0000-0000-00008B410000}"/>
    <cellStyle name="Currency 4 6 5 3 5" xfId="16775" xr:uid="{00000000-0005-0000-0000-00008C410000}"/>
    <cellStyle name="Currency 4 6 5 3 5 2" xfId="16776" xr:uid="{00000000-0005-0000-0000-00008D410000}"/>
    <cellStyle name="Currency 4 6 5 3 5 2 2" xfId="16777" xr:uid="{00000000-0005-0000-0000-00008E410000}"/>
    <cellStyle name="Currency 4 6 5 3 5 3" xfId="16778" xr:uid="{00000000-0005-0000-0000-00008F410000}"/>
    <cellStyle name="Currency 4 6 5 3 5 4" xfId="16779" xr:uid="{00000000-0005-0000-0000-000090410000}"/>
    <cellStyle name="Currency 4 6 5 3 6" xfId="16780" xr:uid="{00000000-0005-0000-0000-000091410000}"/>
    <cellStyle name="Currency 4 6 5 3 6 2" xfId="16781" xr:uid="{00000000-0005-0000-0000-000092410000}"/>
    <cellStyle name="Currency 4 6 5 3 6 2 2" xfId="16782" xr:uid="{00000000-0005-0000-0000-000093410000}"/>
    <cellStyle name="Currency 4 6 5 3 6 3" xfId="16783" xr:uid="{00000000-0005-0000-0000-000094410000}"/>
    <cellStyle name="Currency 4 6 5 3 6 4" xfId="16784" xr:uid="{00000000-0005-0000-0000-000095410000}"/>
    <cellStyle name="Currency 4 6 5 3 7" xfId="16785" xr:uid="{00000000-0005-0000-0000-000096410000}"/>
    <cellStyle name="Currency 4 6 5 3 7 2" xfId="16786" xr:uid="{00000000-0005-0000-0000-000097410000}"/>
    <cellStyle name="Currency 4 6 5 3 8" xfId="16787" xr:uid="{00000000-0005-0000-0000-000098410000}"/>
    <cellStyle name="Currency 4 6 5 3 8 2" xfId="16788" xr:uid="{00000000-0005-0000-0000-000099410000}"/>
    <cellStyle name="Currency 4 6 5 3 9" xfId="16789" xr:uid="{00000000-0005-0000-0000-00009A410000}"/>
    <cellStyle name="Currency 4 6 5 3 9 2" xfId="16790" xr:uid="{00000000-0005-0000-0000-00009B410000}"/>
    <cellStyle name="Currency 4 6 5 4" xfId="16791" xr:uid="{00000000-0005-0000-0000-00009C410000}"/>
    <cellStyle name="Currency 4 6 5 4 2" xfId="16792" xr:uid="{00000000-0005-0000-0000-00009D410000}"/>
    <cellStyle name="Currency 4 6 5 4 2 2" xfId="16793" xr:uid="{00000000-0005-0000-0000-00009E410000}"/>
    <cellStyle name="Currency 4 6 5 4 2 3" xfId="16794" xr:uid="{00000000-0005-0000-0000-00009F410000}"/>
    <cellStyle name="Currency 4 6 5 4 3" xfId="16795" xr:uid="{00000000-0005-0000-0000-0000A0410000}"/>
    <cellStyle name="Currency 4 6 5 4 3 2" xfId="16796" xr:uid="{00000000-0005-0000-0000-0000A1410000}"/>
    <cellStyle name="Currency 4 6 5 4 4" xfId="16797" xr:uid="{00000000-0005-0000-0000-0000A2410000}"/>
    <cellStyle name="Currency 4 6 5 4 5" xfId="16798" xr:uid="{00000000-0005-0000-0000-0000A3410000}"/>
    <cellStyle name="Currency 4 6 5 4 6" xfId="16799" xr:uid="{00000000-0005-0000-0000-0000A4410000}"/>
    <cellStyle name="Currency 4 6 5 4 7" xfId="16800" xr:uid="{00000000-0005-0000-0000-0000A5410000}"/>
    <cellStyle name="Currency 4 6 5 5" xfId="16801" xr:uid="{00000000-0005-0000-0000-0000A6410000}"/>
    <cellStyle name="Currency 4 6 5 5 2" xfId="16802" xr:uid="{00000000-0005-0000-0000-0000A7410000}"/>
    <cellStyle name="Currency 4 6 5 5 2 2" xfId="16803" xr:uid="{00000000-0005-0000-0000-0000A8410000}"/>
    <cellStyle name="Currency 4 6 5 5 2 3" xfId="16804" xr:uid="{00000000-0005-0000-0000-0000A9410000}"/>
    <cellStyle name="Currency 4 6 5 5 3" xfId="16805" xr:uid="{00000000-0005-0000-0000-0000AA410000}"/>
    <cellStyle name="Currency 4 6 5 5 3 2" xfId="16806" xr:uid="{00000000-0005-0000-0000-0000AB410000}"/>
    <cellStyle name="Currency 4 6 5 5 4" xfId="16807" xr:uid="{00000000-0005-0000-0000-0000AC410000}"/>
    <cellStyle name="Currency 4 6 5 5 5" xfId="16808" xr:uid="{00000000-0005-0000-0000-0000AD410000}"/>
    <cellStyle name="Currency 4 6 5 5 6" xfId="16809" xr:uid="{00000000-0005-0000-0000-0000AE410000}"/>
    <cellStyle name="Currency 4 6 5 6" xfId="16810" xr:uid="{00000000-0005-0000-0000-0000AF410000}"/>
    <cellStyle name="Currency 4 6 5 6 2" xfId="16811" xr:uid="{00000000-0005-0000-0000-0000B0410000}"/>
    <cellStyle name="Currency 4 6 5 6 2 2" xfId="16812" xr:uid="{00000000-0005-0000-0000-0000B1410000}"/>
    <cellStyle name="Currency 4 6 5 6 2 3" xfId="16813" xr:uid="{00000000-0005-0000-0000-0000B2410000}"/>
    <cellStyle name="Currency 4 6 5 6 3" xfId="16814" xr:uid="{00000000-0005-0000-0000-0000B3410000}"/>
    <cellStyle name="Currency 4 6 5 6 3 2" xfId="16815" xr:uid="{00000000-0005-0000-0000-0000B4410000}"/>
    <cellStyle name="Currency 4 6 5 6 4" xfId="16816" xr:uid="{00000000-0005-0000-0000-0000B5410000}"/>
    <cellStyle name="Currency 4 6 5 6 5" xfId="16817" xr:uid="{00000000-0005-0000-0000-0000B6410000}"/>
    <cellStyle name="Currency 4 6 5 6 6" xfId="16818" xr:uid="{00000000-0005-0000-0000-0000B7410000}"/>
    <cellStyle name="Currency 4 6 5 7" xfId="16819" xr:uid="{00000000-0005-0000-0000-0000B8410000}"/>
    <cellStyle name="Currency 4 6 5 7 2" xfId="16820" xr:uid="{00000000-0005-0000-0000-0000B9410000}"/>
    <cellStyle name="Currency 4 6 5 7 2 2" xfId="16821" xr:uid="{00000000-0005-0000-0000-0000BA410000}"/>
    <cellStyle name="Currency 4 6 5 7 3" xfId="16822" xr:uid="{00000000-0005-0000-0000-0000BB410000}"/>
    <cellStyle name="Currency 4 6 5 7 4" xfId="16823" xr:uid="{00000000-0005-0000-0000-0000BC410000}"/>
    <cellStyle name="Currency 4 6 5 8" xfId="16824" xr:uid="{00000000-0005-0000-0000-0000BD410000}"/>
    <cellStyle name="Currency 4 6 5 8 2" xfId="16825" xr:uid="{00000000-0005-0000-0000-0000BE410000}"/>
    <cellStyle name="Currency 4 6 5 8 2 2" xfId="16826" xr:uid="{00000000-0005-0000-0000-0000BF410000}"/>
    <cellStyle name="Currency 4 6 5 8 3" xfId="16827" xr:uid="{00000000-0005-0000-0000-0000C0410000}"/>
    <cellStyle name="Currency 4 6 5 8 4" xfId="16828" xr:uid="{00000000-0005-0000-0000-0000C1410000}"/>
    <cellStyle name="Currency 4 6 5 9" xfId="16829" xr:uid="{00000000-0005-0000-0000-0000C2410000}"/>
    <cellStyle name="Currency 4 6 5 9 2" xfId="16830" xr:uid="{00000000-0005-0000-0000-0000C3410000}"/>
    <cellStyle name="Currency 4 6 6" xfId="16831" xr:uid="{00000000-0005-0000-0000-0000C4410000}"/>
    <cellStyle name="Currency 4 6 6 10" xfId="16832" xr:uid="{00000000-0005-0000-0000-0000C5410000}"/>
    <cellStyle name="Currency 4 6 6 11" xfId="16833" xr:uid="{00000000-0005-0000-0000-0000C6410000}"/>
    <cellStyle name="Currency 4 6 6 12" xfId="16834" xr:uid="{00000000-0005-0000-0000-0000C7410000}"/>
    <cellStyle name="Currency 4 6 6 13" xfId="16835" xr:uid="{00000000-0005-0000-0000-0000C8410000}"/>
    <cellStyle name="Currency 4 6 6 2" xfId="16836" xr:uid="{00000000-0005-0000-0000-0000C9410000}"/>
    <cellStyle name="Currency 4 6 6 2 2" xfId="16837" xr:uid="{00000000-0005-0000-0000-0000CA410000}"/>
    <cellStyle name="Currency 4 6 6 2 2 2" xfId="16838" xr:uid="{00000000-0005-0000-0000-0000CB410000}"/>
    <cellStyle name="Currency 4 6 6 2 2 3" xfId="16839" xr:uid="{00000000-0005-0000-0000-0000CC410000}"/>
    <cellStyle name="Currency 4 6 6 2 3" xfId="16840" xr:uid="{00000000-0005-0000-0000-0000CD410000}"/>
    <cellStyle name="Currency 4 6 6 2 3 2" xfId="16841" xr:uid="{00000000-0005-0000-0000-0000CE410000}"/>
    <cellStyle name="Currency 4 6 6 2 4" xfId="16842" xr:uid="{00000000-0005-0000-0000-0000CF410000}"/>
    <cellStyle name="Currency 4 6 6 2 5" xfId="16843" xr:uid="{00000000-0005-0000-0000-0000D0410000}"/>
    <cellStyle name="Currency 4 6 6 2 6" xfId="16844" xr:uid="{00000000-0005-0000-0000-0000D1410000}"/>
    <cellStyle name="Currency 4 6 6 3" xfId="16845" xr:uid="{00000000-0005-0000-0000-0000D2410000}"/>
    <cellStyle name="Currency 4 6 6 3 2" xfId="16846" xr:uid="{00000000-0005-0000-0000-0000D3410000}"/>
    <cellStyle name="Currency 4 6 6 3 2 2" xfId="16847" xr:uid="{00000000-0005-0000-0000-0000D4410000}"/>
    <cellStyle name="Currency 4 6 6 3 2 3" xfId="16848" xr:uid="{00000000-0005-0000-0000-0000D5410000}"/>
    <cellStyle name="Currency 4 6 6 3 3" xfId="16849" xr:uid="{00000000-0005-0000-0000-0000D6410000}"/>
    <cellStyle name="Currency 4 6 6 3 3 2" xfId="16850" xr:uid="{00000000-0005-0000-0000-0000D7410000}"/>
    <cellStyle name="Currency 4 6 6 3 4" xfId="16851" xr:uid="{00000000-0005-0000-0000-0000D8410000}"/>
    <cellStyle name="Currency 4 6 6 3 5" xfId="16852" xr:uid="{00000000-0005-0000-0000-0000D9410000}"/>
    <cellStyle name="Currency 4 6 6 3 6" xfId="16853" xr:uid="{00000000-0005-0000-0000-0000DA410000}"/>
    <cellStyle name="Currency 4 6 6 4" xfId="16854" xr:uid="{00000000-0005-0000-0000-0000DB410000}"/>
    <cellStyle name="Currency 4 6 6 4 2" xfId="16855" xr:uid="{00000000-0005-0000-0000-0000DC410000}"/>
    <cellStyle name="Currency 4 6 6 4 2 2" xfId="16856" xr:uid="{00000000-0005-0000-0000-0000DD410000}"/>
    <cellStyle name="Currency 4 6 6 4 2 3" xfId="16857" xr:uid="{00000000-0005-0000-0000-0000DE410000}"/>
    <cellStyle name="Currency 4 6 6 4 3" xfId="16858" xr:uid="{00000000-0005-0000-0000-0000DF410000}"/>
    <cellStyle name="Currency 4 6 6 4 3 2" xfId="16859" xr:uid="{00000000-0005-0000-0000-0000E0410000}"/>
    <cellStyle name="Currency 4 6 6 4 4" xfId="16860" xr:uid="{00000000-0005-0000-0000-0000E1410000}"/>
    <cellStyle name="Currency 4 6 6 4 5" xfId="16861" xr:uid="{00000000-0005-0000-0000-0000E2410000}"/>
    <cellStyle name="Currency 4 6 6 4 6" xfId="16862" xr:uid="{00000000-0005-0000-0000-0000E3410000}"/>
    <cellStyle name="Currency 4 6 6 5" xfId="16863" xr:uid="{00000000-0005-0000-0000-0000E4410000}"/>
    <cellStyle name="Currency 4 6 6 5 2" xfId="16864" xr:uid="{00000000-0005-0000-0000-0000E5410000}"/>
    <cellStyle name="Currency 4 6 6 5 2 2" xfId="16865" xr:uid="{00000000-0005-0000-0000-0000E6410000}"/>
    <cellStyle name="Currency 4 6 6 5 3" xfId="16866" xr:uid="{00000000-0005-0000-0000-0000E7410000}"/>
    <cellStyle name="Currency 4 6 6 5 4" xfId="16867" xr:uid="{00000000-0005-0000-0000-0000E8410000}"/>
    <cellStyle name="Currency 4 6 6 6" xfId="16868" xr:uid="{00000000-0005-0000-0000-0000E9410000}"/>
    <cellStyle name="Currency 4 6 6 6 2" xfId="16869" xr:uid="{00000000-0005-0000-0000-0000EA410000}"/>
    <cellStyle name="Currency 4 6 6 6 2 2" xfId="16870" xr:uid="{00000000-0005-0000-0000-0000EB410000}"/>
    <cellStyle name="Currency 4 6 6 6 3" xfId="16871" xr:uid="{00000000-0005-0000-0000-0000EC410000}"/>
    <cellStyle name="Currency 4 6 6 6 4" xfId="16872" xr:uid="{00000000-0005-0000-0000-0000ED410000}"/>
    <cellStyle name="Currency 4 6 6 7" xfId="16873" xr:uid="{00000000-0005-0000-0000-0000EE410000}"/>
    <cellStyle name="Currency 4 6 6 7 2" xfId="16874" xr:uid="{00000000-0005-0000-0000-0000EF410000}"/>
    <cellStyle name="Currency 4 6 6 8" xfId="16875" xr:uid="{00000000-0005-0000-0000-0000F0410000}"/>
    <cellStyle name="Currency 4 6 6 8 2" xfId="16876" xr:uid="{00000000-0005-0000-0000-0000F1410000}"/>
    <cellStyle name="Currency 4 6 6 9" xfId="16877" xr:uid="{00000000-0005-0000-0000-0000F2410000}"/>
    <cellStyle name="Currency 4 6 6 9 2" xfId="16878" xr:uid="{00000000-0005-0000-0000-0000F3410000}"/>
    <cellStyle name="Currency 4 6 7" xfId="16879" xr:uid="{00000000-0005-0000-0000-0000F4410000}"/>
    <cellStyle name="Currency 4 6 7 10" xfId="16880" xr:uid="{00000000-0005-0000-0000-0000F5410000}"/>
    <cellStyle name="Currency 4 6 7 11" xfId="16881" xr:uid="{00000000-0005-0000-0000-0000F6410000}"/>
    <cellStyle name="Currency 4 6 7 12" xfId="16882" xr:uid="{00000000-0005-0000-0000-0000F7410000}"/>
    <cellStyle name="Currency 4 6 7 13" xfId="16883" xr:uid="{00000000-0005-0000-0000-0000F8410000}"/>
    <cellStyle name="Currency 4 6 7 2" xfId="16884" xr:uid="{00000000-0005-0000-0000-0000F9410000}"/>
    <cellStyle name="Currency 4 6 7 2 2" xfId="16885" xr:uid="{00000000-0005-0000-0000-0000FA410000}"/>
    <cellStyle name="Currency 4 6 7 2 2 2" xfId="16886" xr:uid="{00000000-0005-0000-0000-0000FB410000}"/>
    <cellStyle name="Currency 4 6 7 2 2 3" xfId="16887" xr:uid="{00000000-0005-0000-0000-0000FC410000}"/>
    <cellStyle name="Currency 4 6 7 2 3" xfId="16888" xr:uid="{00000000-0005-0000-0000-0000FD410000}"/>
    <cellStyle name="Currency 4 6 7 2 3 2" xfId="16889" xr:uid="{00000000-0005-0000-0000-0000FE410000}"/>
    <cellStyle name="Currency 4 6 7 2 4" xfId="16890" xr:uid="{00000000-0005-0000-0000-0000FF410000}"/>
    <cellStyle name="Currency 4 6 7 2 5" xfId="16891" xr:uid="{00000000-0005-0000-0000-000000420000}"/>
    <cellStyle name="Currency 4 6 7 2 6" xfId="16892" xr:uid="{00000000-0005-0000-0000-000001420000}"/>
    <cellStyle name="Currency 4 6 7 3" xfId="16893" xr:uid="{00000000-0005-0000-0000-000002420000}"/>
    <cellStyle name="Currency 4 6 7 3 2" xfId="16894" xr:uid="{00000000-0005-0000-0000-000003420000}"/>
    <cellStyle name="Currency 4 6 7 3 2 2" xfId="16895" xr:uid="{00000000-0005-0000-0000-000004420000}"/>
    <cellStyle name="Currency 4 6 7 3 2 3" xfId="16896" xr:uid="{00000000-0005-0000-0000-000005420000}"/>
    <cellStyle name="Currency 4 6 7 3 3" xfId="16897" xr:uid="{00000000-0005-0000-0000-000006420000}"/>
    <cellStyle name="Currency 4 6 7 3 3 2" xfId="16898" xr:uid="{00000000-0005-0000-0000-000007420000}"/>
    <cellStyle name="Currency 4 6 7 3 4" xfId="16899" xr:uid="{00000000-0005-0000-0000-000008420000}"/>
    <cellStyle name="Currency 4 6 7 3 5" xfId="16900" xr:uid="{00000000-0005-0000-0000-000009420000}"/>
    <cellStyle name="Currency 4 6 7 3 6" xfId="16901" xr:uid="{00000000-0005-0000-0000-00000A420000}"/>
    <cellStyle name="Currency 4 6 7 4" xfId="16902" xr:uid="{00000000-0005-0000-0000-00000B420000}"/>
    <cellStyle name="Currency 4 6 7 4 2" xfId="16903" xr:uid="{00000000-0005-0000-0000-00000C420000}"/>
    <cellStyle name="Currency 4 6 7 4 2 2" xfId="16904" xr:uid="{00000000-0005-0000-0000-00000D420000}"/>
    <cellStyle name="Currency 4 6 7 4 2 3" xfId="16905" xr:uid="{00000000-0005-0000-0000-00000E420000}"/>
    <cellStyle name="Currency 4 6 7 4 3" xfId="16906" xr:uid="{00000000-0005-0000-0000-00000F420000}"/>
    <cellStyle name="Currency 4 6 7 4 3 2" xfId="16907" xr:uid="{00000000-0005-0000-0000-000010420000}"/>
    <cellStyle name="Currency 4 6 7 4 4" xfId="16908" xr:uid="{00000000-0005-0000-0000-000011420000}"/>
    <cellStyle name="Currency 4 6 7 4 5" xfId="16909" xr:uid="{00000000-0005-0000-0000-000012420000}"/>
    <cellStyle name="Currency 4 6 7 4 6" xfId="16910" xr:uid="{00000000-0005-0000-0000-000013420000}"/>
    <cellStyle name="Currency 4 6 7 5" xfId="16911" xr:uid="{00000000-0005-0000-0000-000014420000}"/>
    <cellStyle name="Currency 4 6 7 5 2" xfId="16912" xr:uid="{00000000-0005-0000-0000-000015420000}"/>
    <cellStyle name="Currency 4 6 7 5 2 2" xfId="16913" xr:uid="{00000000-0005-0000-0000-000016420000}"/>
    <cellStyle name="Currency 4 6 7 5 3" xfId="16914" xr:uid="{00000000-0005-0000-0000-000017420000}"/>
    <cellStyle name="Currency 4 6 7 5 4" xfId="16915" xr:uid="{00000000-0005-0000-0000-000018420000}"/>
    <cellStyle name="Currency 4 6 7 6" xfId="16916" xr:uid="{00000000-0005-0000-0000-000019420000}"/>
    <cellStyle name="Currency 4 6 7 6 2" xfId="16917" xr:uid="{00000000-0005-0000-0000-00001A420000}"/>
    <cellStyle name="Currency 4 6 7 6 2 2" xfId="16918" xr:uid="{00000000-0005-0000-0000-00001B420000}"/>
    <cellStyle name="Currency 4 6 7 6 3" xfId="16919" xr:uid="{00000000-0005-0000-0000-00001C420000}"/>
    <cellStyle name="Currency 4 6 7 6 4" xfId="16920" xr:uid="{00000000-0005-0000-0000-00001D420000}"/>
    <cellStyle name="Currency 4 6 7 7" xfId="16921" xr:uid="{00000000-0005-0000-0000-00001E420000}"/>
    <cellStyle name="Currency 4 6 7 7 2" xfId="16922" xr:uid="{00000000-0005-0000-0000-00001F420000}"/>
    <cellStyle name="Currency 4 6 7 8" xfId="16923" xr:uid="{00000000-0005-0000-0000-000020420000}"/>
    <cellStyle name="Currency 4 6 7 8 2" xfId="16924" xr:uid="{00000000-0005-0000-0000-000021420000}"/>
    <cellStyle name="Currency 4 6 7 9" xfId="16925" xr:uid="{00000000-0005-0000-0000-000022420000}"/>
    <cellStyle name="Currency 4 6 7 9 2" xfId="16926" xr:uid="{00000000-0005-0000-0000-000023420000}"/>
    <cellStyle name="Currency 4 6 8" xfId="16927" xr:uid="{00000000-0005-0000-0000-000024420000}"/>
    <cellStyle name="Currency 4 6 8 2" xfId="16928" xr:uid="{00000000-0005-0000-0000-000025420000}"/>
    <cellStyle name="Currency 4 6 8 2 2" xfId="16929" xr:uid="{00000000-0005-0000-0000-000026420000}"/>
    <cellStyle name="Currency 4 6 8 2 3" xfId="16930" xr:uid="{00000000-0005-0000-0000-000027420000}"/>
    <cellStyle name="Currency 4 6 8 3" xfId="16931" xr:uid="{00000000-0005-0000-0000-000028420000}"/>
    <cellStyle name="Currency 4 6 8 3 2" xfId="16932" xr:uid="{00000000-0005-0000-0000-000029420000}"/>
    <cellStyle name="Currency 4 6 8 4" xfId="16933" xr:uid="{00000000-0005-0000-0000-00002A420000}"/>
    <cellStyle name="Currency 4 6 8 5" xfId="16934" xr:uid="{00000000-0005-0000-0000-00002B420000}"/>
    <cellStyle name="Currency 4 6 8 6" xfId="16935" xr:uid="{00000000-0005-0000-0000-00002C420000}"/>
    <cellStyle name="Currency 4 6 8 7" xfId="16936" xr:uid="{00000000-0005-0000-0000-00002D420000}"/>
    <cellStyle name="Currency 4 6 9" xfId="16937" xr:uid="{00000000-0005-0000-0000-00002E420000}"/>
    <cellStyle name="Currency 4 6 9 2" xfId="16938" xr:uid="{00000000-0005-0000-0000-00002F420000}"/>
    <cellStyle name="Currency 4 6 9 2 2" xfId="16939" xr:uid="{00000000-0005-0000-0000-000030420000}"/>
    <cellStyle name="Currency 4 6 9 2 3" xfId="16940" xr:uid="{00000000-0005-0000-0000-000031420000}"/>
    <cellStyle name="Currency 4 6 9 3" xfId="16941" xr:uid="{00000000-0005-0000-0000-000032420000}"/>
    <cellStyle name="Currency 4 6 9 3 2" xfId="16942" xr:uid="{00000000-0005-0000-0000-000033420000}"/>
    <cellStyle name="Currency 4 6 9 4" xfId="16943" xr:uid="{00000000-0005-0000-0000-000034420000}"/>
    <cellStyle name="Currency 4 6 9 5" xfId="16944" xr:uid="{00000000-0005-0000-0000-000035420000}"/>
    <cellStyle name="Currency 4 6 9 6" xfId="16945" xr:uid="{00000000-0005-0000-0000-000036420000}"/>
    <cellStyle name="Currency 4 7" xfId="16946" xr:uid="{00000000-0005-0000-0000-000037420000}"/>
    <cellStyle name="Desno" xfId="16947" xr:uid="{00000000-0005-0000-0000-000038420000}"/>
    <cellStyle name="Desno 2" xfId="16948" xr:uid="{00000000-0005-0000-0000-000039420000}"/>
    <cellStyle name="Desno 2 2" xfId="16949" xr:uid="{00000000-0005-0000-0000-00003A420000}"/>
    <cellStyle name="Desno 2 2 2" xfId="16950" xr:uid="{00000000-0005-0000-0000-00003B420000}"/>
    <cellStyle name="Desno 2 2 3" xfId="16951" xr:uid="{00000000-0005-0000-0000-00003C420000}"/>
    <cellStyle name="Desno 2 2 3 2" xfId="16952" xr:uid="{00000000-0005-0000-0000-00003D420000}"/>
    <cellStyle name="Desno 2 2 3 3" xfId="16953" xr:uid="{00000000-0005-0000-0000-00003E420000}"/>
    <cellStyle name="Dobro 2" xfId="16954" xr:uid="{00000000-0005-0000-0000-00003F420000}"/>
    <cellStyle name="Dobro 2 2" xfId="16955" xr:uid="{00000000-0005-0000-0000-000040420000}"/>
    <cellStyle name="Dobro 2 2 2" xfId="16956" xr:uid="{00000000-0005-0000-0000-000041420000}"/>
    <cellStyle name="Dobro 2 2 2 2" xfId="16957" xr:uid="{00000000-0005-0000-0000-000042420000}"/>
    <cellStyle name="Dobro 2 2 2 2 2" xfId="16958" xr:uid="{00000000-0005-0000-0000-000043420000}"/>
    <cellStyle name="Dobro 2 2 2 3" xfId="16959" xr:uid="{00000000-0005-0000-0000-000044420000}"/>
    <cellStyle name="Dobro 2 2 2 3 2" xfId="16960" xr:uid="{00000000-0005-0000-0000-000045420000}"/>
    <cellStyle name="Dobro 2 2 2 4" xfId="16961" xr:uid="{00000000-0005-0000-0000-000046420000}"/>
    <cellStyle name="Dobro 2 2 3" xfId="16962" xr:uid="{00000000-0005-0000-0000-000047420000}"/>
    <cellStyle name="Dobro 2 2 3 2" xfId="16963" xr:uid="{00000000-0005-0000-0000-000048420000}"/>
    <cellStyle name="Dobro 2 2 4" xfId="16964" xr:uid="{00000000-0005-0000-0000-000049420000}"/>
    <cellStyle name="Dobro 2 2 4 2" xfId="16965" xr:uid="{00000000-0005-0000-0000-00004A420000}"/>
    <cellStyle name="Dobro 2 2 5" xfId="16966" xr:uid="{00000000-0005-0000-0000-00004B420000}"/>
    <cellStyle name="Dobro 2 2 5 2" xfId="16967" xr:uid="{00000000-0005-0000-0000-00004C420000}"/>
    <cellStyle name="Dobro 2 2 6" xfId="16968" xr:uid="{00000000-0005-0000-0000-00004D420000}"/>
    <cellStyle name="Dobro 2 3" xfId="16969" xr:uid="{00000000-0005-0000-0000-00004E420000}"/>
    <cellStyle name="Dobro 2 3 2" xfId="16970" xr:uid="{00000000-0005-0000-0000-00004F420000}"/>
    <cellStyle name="Dobro 2 3 2 2" xfId="16971" xr:uid="{00000000-0005-0000-0000-000050420000}"/>
    <cellStyle name="Dobro 2 3 3" xfId="16972" xr:uid="{00000000-0005-0000-0000-000051420000}"/>
    <cellStyle name="Dobro 2 3 3 2" xfId="16973" xr:uid="{00000000-0005-0000-0000-000052420000}"/>
    <cellStyle name="Dobro 2 3 4" xfId="16974" xr:uid="{00000000-0005-0000-0000-000053420000}"/>
    <cellStyle name="Dobro 2 4" xfId="16975" xr:uid="{00000000-0005-0000-0000-000054420000}"/>
    <cellStyle name="Dobro 2 4 2" xfId="16976" xr:uid="{00000000-0005-0000-0000-000055420000}"/>
    <cellStyle name="Dobro 2 5" xfId="16977" xr:uid="{00000000-0005-0000-0000-000056420000}"/>
    <cellStyle name="Dobro 2 5 2" xfId="16978" xr:uid="{00000000-0005-0000-0000-000057420000}"/>
    <cellStyle name="Dobro 2 6" xfId="16979" xr:uid="{00000000-0005-0000-0000-000058420000}"/>
    <cellStyle name="Dobro 2 6 2" xfId="16980" xr:uid="{00000000-0005-0000-0000-000059420000}"/>
    <cellStyle name="Dobro 2 7" xfId="16981" xr:uid="{00000000-0005-0000-0000-00005A420000}"/>
    <cellStyle name="Dobro 3" xfId="16982" xr:uid="{00000000-0005-0000-0000-00005B420000}"/>
    <cellStyle name="Dobro 3 2" xfId="16983" xr:uid="{00000000-0005-0000-0000-00005C420000}"/>
    <cellStyle name="Euro" xfId="16984" xr:uid="{00000000-0005-0000-0000-00005D420000}"/>
    <cellStyle name="Euro 2" xfId="16985" xr:uid="{00000000-0005-0000-0000-00005E420000}"/>
    <cellStyle name="Euro 2 2" xfId="16986" xr:uid="{00000000-0005-0000-0000-00005F420000}"/>
    <cellStyle name="Euro 2 2 2" xfId="16987" xr:uid="{00000000-0005-0000-0000-000060420000}"/>
    <cellStyle name="Euro 2 2 2 2" xfId="16988" xr:uid="{00000000-0005-0000-0000-000061420000}"/>
    <cellStyle name="Euro 2 2 3" xfId="16989" xr:uid="{00000000-0005-0000-0000-000062420000}"/>
    <cellStyle name="Euro 2 2 3 2" xfId="16990" xr:uid="{00000000-0005-0000-0000-000063420000}"/>
    <cellStyle name="Euro 2 2 4" xfId="16991" xr:uid="{00000000-0005-0000-0000-000064420000}"/>
    <cellStyle name="Euro 2 3" xfId="16992" xr:uid="{00000000-0005-0000-0000-000065420000}"/>
    <cellStyle name="Euro 2 3 2" xfId="16993" xr:uid="{00000000-0005-0000-0000-000066420000}"/>
    <cellStyle name="Euro 2 4" xfId="16994" xr:uid="{00000000-0005-0000-0000-000067420000}"/>
    <cellStyle name="Euro 2 4 2" xfId="16995" xr:uid="{00000000-0005-0000-0000-000068420000}"/>
    <cellStyle name="Euro 2 5" xfId="16996" xr:uid="{00000000-0005-0000-0000-000069420000}"/>
    <cellStyle name="Euro 2 5 2" xfId="16997" xr:uid="{00000000-0005-0000-0000-00006A420000}"/>
    <cellStyle name="Euro 2 6" xfId="16998" xr:uid="{00000000-0005-0000-0000-00006B420000}"/>
    <cellStyle name="Euro 3" xfId="16999" xr:uid="{00000000-0005-0000-0000-00006C420000}"/>
    <cellStyle name="Euro 3 2" xfId="17000" xr:uid="{00000000-0005-0000-0000-00006D420000}"/>
    <cellStyle name="Euro 3 2 2" xfId="17001" xr:uid="{00000000-0005-0000-0000-00006E420000}"/>
    <cellStyle name="Euro 3 3" xfId="17002" xr:uid="{00000000-0005-0000-0000-00006F420000}"/>
    <cellStyle name="Euro 3 3 2" xfId="17003" xr:uid="{00000000-0005-0000-0000-000070420000}"/>
    <cellStyle name="Euro 3 4" xfId="17004" xr:uid="{00000000-0005-0000-0000-000071420000}"/>
    <cellStyle name="Euro 4" xfId="17005" xr:uid="{00000000-0005-0000-0000-000072420000}"/>
    <cellStyle name="Euro 4 2" xfId="17006" xr:uid="{00000000-0005-0000-0000-000073420000}"/>
    <cellStyle name="Euro 5" xfId="17007" xr:uid="{00000000-0005-0000-0000-000074420000}"/>
    <cellStyle name="Euro 5 2" xfId="17008" xr:uid="{00000000-0005-0000-0000-000075420000}"/>
    <cellStyle name="Euro 6" xfId="17009" xr:uid="{00000000-0005-0000-0000-000076420000}"/>
    <cellStyle name="Euro 6 2" xfId="17010" xr:uid="{00000000-0005-0000-0000-000077420000}"/>
    <cellStyle name="Euro 7" xfId="17011" xr:uid="{00000000-0005-0000-0000-000078420000}"/>
    <cellStyle name="Good 1" xfId="17012" xr:uid="{00000000-0005-0000-0000-000079420000}"/>
    <cellStyle name="Good 2" xfId="17013" xr:uid="{00000000-0005-0000-0000-00007A420000}"/>
    <cellStyle name="Hiperpovezava 2" xfId="17014" xr:uid="{00000000-0005-0000-0000-00007B420000}"/>
    <cellStyle name="Hiperpovezava 2 2" xfId="17015" xr:uid="{00000000-0005-0000-0000-00007C420000}"/>
    <cellStyle name="Hiperpovezava 2 2 2" xfId="17016" xr:uid="{00000000-0005-0000-0000-00007D420000}"/>
    <cellStyle name="Hiperpovezava 2 3" xfId="17017" xr:uid="{00000000-0005-0000-0000-00007E420000}"/>
    <cellStyle name="Hyperlink 2" xfId="17018" xr:uid="{00000000-0005-0000-0000-00007F420000}"/>
    <cellStyle name="Hyperlink 2 2" xfId="17019" xr:uid="{00000000-0005-0000-0000-000080420000}"/>
    <cellStyle name="Hyperlink 3" xfId="17020" xr:uid="{00000000-0005-0000-0000-000081420000}"/>
    <cellStyle name="Hyperlink 3 2" xfId="17021" xr:uid="{00000000-0005-0000-0000-000082420000}"/>
    <cellStyle name="Izhod 2" xfId="17022" xr:uid="{00000000-0005-0000-0000-000083420000}"/>
    <cellStyle name="Izhod 2 10" xfId="17023" xr:uid="{00000000-0005-0000-0000-000084420000}"/>
    <cellStyle name="Izhod 2 2" xfId="17024" xr:uid="{00000000-0005-0000-0000-000085420000}"/>
    <cellStyle name="Izhod 2 2 2" xfId="17025" xr:uid="{00000000-0005-0000-0000-000086420000}"/>
    <cellStyle name="Izhod 2 2 2 2" xfId="17026" xr:uid="{00000000-0005-0000-0000-000087420000}"/>
    <cellStyle name="Izhod 2 2 2 2 2" xfId="17027" xr:uid="{00000000-0005-0000-0000-000088420000}"/>
    <cellStyle name="Izhod 2 2 2 2 2 2" xfId="17028" xr:uid="{00000000-0005-0000-0000-000089420000}"/>
    <cellStyle name="Izhod 2 2 2 2 3" xfId="17029" xr:uid="{00000000-0005-0000-0000-00008A420000}"/>
    <cellStyle name="Izhod 2 2 2 2 4" xfId="17030" xr:uid="{00000000-0005-0000-0000-00008B420000}"/>
    <cellStyle name="Izhod 2 2 2 3" xfId="17031" xr:uid="{00000000-0005-0000-0000-00008C420000}"/>
    <cellStyle name="Izhod 2 2 2 3 2" xfId="17032" xr:uid="{00000000-0005-0000-0000-00008D420000}"/>
    <cellStyle name="Izhod 2 2 2 3 2 2" xfId="17033" xr:uid="{00000000-0005-0000-0000-00008E420000}"/>
    <cellStyle name="Izhod 2 2 2 3 2 2 2" xfId="17034" xr:uid="{00000000-0005-0000-0000-00008F420000}"/>
    <cellStyle name="Izhod 2 2 2 3 2 3" xfId="17035" xr:uid="{00000000-0005-0000-0000-000090420000}"/>
    <cellStyle name="Izhod 2 2 2 3 2 4" xfId="17036" xr:uid="{00000000-0005-0000-0000-000091420000}"/>
    <cellStyle name="Izhod 2 2 2 3 3" xfId="17037" xr:uid="{00000000-0005-0000-0000-000092420000}"/>
    <cellStyle name="Izhod 2 2 2 3 3 2" xfId="17038" xr:uid="{00000000-0005-0000-0000-000093420000}"/>
    <cellStyle name="Izhod 2 2 2 3 3 2 2" xfId="17039" xr:uid="{00000000-0005-0000-0000-000094420000}"/>
    <cellStyle name="Izhod 2 2 2 3 3 3" xfId="17040" xr:uid="{00000000-0005-0000-0000-000095420000}"/>
    <cellStyle name="Izhod 2 2 2 3 3 4" xfId="17041" xr:uid="{00000000-0005-0000-0000-000096420000}"/>
    <cellStyle name="Izhod 2 2 2 3 4" xfId="17042" xr:uid="{00000000-0005-0000-0000-000097420000}"/>
    <cellStyle name="Izhod 2 2 2 3 4 2" xfId="17043" xr:uid="{00000000-0005-0000-0000-000098420000}"/>
    <cellStyle name="Izhod 2 2 2 3 5" xfId="17044" xr:uid="{00000000-0005-0000-0000-000099420000}"/>
    <cellStyle name="Izhod 2 2 2 3 6" xfId="17045" xr:uid="{00000000-0005-0000-0000-00009A420000}"/>
    <cellStyle name="Izhod 2 2 2 4" xfId="17046" xr:uid="{00000000-0005-0000-0000-00009B420000}"/>
    <cellStyle name="Izhod 2 2 2 4 2" xfId="17047" xr:uid="{00000000-0005-0000-0000-00009C420000}"/>
    <cellStyle name="Izhod 2 2 2 4 2 2" xfId="17048" xr:uid="{00000000-0005-0000-0000-00009D420000}"/>
    <cellStyle name="Izhod 2 2 2 4 3" xfId="17049" xr:uid="{00000000-0005-0000-0000-00009E420000}"/>
    <cellStyle name="Izhod 2 2 2 4 4" xfId="17050" xr:uid="{00000000-0005-0000-0000-00009F420000}"/>
    <cellStyle name="Izhod 2 2 2 5" xfId="17051" xr:uid="{00000000-0005-0000-0000-0000A0420000}"/>
    <cellStyle name="Izhod 2 2 2 5 2" xfId="17052" xr:uid="{00000000-0005-0000-0000-0000A1420000}"/>
    <cellStyle name="Izhod 2 2 2 6" xfId="17053" xr:uid="{00000000-0005-0000-0000-0000A2420000}"/>
    <cellStyle name="Izhod 2 2 2 7" xfId="17054" xr:uid="{00000000-0005-0000-0000-0000A3420000}"/>
    <cellStyle name="Izhod 2 2 3" xfId="17055" xr:uid="{00000000-0005-0000-0000-0000A4420000}"/>
    <cellStyle name="Izhod 2 2 3 2" xfId="17056" xr:uid="{00000000-0005-0000-0000-0000A5420000}"/>
    <cellStyle name="Izhod 2 2 3 2 2" xfId="17057" xr:uid="{00000000-0005-0000-0000-0000A6420000}"/>
    <cellStyle name="Izhod 2 2 3 2 2 2" xfId="17058" xr:uid="{00000000-0005-0000-0000-0000A7420000}"/>
    <cellStyle name="Izhod 2 2 3 2 2 2 2" xfId="17059" xr:uid="{00000000-0005-0000-0000-0000A8420000}"/>
    <cellStyle name="Izhod 2 2 3 2 2 3" xfId="17060" xr:uid="{00000000-0005-0000-0000-0000A9420000}"/>
    <cellStyle name="Izhod 2 2 3 2 2 4" xfId="17061" xr:uid="{00000000-0005-0000-0000-0000AA420000}"/>
    <cellStyle name="Izhod 2 2 3 2 3" xfId="17062" xr:uid="{00000000-0005-0000-0000-0000AB420000}"/>
    <cellStyle name="Izhod 2 2 3 2 3 2" xfId="17063" xr:uid="{00000000-0005-0000-0000-0000AC420000}"/>
    <cellStyle name="Izhod 2 2 3 2 3 2 2" xfId="17064" xr:uid="{00000000-0005-0000-0000-0000AD420000}"/>
    <cellStyle name="Izhod 2 2 3 2 3 3" xfId="17065" xr:uid="{00000000-0005-0000-0000-0000AE420000}"/>
    <cellStyle name="Izhod 2 2 3 2 3 4" xfId="17066" xr:uid="{00000000-0005-0000-0000-0000AF420000}"/>
    <cellStyle name="Izhod 2 2 3 2 4" xfId="17067" xr:uid="{00000000-0005-0000-0000-0000B0420000}"/>
    <cellStyle name="Izhod 2 2 3 2 4 2" xfId="17068" xr:uid="{00000000-0005-0000-0000-0000B1420000}"/>
    <cellStyle name="Izhod 2 2 3 2 5" xfId="17069" xr:uid="{00000000-0005-0000-0000-0000B2420000}"/>
    <cellStyle name="Izhod 2 2 3 2 6" xfId="17070" xr:uid="{00000000-0005-0000-0000-0000B3420000}"/>
    <cellStyle name="Izhod 2 2 3 3" xfId="17071" xr:uid="{00000000-0005-0000-0000-0000B4420000}"/>
    <cellStyle name="Izhod 2 2 3 3 2" xfId="17072" xr:uid="{00000000-0005-0000-0000-0000B5420000}"/>
    <cellStyle name="Izhod 2 2 3 4" xfId="17073" xr:uid="{00000000-0005-0000-0000-0000B6420000}"/>
    <cellStyle name="Izhod 2 2 3 5" xfId="17074" xr:uid="{00000000-0005-0000-0000-0000B7420000}"/>
    <cellStyle name="Izhod 2 2 4" xfId="17075" xr:uid="{00000000-0005-0000-0000-0000B8420000}"/>
    <cellStyle name="Izhod 2 2 4 2" xfId="17076" xr:uid="{00000000-0005-0000-0000-0000B9420000}"/>
    <cellStyle name="Izhod 2 2 4 2 2" xfId="17077" xr:uid="{00000000-0005-0000-0000-0000BA420000}"/>
    <cellStyle name="Izhod 2 2 4 2 2 2" xfId="17078" xr:uid="{00000000-0005-0000-0000-0000BB420000}"/>
    <cellStyle name="Izhod 2 2 4 2 2 2 2" xfId="17079" xr:uid="{00000000-0005-0000-0000-0000BC420000}"/>
    <cellStyle name="Izhod 2 2 4 2 2 3" xfId="17080" xr:uid="{00000000-0005-0000-0000-0000BD420000}"/>
    <cellStyle name="Izhod 2 2 4 2 2 4" xfId="17081" xr:uid="{00000000-0005-0000-0000-0000BE420000}"/>
    <cellStyle name="Izhod 2 2 4 2 3" xfId="17082" xr:uid="{00000000-0005-0000-0000-0000BF420000}"/>
    <cellStyle name="Izhod 2 2 4 2 3 2" xfId="17083" xr:uid="{00000000-0005-0000-0000-0000C0420000}"/>
    <cellStyle name="Izhod 2 2 4 2 3 2 2" xfId="17084" xr:uid="{00000000-0005-0000-0000-0000C1420000}"/>
    <cellStyle name="Izhod 2 2 4 2 3 3" xfId="17085" xr:uid="{00000000-0005-0000-0000-0000C2420000}"/>
    <cellStyle name="Izhod 2 2 4 2 3 4" xfId="17086" xr:uid="{00000000-0005-0000-0000-0000C3420000}"/>
    <cellStyle name="Izhod 2 2 4 2 4" xfId="17087" xr:uid="{00000000-0005-0000-0000-0000C4420000}"/>
    <cellStyle name="Izhod 2 2 4 2 4 2" xfId="17088" xr:uid="{00000000-0005-0000-0000-0000C5420000}"/>
    <cellStyle name="Izhod 2 2 4 2 5" xfId="17089" xr:uid="{00000000-0005-0000-0000-0000C6420000}"/>
    <cellStyle name="Izhod 2 2 4 2 6" xfId="17090" xr:uid="{00000000-0005-0000-0000-0000C7420000}"/>
    <cellStyle name="Izhod 2 2 4 3" xfId="17091" xr:uid="{00000000-0005-0000-0000-0000C8420000}"/>
    <cellStyle name="Izhod 2 2 4 3 2" xfId="17092" xr:uid="{00000000-0005-0000-0000-0000C9420000}"/>
    <cellStyle name="Izhod 2 2 4 4" xfId="17093" xr:uid="{00000000-0005-0000-0000-0000CA420000}"/>
    <cellStyle name="Izhod 2 2 4 5" xfId="17094" xr:uid="{00000000-0005-0000-0000-0000CB420000}"/>
    <cellStyle name="Izhod 2 2 5" xfId="17095" xr:uid="{00000000-0005-0000-0000-0000CC420000}"/>
    <cellStyle name="Izhod 2 2 5 2" xfId="17096" xr:uid="{00000000-0005-0000-0000-0000CD420000}"/>
    <cellStyle name="Izhod 2 2 5 2 2" xfId="17097" xr:uid="{00000000-0005-0000-0000-0000CE420000}"/>
    <cellStyle name="Izhod 2 2 5 2 2 2" xfId="17098" xr:uid="{00000000-0005-0000-0000-0000CF420000}"/>
    <cellStyle name="Izhod 2 2 5 2 3" xfId="17099" xr:uid="{00000000-0005-0000-0000-0000D0420000}"/>
    <cellStyle name="Izhod 2 2 5 2 4" xfId="17100" xr:uid="{00000000-0005-0000-0000-0000D1420000}"/>
    <cellStyle name="Izhod 2 2 5 3" xfId="17101" xr:uid="{00000000-0005-0000-0000-0000D2420000}"/>
    <cellStyle name="Izhod 2 2 5 3 2" xfId="17102" xr:uid="{00000000-0005-0000-0000-0000D3420000}"/>
    <cellStyle name="Izhod 2 2 5 3 2 2" xfId="17103" xr:uid="{00000000-0005-0000-0000-0000D4420000}"/>
    <cellStyle name="Izhod 2 2 5 3 3" xfId="17104" xr:uid="{00000000-0005-0000-0000-0000D5420000}"/>
    <cellStyle name="Izhod 2 2 5 3 4" xfId="17105" xr:uid="{00000000-0005-0000-0000-0000D6420000}"/>
    <cellStyle name="Izhod 2 2 5 4" xfId="17106" xr:uid="{00000000-0005-0000-0000-0000D7420000}"/>
    <cellStyle name="Izhod 2 2 5 4 2" xfId="17107" xr:uid="{00000000-0005-0000-0000-0000D8420000}"/>
    <cellStyle name="Izhod 2 2 5 4 2 2" xfId="17108" xr:uid="{00000000-0005-0000-0000-0000D9420000}"/>
    <cellStyle name="Izhod 2 2 5 4 3" xfId="17109" xr:uid="{00000000-0005-0000-0000-0000DA420000}"/>
    <cellStyle name="Izhod 2 2 5 4 4" xfId="17110" xr:uid="{00000000-0005-0000-0000-0000DB420000}"/>
    <cellStyle name="Izhod 2 2 5 5" xfId="17111" xr:uid="{00000000-0005-0000-0000-0000DC420000}"/>
    <cellStyle name="Izhod 2 2 5 5 2" xfId="17112" xr:uid="{00000000-0005-0000-0000-0000DD420000}"/>
    <cellStyle name="Izhod 2 2 5 6" xfId="17113" xr:uid="{00000000-0005-0000-0000-0000DE420000}"/>
    <cellStyle name="Izhod 2 2 5 7" xfId="17114" xr:uid="{00000000-0005-0000-0000-0000DF420000}"/>
    <cellStyle name="Izhod 2 2 5 8" xfId="17115" xr:uid="{00000000-0005-0000-0000-0000E0420000}"/>
    <cellStyle name="Izhod 2 2 6" xfId="17116" xr:uid="{00000000-0005-0000-0000-0000E1420000}"/>
    <cellStyle name="Izhod 2 2 6 2" xfId="17117" xr:uid="{00000000-0005-0000-0000-0000E2420000}"/>
    <cellStyle name="Izhod 2 2 6 2 2" xfId="17118" xr:uid="{00000000-0005-0000-0000-0000E3420000}"/>
    <cellStyle name="Izhod 2 2 6 2 2 2" xfId="17119" xr:uid="{00000000-0005-0000-0000-0000E4420000}"/>
    <cellStyle name="Izhod 2 2 6 2 3" xfId="17120" xr:uid="{00000000-0005-0000-0000-0000E5420000}"/>
    <cellStyle name="Izhod 2 2 6 2 4" xfId="17121" xr:uid="{00000000-0005-0000-0000-0000E6420000}"/>
    <cellStyle name="Izhod 2 2 6 3" xfId="17122" xr:uid="{00000000-0005-0000-0000-0000E7420000}"/>
    <cellStyle name="Izhod 2 2 6 3 2" xfId="17123" xr:uid="{00000000-0005-0000-0000-0000E8420000}"/>
    <cellStyle name="Izhod 2 2 6 3 2 2" xfId="17124" xr:uid="{00000000-0005-0000-0000-0000E9420000}"/>
    <cellStyle name="Izhod 2 2 6 3 3" xfId="17125" xr:uid="{00000000-0005-0000-0000-0000EA420000}"/>
    <cellStyle name="Izhod 2 2 6 3 4" xfId="17126" xr:uid="{00000000-0005-0000-0000-0000EB420000}"/>
    <cellStyle name="Izhod 2 2 6 4" xfId="17127" xr:uid="{00000000-0005-0000-0000-0000EC420000}"/>
    <cellStyle name="Izhod 2 2 6 4 2" xfId="17128" xr:uid="{00000000-0005-0000-0000-0000ED420000}"/>
    <cellStyle name="Izhod 2 2 6 5" xfId="17129" xr:uid="{00000000-0005-0000-0000-0000EE420000}"/>
    <cellStyle name="Izhod 2 2 6 6" xfId="17130" xr:uid="{00000000-0005-0000-0000-0000EF420000}"/>
    <cellStyle name="Izhod 2 2 7" xfId="17131" xr:uid="{00000000-0005-0000-0000-0000F0420000}"/>
    <cellStyle name="Izhod 2 2 7 2" xfId="17132" xr:uid="{00000000-0005-0000-0000-0000F1420000}"/>
    <cellStyle name="Izhod 2 2 7 3" xfId="17133" xr:uid="{00000000-0005-0000-0000-0000F2420000}"/>
    <cellStyle name="Izhod 2 2 8" xfId="17134" xr:uid="{00000000-0005-0000-0000-0000F3420000}"/>
    <cellStyle name="Izhod 2 2 9" xfId="17135" xr:uid="{00000000-0005-0000-0000-0000F4420000}"/>
    <cellStyle name="Izhod 2 3" xfId="17136" xr:uid="{00000000-0005-0000-0000-0000F5420000}"/>
    <cellStyle name="Izhod 2 3 2" xfId="17137" xr:uid="{00000000-0005-0000-0000-0000F6420000}"/>
    <cellStyle name="Izhod 2 3 2 2" xfId="17138" xr:uid="{00000000-0005-0000-0000-0000F7420000}"/>
    <cellStyle name="Izhod 2 3 2 2 2" xfId="17139" xr:uid="{00000000-0005-0000-0000-0000F8420000}"/>
    <cellStyle name="Izhod 2 3 2 2 2 2" xfId="17140" xr:uid="{00000000-0005-0000-0000-0000F9420000}"/>
    <cellStyle name="Izhod 2 3 2 2 3" xfId="17141" xr:uid="{00000000-0005-0000-0000-0000FA420000}"/>
    <cellStyle name="Izhod 2 3 2 2 4" xfId="17142" xr:uid="{00000000-0005-0000-0000-0000FB420000}"/>
    <cellStyle name="Izhod 2 3 2 3" xfId="17143" xr:uid="{00000000-0005-0000-0000-0000FC420000}"/>
    <cellStyle name="Izhod 2 3 2 3 2" xfId="17144" xr:uid="{00000000-0005-0000-0000-0000FD420000}"/>
    <cellStyle name="Izhod 2 3 2 3 2 2" xfId="17145" xr:uid="{00000000-0005-0000-0000-0000FE420000}"/>
    <cellStyle name="Izhod 2 3 2 3 3" xfId="17146" xr:uid="{00000000-0005-0000-0000-0000FF420000}"/>
    <cellStyle name="Izhod 2 3 2 3 4" xfId="17147" xr:uid="{00000000-0005-0000-0000-000000430000}"/>
    <cellStyle name="Izhod 2 3 2 4" xfId="17148" xr:uid="{00000000-0005-0000-0000-000001430000}"/>
    <cellStyle name="Izhod 2 3 2 4 2" xfId="17149" xr:uid="{00000000-0005-0000-0000-000002430000}"/>
    <cellStyle name="Izhod 2 3 2 5" xfId="17150" xr:uid="{00000000-0005-0000-0000-000003430000}"/>
    <cellStyle name="Izhod 2 3 2 6" xfId="17151" xr:uid="{00000000-0005-0000-0000-000004430000}"/>
    <cellStyle name="Izhod 2 3 3" xfId="17152" xr:uid="{00000000-0005-0000-0000-000005430000}"/>
    <cellStyle name="Izhod 2 3 3 2" xfId="17153" xr:uid="{00000000-0005-0000-0000-000006430000}"/>
    <cellStyle name="Izhod 2 3 4" xfId="17154" xr:uid="{00000000-0005-0000-0000-000007430000}"/>
    <cellStyle name="Izhod 2 3 5" xfId="17155" xr:uid="{00000000-0005-0000-0000-000008430000}"/>
    <cellStyle name="Izhod 2 4" xfId="17156" xr:uid="{00000000-0005-0000-0000-000009430000}"/>
    <cellStyle name="Izhod 2 4 2" xfId="17157" xr:uid="{00000000-0005-0000-0000-00000A430000}"/>
    <cellStyle name="Izhod 2 4 2 2" xfId="17158" xr:uid="{00000000-0005-0000-0000-00000B430000}"/>
    <cellStyle name="Izhod 2 4 2 2 2" xfId="17159" xr:uid="{00000000-0005-0000-0000-00000C430000}"/>
    <cellStyle name="Izhod 2 4 2 2 2 2" xfId="17160" xr:uid="{00000000-0005-0000-0000-00000D430000}"/>
    <cellStyle name="Izhod 2 4 2 2 3" xfId="17161" xr:uid="{00000000-0005-0000-0000-00000E430000}"/>
    <cellStyle name="Izhod 2 4 2 2 4" xfId="17162" xr:uid="{00000000-0005-0000-0000-00000F430000}"/>
    <cellStyle name="Izhod 2 4 2 3" xfId="17163" xr:uid="{00000000-0005-0000-0000-000010430000}"/>
    <cellStyle name="Izhod 2 4 2 3 2" xfId="17164" xr:uid="{00000000-0005-0000-0000-000011430000}"/>
    <cellStyle name="Izhod 2 4 2 3 2 2" xfId="17165" xr:uid="{00000000-0005-0000-0000-000012430000}"/>
    <cellStyle name="Izhod 2 4 2 3 3" xfId="17166" xr:uid="{00000000-0005-0000-0000-000013430000}"/>
    <cellStyle name="Izhod 2 4 2 3 4" xfId="17167" xr:uid="{00000000-0005-0000-0000-000014430000}"/>
    <cellStyle name="Izhod 2 4 2 4" xfId="17168" xr:uid="{00000000-0005-0000-0000-000015430000}"/>
    <cellStyle name="Izhod 2 4 2 4 2" xfId="17169" xr:uid="{00000000-0005-0000-0000-000016430000}"/>
    <cellStyle name="Izhod 2 4 2 5" xfId="17170" xr:uid="{00000000-0005-0000-0000-000017430000}"/>
    <cellStyle name="Izhod 2 4 2 6" xfId="17171" xr:uid="{00000000-0005-0000-0000-000018430000}"/>
    <cellStyle name="Izhod 2 4 3" xfId="17172" xr:uid="{00000000-0005-0000-0000-000019430000}"/>
    <cellStyle name="Izhod 2 4 3 2" xfId="17173" xr:uid="{00000000-0005-0000-0000-00001A430000}"/>
    <cellStyle name="Izhod 2 4 4" xfId="17174" xr:uid="{00000000-0005-0000-0000-00001B430000}"/>
    <cellStyle name="Izhod 2 4 5" xfId="17175" xr:uid="{00000000-0005-0000-0000-00001C430000}"/>
    <cellStyle name="Izhod 2 5" xfId="17176" xr:uid="{00000000-0005-0000-0000-00001D430000}"/>
    <cellStyle name="Izhod 2 5 2" xfId="17177" xr:uid="{00000000-0005-0000-0000-00001E430000}"/>
    <cellStyle name="Izhod 2 5 2 2" xfId="17178" xr:uid="{00000000-0005-0000-0000-00001F430000}"/>
    <cellStyle name="Izhod 2 5 2 2 2" xfId="17179" xr:uid="{00000000-0005-0000-0000-000020430000}"/>
    <cellStyle name="Izhod 2 5 2 2 2 2" xfId="17180" xr:uid="{00000000-0005-0000-0000-000021430000}"/>
    <cellStyle name="Izhod 2 5 2 2 3" xfId="17181" xr:uid="{00000000-0005-0000-0000-000022430000}"/>
    <cellStyle name="Izhod 2 5 2 2 4" xfId="17182" xr:uid="{00000000-0005-0000-0000-000023430000}"/>
    <cellStyle name="Izhod 2 5 2 3" xfId="17183" xr:uid="{00000000-0005-0000-0000-000024430000}"/>
    <cellStyle name="Izhod 2 5 2 3 2" xfId="17184" xr:uid="{00000000-0005-0000-0000-000025430000}"/>
    <cellStyle name="Izhod 2 5 2 3 2 2" xfId="17185" xr:uid="{00000000-0005-0000-0000-000026430000}"/>
    <cellStyle name="Izhod 2 5 2 3 3" xfId="17186" xr:uid="{00000000-0005-0000-0000-000027430000}"/>
    <cellStyle name="Izhod 2 5 2 3 4" xfId="17187" xr:uid="{00000000-0005-0000-0000-000028430000}"/>
    <cellStyle name="Izhod 2 5 2 4" xfId="17188" xr:uid="{00000000-0005-0000-0000-000029430000}"/>
    <cellStyle name="Izhod 2 5 2 4 2" xfId="17189" xr:uid="{00000000-0005-0000-0000-00002A430000}"/>
    <cellStyle name="Izhod 2 5 2 5" xfId="17190" xr:uid="{00000000-0005-0000-0000-00002B430000}"/>
    <cellStyle name="Izhod 2 5 2 6" xfId="17191" xr:uid="{00000000-0005-0000-0000-00002C430000}"/>
    <cellStyle name="Izhod 2 5 3" xfId="17192" xr:uid="{00000000-0005-0000-0000-00002D430000}"/>
    <cellStyle name="Izhod 2 5 3 2" xfId="17193" xr:uid="{00000000-0005-0000-0000-00002E430000}"/>
    <cellStyle name="Izhod 2 5 4" xfId="17194" xr:uid="{00000000-0005-0000-0000-00002F430000}"/>
    <cellStyle name="Izhod 2 5 5" xfId="17195" xr:uid="{00000000-0005-0000-0000-000030430000}"/>
    <cellStyle name="Izhod 2 6" xfId="17196" xr:uid="{00000000-0005-0000-0000-000031430000}"/>
    <cellStyle name="Izhod 2 6 2" xfId="17197" xr:uid="{00000000-0005-0000-0000-000032430000}"/>
    <cellStyle name="Izhod 2 6 2 2" xfId="17198" xr:uid="{00000000-0005-0000-0000-000033430000}"/>
    <cellStyle name="Izhod 2 6 2 2 2" xfId="17199" xr:uid="{00000000-0005-0000-0000-000034430000}"/>
    <cellStyle name="Izhod 2 6 2 3" xfId="17200" xr:uid="{00000000-0005-0000-0000-000035430000}"/>
    <cellStyle name="Izhod 2 6 2 4" xfId="17201" xr:uid="{00000000-0005-0000-0000-000036430000}"/>
    <cellStyle name="Izhod 2 6 3" xfId="17202" xr:uid="{00000000-0005-0000-0000-000037430000}"/>
    <cellStyle name="Izhod 2 6 3 2" xfId="17203" xr:uid="{00000000-0005-0000-0000-000038430000}"/>
    <cellStyle name="Izhod 2 6 3 2 2" xfId="17204" xr:uid="{00000000-0005-0000-0000-000039430000}"/>
    <cellStyle name="Izhod 2 6 3 3" xfId="17205" xr:uid="{00000000-0005-0000-0000-00003A430000}"/>
    <cellStyle name="Izhod 2 6 3 4" xfId="17206" xr:uid="{00000000-0005-0000-0000-00003B430000}"/>
    <cellStyle name="Izhod 2 6 4" xfId="17207" xr:uid="{00000000-0005-0000-0000-00003C430000}"/>
    <cellStyle name="Izhod 2 6 4 2" xfId="17208" xr:uid="{00000000-0005-0000-0000-00003D430000}"/>
    <cellStyle name="Izhod 2 6 5" xfId="17209" xr:uid="{00000000-0005-0000-0000-00003E430000}"/>
    <cellStyle name="Izhod 2 6 6" xfId="17210" xr:uid="{00000000-0005-0000-0000-00003F430000}"/>
    <cellStyle name="Izhod 2 7" xfId="17211" xr:uid="{00000000-0005-0000-0000-000040430000}"/>
    <cellStyle name="Izhod 2 7 2" xfId="17212" xr:uid="{00000000-0005-0000-0000-000041430000}"/>
    <cellStyle name="Izhod 2 7 2 2" xfId="17213" xr:uid="{00000000-0005-0000-0000-000042430000}"/>
    <cellStyle name="Izhod 2 7 2 2 2" xfId="17214" xr:uid="{00000000-0005-0000-0000-000043430000}"/>
    <cellStyle name="Izhod 2 7 2 3" xfId="17215" xr:uid="{00000000-0005-0000-0000-000044430000}"/>
    <cellStyle name="Izhod 2 7 2 4" xfId="17216" xr:uid="{00000000-0005-0000-0000-000045430000}"/>
    <cellStyle name="Izhod 2 7 3" xfId="17217" xr:uid="{00000000-0005-0000-0000-000046430000}"/>
    <cellStyle name="Izhod 2 7 3 2" xfId="17218" xr:uid="{00000000-0005-0000-0000-000047430000}"/>
    <cellStyle name="Izhod 2 7 3 2 2" xfId="17219" xr:uid="{00000000-0005-0000-0000-000048430000}"/>
    <cellStyle name="Izhod 2 7 3 3" xfId="17220" xr:uid="{00000000-0005-0000-0000-000049430000}"/>
    <cellStyle name="Izhod 2 7 3 4" xfId="17221" xr:uid="{00000000-0005-0000-0000-00004A430000}"/>
    <cellStyle name="Izhod 2 7 4" xfId="17222" xr:uid="{00000000-0005-0000-0000-00004B430000}"/>
    <cellStyle name="Izhod 2 7 4 2" xfId="17223" xr:uid="{00000000-0005-0000-0000-00004C430000}"/>
    <cellStyle name="Izhod 2 7 5" xfId="17224" xr:uid="{00000000-0005-0000-0000-00004D430000}"/>
    <cellStyle name="Izhod 2 7 6" xfId="17225" xr:uid="{00000000-0005-0000-0000-00004E430000}"/>
    <cellStyle name="Izhod 2 8" xfId="17226" xr:uid="{00000000-0005-0000-0000-00004F430000}"/>
    <cellStyle name="Izhod 2 8 2" xfId="17227" xr:uid="{00000000-0005-0000-0000-000050430000}"/>
    <cellStyle name="Izhod 2 9" xfId="17228" xr:uid="{00000000-0005-0000-0000-000051430000}"/>
    <cellStyle name="Izhod 3" xfId="17229" xr:uid="{00000000-0005-0000-0000-000052430000}"/>
    <cellStyle name="Izhod 3 2" xfId="17230" xr:uid="{00000000-0005-0000-0000-000053430000}"/>
    <cellStyle name="Izhod 3 2 2" xfId="17231" xr:uid="{00000000-0005-0000-0000-000054430000}"/>
    <cellStyle name="Izhod 3 2 2 2" xfId="17232" xr:uid="{00000000-0005-0000-0000-000055430000}"/>
    <cellStyle name="Izhod 3 2 2 2 2" xfId="17233" xr:uid="{00000000-0005-0000-0000-000056430000}"/>
    <cellStyle name="Izhod 3 2 2 3" xfId="17234" xr:uid="{00000000-0005-0000-0000-000057430000}"/>
    <cellStyle name="Izhod 3 2 2 4" xfId="17235" xr:uid="{00000000-0005-0000-0000-000058430000}"/>
    <cellStyle name="Izhod 3 2 3" xfId="17236" xr:uid="{00000000-0005-0000-0000-000059430000}"/>
    <cellStyle name="Izhod 3 2 3 2" xfId="17237" xr:uid="{00000000-0005-0000-0000-00005A430000}"/>
    <cellStyle name="Izhod 3 2 3 2 2" xfId="17238" xr:uid="{00000000-0005-0000-0000-00005B430000}"/>
    <cellStyle name="Izhod 3 2 3 3" xfId="17239" xr:uid="{00000000-0005-0000-0000-00005C430000}"/>
    <cellStyle name="Izhod 3 2 3 4" xfId="17240" xr:uid="{00000000-0005-0000-0000-00005D430000}"/>
    <cellStyle name="Izhod 3 2 4" xfId="17241" xr:uid="{00000000-0005-0000-0000-00005E430000}"/>
    <cellStyle name="Izhod 3 2 4 2" xfId="17242" xr:uid="{00000000-0005-0000-0000-00005F430000}"/>
    <cellStyle name="Izhod 3 2 5" xfId="17243" xr:uid="{00000000-0005-0000-0000-000060430000}"/>
    <cellStyle name="Izhod 3 2 6" xfId="17244" xr:uid="{00000000-0005-0000-0000-000061430000}"/>
    <cellStyle name="Izhod 3 3" xfId="17245" xr:uid="{00000000-0005-0000-0000-000062430000}"/>
    <cellStyle name="Izhod 3 3 2" xfId="17246" xr:uid="{00000000-0005-0000-0000-000063430000}"/>
    <cellStyle name="Izhod 3 3 2 2" xfId="17247" xr:uid="{00000000-0005-0000-0000-000064430000}"/>
    <cellStyle name="Izhod 3 3 2 2 2" xfId="17248" xr:uid="{00000000-0005-0000-0000-000065430000}"/>
    <cellStyle name="Izhod 3 3 2 3" xfId="17249" xr:uid="{00000000-0005-0000-0000-000066430000}"/>
    <cellStyle name="Izhod 3 3 2 4" xfId="17250" xr:uid="{00000000-0005-0000-0000-000067430000}"/>
    <cellStyle name="Izhod 3 3 3" xfId="17251" xr:uid="{00000000-0005-0000-0000-000068430000}"/>
    <cellStyle name="Izhod 3 3 3 2" xfId="17252" xr:uid="{00000000-0005-0000-0000-000069430000}"/>
    <cellStyle name="Izhod 3 3 3 2 2" xfId="17253" xr:uid="{00000000-0005-0000-0000-00006A430000}"/>
    <cellStyle name="Izhod 3 3 3 3" xfId="17254" xr:uid="{00000000-0005-0000-0000-00006B430000}"/>
    <cellStyle name="Izhod 3 3 3 4" xfId="17255" xr:uid="{00000000-0005-0000-0000-00006C430000}"/>
    <cellStyle name="Izhod 3 3 4" xfId="17256" xr:uid="{00000000-0005-0000-0000-00006D430000}"/>
    <cellStyle name="Izhod 3 3 4 2" xfId="17257" xr:uid="{00000000-0005-0000-0000-00006E430000}"/>
    <cellStyle name="Izhod 3 3 5" xfId="17258" xr:uid="{00000000-0005-0000-0000-00006F430000}"/>
    <cellStyle name="Izhod 3 3 6" xfId="17259" xr:uid="{00000000-0005-0000-0000-000070430000}"/>
    <cellStyle name="Izhod 3 4" xfId="17260" xr:uid="{00000000-0005-0000-0000-000071430000}"/>
    <cellStyle name="Izhod 3 4 2" xfId="17261" xr:uid="{00000000-0005-0000-0000-000072430000}"/>
    <cellStyle name="Izhod 3 5" xfId="17262" xr:uid="{00000000-0005-0000-0000-000073430000}"/>
    <cellStyle name="Izhod 3 6" xfId="17263" xr:uid="{00000000-0005-0000-0000-000074430000}"/>
    <cellStyle name="Izračuni" xfId="17264" xr:uid="{00000000-0005-0000-0000-000075430000}"/>
    <cellStyle name="Izračuni 2" xfId="17265" xr:uid="{00000000-0005-0000-0000-000076430000}"/>
    <cellStyle name="Izračuni 2 2" xfId="17266" xr:uid="{00000000-0005-0000-0000-000077430000}"/>
    <cellStyle name="Izračuni 2 2 2" xfId="17267" xr:uid="{00000000-0005-0000-0000-000078430000}"/>
    <cellStyle name="Izračuni 2 2 3" xfId="17268" xr:uid="{00000000-0005-0000-0000-000079430000}"/>
    <cellStyle name="Izračuni 2 2 3 2" xfId="17269" xr:uid="{00000000-0005-0000-0000-00007A430000}"/>
    <cellStyle name="Izračuni 2 2 3 3" xfId="17270" xr:uid="{00000000-0005-0000-0000-00007B430000}"/>
    <cellStyle name="Naslov 1 2" xfId="17271" xr:uid="{00000000-0005-0000-0000-00007C430000}"/>
    <cellStyle name="Naslov 1 2 2" xfId="17272" xr:uid="{00000000-0005-0000-0000-00007D430000}"/>
    <cellStyle name="Naslov 1 2 2 2" xfId="17273" xr:uid="{00000000-0005-0000-0000-00007E430000}"/>
    <cellStyle name="Naslov 1 2 2 2 2" xfId="17274" xr:uid="{00000000-0005-0000-0000-00007F430000}"/>
    <cellStyle name="Naslov 1 2 2 2 2 2" xfId="17275" xr:uid="{00000000-0005-0000-0000-000080430000}"/>
    <cellStyle name="Naslov 1 2 2 2 3" xfId="17276" xr:uid="{00000000-0005-0000-0000-000081430000}"/>
    <cellStyle name="Naslov 1 2 2 2 3 2" xfId="17277" xr:uid="{00000000-0005-0000-0000-000082430000}"/>
    <cellStyle name="Naslov 1 2 2 2 4" xfId="17278" xr:uid="{00000000-0005-0000-0000-000083430000}"/>
    <cellStyle name="Naslov 1 2 2 3" xfId="17279" xr:uid="{00000000-0005-0000-0000-000084430000}"/>
    <cellStyle name="Naslov 1 2 2 3 2" xfId="17280" xr:uid="{00000000-0005-0000-0000-000085430000}"/>
    <cellStyle name="Naslov 1 2 2 4" xfId="17281" xr:uid="{00000000-0005-0000-0000-000086430000}"/>
    <cellStyle name="Naslov 1 2 2 4 2" xfId="17282" xr:uid="{00000000-0005-0000-0000-000087430000}"/>
    <cellStyle name="Naslov 1 2 2 5" xfId="17283" xr:uid="{00000000-0005-0000-0000-000088430000}"/>
    <cellStyle name="Naslov 1 2 2 5 2" xfId="17284" xr:uid="{00000000-0005-0000-0000-000089430000}"/>
    <cellStyle name="Naslov 1 2 2 6" xfId="17285" xr:uid="{00000000-0005-0000-0000-00008A430000}"/>
    <cellStyle name="Naslov 1 2 3" xfId="17286" xr:uid="{00000000-0005-0000-0000-00008B430000}"/>
    <cellStyle name="Naslov 1 2 3 2" xfId="17287" xr:uid="{00000000-0005-0000-0000-00008C430000}"/>
    <cellStyle name="Naslov 1 2 4" xfId="17288" xr:uid="{00000000-0005-0000-0000-00008D430000}"/>
    <cellStyle name="Naslov 1 2 4 2" xfId="17289" xr:uid="{00000000-0005-0000-0000-00008E430000}"/>
    <cellStyle name="Naslov 1 2 5" xfId="17290" xr:uid="{00000000-0005-0000-0000-00008F430000}"/>
    <cellStyle name="Naslov 1 2 5 2" xfId="17291" xr:uid="{00000000-0005-0000-0000-000090430000}"/>
    <cellStyle name="Naslov 1 2 6" xfId="17292" xr:uid="{00000000-0005-0000-0000-000091430000}"/>
    <cellStyle name="Naslov 1 3" xfId="17293" xr:uid="{00000000-0005-0000-0000-000092430000}"/>
    <cellStyle name="Naslov 1 3 2" xfId="17294" xr:uid="{00000000-0005-0000-0000-000093430000}"/>
    <cellStyle name="Naslov 2 2" xfId="17295" xr:uid="{00000000-0005-0000-0000-000094430000}"/>
    <cellStyle name="Naslov 2 2 2" xfId="17296" xr:uid="{00000000-0005-0000-0000-000095430000}"/>
    <cellStyle name="Naslov 2 2 2 2" xfId="17297" xr:uid="{00000000-0005-0000-0000-000096430000}"/>
    <cellStyle name="Naslov 2 2 2 2 2" xfId="17298" xr:uid="{00000000-0005-0000-0000-000097430000}"/>
    <cellStyle name="Naslov 2 2 2 2 2 2" xfId="17299" xr:uid="{00000000-0005-0000-0000-000098430000}"/>
    <cellStyle name="Naslov 2 2 2 2 3" xfId="17300" xr:uid="{00000000-0005-0000-0000-000099430000}"/>
    <cellStyle name="Naslov 2 2 2 2 3 2" xfId="17301" xr:uid="{00000000-0005-0000-0000-00009A430000}"/>
    <cellStyle name="Naslov 2 2 2 2 4" xfId="17302" xr:uid="{00000000-0005-0000-0000-00009B430000}"/>
    <cellStyle name="Naslov 2 2 2 3" xfId="17303" xr:uid="{00000000-0005-0000-0000-00009C430000}"/>
    <cellStyle name="Naslov 2 2 2 3 2" xfId="17304" xr:uid="{00000000-0005-0000-0000-00009D430000}"/>
    <cellStyle name="Naslov 2 2 2 4" xfId="17305" xr:uid="{00000000-0005-0000-0000-00009E430000}"/>
    <cellStyle name="Naslov 2 2 2 4 2" xfId="17306" xr:uid="{00000000-0005-0000-0000-00009F430000}"/>
    <cellStyle name="Naslov 2 2 2 5" xfId="17307" xr:uid="{00000000-0005-0000-0000-0000A0430000}"/>
    <cellStyle name="Naslov 2 2 2 5 2" xfId="17308" xr:uid="{00000000-0005-0000-0000-0000A1430000}"/>
    <cellStyle name="Naslov 2 2 2 6" xfId="17309" xr:uid="{00000000-0005-0000-0000-0000A2430000}"/>
    <cellStyle name="Naslov 2 2 3" xfId="17310" xr:uid="{00000000-0005-0000-0000-0000A3430000}"/>
    <cellStyle name="Naslov 2 2 3 2" xfId="17311" xr:uid="{00000000-0005-0000-0000-0000A4430000}"/>
    <cellStyle name="Naslov 2 2 4" xfId="17312" xr:uid="{00000000-0005-0000-0000-0000A5430000}"/>
    <cellStyle name="Naslov 2 2 4 2" xfId="17313" xr:uid="{00000000-0005-0000-0000-0000A6430000}"/>
    <cellStyle name="Naslov 2 2 5" xfId="17314" xr:uid="{00000000-0005-0000-0000-0000A7430000}"/>
    <cellStyle name="Naslov 2 2 5 2" xfId="17315" xr:uid="{00000000-0005-0000-0000-0000A8430000}"/>
    <cellStyle name="Naslov 2 2 6" xfId="17316" xr:uid="{00000000-0005-0000-0000-0000A9430000}"/>
    <cellStyle name="Naslov 2 3" xfId="17317" xr:uid="{00000000-0005-0000-0000-0000AA430000}"/>
    <cellStyle name="Naslov 2 3 2" xfId="17318" xr:uid="{00000000-0005-0000-0000-0000AB430000}"/>
    <cellStyle name="Naslov 3 2" xfId="17319" xr:uid="{00000000-0005-0000-0000-0000AC430000}"/>
    <cellStyle name="Naslov 3 2 2" xfId="17320" xr:uid="{00000000-0005-0000-0000-0000AD430000}"/>
    <cellStyle name="Naslov 3 2 2 2" xfId="17321" xr:uid="{00000000-0005-0000-0000-0000AE430000}"/>
    <cellStyle name="Naslov 3 2 2 2 2" xfId="17322" xr:uid="{00000000-0005-0000-0000-0000AF430000}"/>
    <cellStyle name="Naslov 3 2 2 2 2 2" xfId="17323" xr:uid="{00000000-0005-0000-0000-0000B0430000}"/>
    <cellStyle name="Naslov 3 2 2 2 3" xfId="17324" xr:uid="{00000000-0005-0000-0000-0000B1430000}"/>
    <cellStyle name="Naslov 3 2 2 2 3 2" xfId="17325" xr:uid="{00000000-0005-0000-0000-0000B2430000}"/>
    <cellStyle name="Naslov 3 2 2 2 4" xfId="17326" xr:uid="{00000000-0005-0000-0000-0000B3430000}"/>
    <cellStyle name="Naslov 3 2 2 3" xfId="17327" xr:uid="{00000000-0005-0000-0000-0000B4430000}"/>
    <cellStyle name="Naslov 3 2 2 3 2" xfId="17328" xr:uid="{00000000-0005-0000-0000-0000B5430000}"/>
    <cellStyle name="Naslov 3 2 2 4" xfId="17329" xr:uid="{00000000-0005-0000-0000-0000B6430000}"/>
    <cellStyle name="Naslov 3 2 2 4 2" xfId="17330" xr:uid="{00000000-0005-0000-0000-0000B7430000}"/>
    <cellStyle name="Naslov 3 2 2 5" xfId="17331" xr:uid="{00000000-0005-0000-0000-0000B8430000}"/>
    <cellStyle name="Naslov 3 2 2 5 2" xfId="17332" xr:uid="{00000000-0005-0000-0000-0000B9430000}"/>
    <cellStyle name="Naslov 3 2 2 6" xfId="17333" xr:uid="{00000000-0005-0000-0000-0000BA430000}"/>
    <cellStyle name="Naslov 3 2 3" xfId="17334" xr:uid="{00000000-0005-0000-0000-0000BB430000}"/>
    <cellStyle name="Naslov 3 2 3 2" xfId="17335" xr:uid="{00000000-0005-0000-0000-0000BC430000}"/>
    <cellStyle name="Naslov 3 2 4" xfId="17336" xr:uid="{00000000-0005-0000-0000-0000BD430000}"/>
    <cellStyle name="Naslov 3 2 4 2" xfId="17337" xr:uid="{00000000-0005-0000-0000-0000BE430000}"/>
    <cellStyle name="Naslov 3 2 5" xfId="17338" xr:uid="{00000000-0005-0000-0000-0000BF430000}"/>
    <cellStyle name="Naslov 3 2 5 2" xfId="17339" xr:uid="{00000000-0005-0000-0000-0000C0430000}"/>
    <cellStyle name="Naslov 3 2 6" xfId="17340" xr:uid="{00000000-0005-0000-0000-0000C1430000}"/>
    <cellStyle name="Naslov 3 3" xfId="17341" xr:uid="{00000000-0005-0000-0000-0000C2430000}"/>
    <cellStyle name="Naslov 3 3 2" xfId="17342" xr:uid="{00000000-0005-0000-0000-0000C3430000}"/>
    <cellStyle name="Naslov 4 2" xfId="17343" xr:uid="{00000000-0005-0000-0000-0000C4430000}"/>
    <cellStyle name="Naslov 4 2 2" xfId="17344" xr:uid="{00000000-0005-0000-0000-0000C5430000}"/>
    <cellStyle name="Naslov 4 2 2 2" xfId="17345" xr:uid="{00000000-0005-0000-0000-0000C6430000}"/>
    <cellStyle name="Naslov 4 2 2 2 2" xfId="17346" xr:uid="{00000000-0005-0000-0000-0000C7430000}"/>
    <cellStyle name="Naslov 4 2 2 2 2 2" xfId="17347" xr:uid="{00000000-0005-0000-0000-0000C8430000}"/>
    <cellStyle name="Naslov 4 2 2 2 3" xfId="17348" xr:uid="{00000000-0005-0000-0000-0000C9430000}"/>
    <cellStyle name="Naslov 4 2 2 2 3 2" xfId="17349" xr:uid="{00000000-0005-0000-0000-0000CA430000}"/>
    <cellStyle name="Naslov 4 2 2 2 4" xfId="17350" xr:uid="{00000000-0005-0000-0000-0000CB430000}"/>
    <cellStyle name="Naslov 4 2 2 3" xfId="17351" xr:uid="{00000000-0005-0000-0000-0000CC430000}"/>
    <cellStyle name="Naslov 4 2 2 3 2" xfId="17352" xr:uid="{00000000-0005-0000-0000-0000CD430000}"/>
    <cellStyle name="Naslov 4 2 2 4" xfId="17353" xr:uid="{00000000-0005-0000-0000-0000CE430000}"/>
    <cellStyle name="Naslov 4 2 2 4 2" xfId="17354" xr:uid="{00000000-0005-0000-0000-0000CF430000}"/>
    <cellStyle name="Naslov 4 2 2 5" xfId="17355" xr:uid="{00000000-0005-0000-0000-0000D0430000}"/>
    <cellStyle name="Naslov 4 2 2 5 2" xfId="17356" xr:uid="{00000000-0005-0000-0000-0000D1430000}"/>
    <cellStyle name="Naslov 4 2 2 6" xfId="17357" xr:uid="{00000000-0005-0000-0000-0000D2430000}"/>
    <cellStyle name="Naslov 4 2 3" xfId="17358" xr:uid="{00000000-0005-0000-0000-0000D3430000}"/>
    <cellStyle name="Naslov 4 2 3 2" xfId="17359" xr:uid="{00000000-0005-0000-0000-0000D4430000}"/>
    <cellStyle name="Naslov 4 2 4" xfId="17360" xr:uid="{00000000-0005-0000-0000-0000D5430000}"/>
    <cellStyle name="Naslov 4 2 4 2" xfId="17361" xr:uid="{00000000-0005-0000-0000-0000D6430000}"/>
    <cellStyle name="Naslov 4 2 5" xfId="17362" xr:uid="{00000000-0005-0000-0000-0000D7430000}"/>
    <cellStyle name="Naslov 4 2 5 2" xfId="17363" xr:uid="{00000000-0005-0000-0000-0000D8430000}"/>
    <cellStyle name="Naslov 4 2 6" xfId="17364" xr:uid="{00000000-0005-0000-0000-0000D9430000}"/>
    <cellStyle name="Naslov 4 3" xfId="17365" xr:uid="{00000000-0005-0000-0000-0000DA430000}"/>
    <cellStyle name="Naslov 4 3 2" xfId="17366" xr:uid="{00000000-0005-0000-0000-0000DB430000}"/>
    <cellStyle name="Naslov 5" xfId="17367" xr:uid="{00000000-0005-0000-0000-0000DC430000}"/>
    <cellStyle name="Naslov 5 2" xfId="17368" xr:uid="{00000000-0005-0000-0000-0000DD430000}"/>
    <cellStyle name="Naslov 5 2 2" xfId="17369" xr:uid="{00000000-0005-0000-0000-0000DE430000}"/>
    <cellStyle name="Naslov 5 2 2 2" xfId="17370" xr:uid="{00000000-0005-0000-0000-0000DF430000}"/>
    <cellStyle name="Naslov 5 2 2 2 2" xfId="17371" xr:uid="{00000000-0005-0000-0000-0000E0430000}"/>
    <cellStyle name="Naslov 5 2 2 3" xfId="17372" xr:uid="{00000000-0005-0000-0000-0000E1430000}"/>
    <cellStyle name="Naslov 5 2 2 3 2" xfId="17373" xr:uid="{00000000-0005-0000-0000-0000E2430000}"/>
    <cellStyle name="Naslov 5 2 2 4" xfId="17374" xr:uid="{00000000-0005-0000-0000-0000E3430000}"/>
    <cellStyle name="Naslov 5 2 3" xfId="17375" xr:uid="{00000000-0005-0000-0000-0000E4430000}"/>
    <cellStyle name="Naslov 5 2 3 2" xfId="17376" xr:uid="{00000000-0005-0000-0000-0000E5430000}"/>
    <cellStyle name="Naslov 5 2 4" xfId="17377" xr:uid="{00000000-0005-0000-0000-0000E6430000}"/>
    <cellStyle name="Naslov 5 2 4 2" xfId="17378" xr:uid="{00000000-0005-0000-0000-0000E7430000}"/>
    <cellStyle name="Naslov 5 2 5" xfId="17379" xr:uid="{00000000-0005-0000-0000-0000E8430000}"/>
    <cellStyle name="Naslov 5 2 5 2" xfId="17380" xr:uid="{00000000-0005-0000-0000-0000E9430000}"/>
    <cellStyle name="Naslov 5 2 6" xfId="17381" xr:uid="{00000000-0005-0000-0000-0000EA430000}"/>
    <cellStyle name="Naslov 5 3" xfId="17382" xr:uid="{00000000-0005-0000-0000-0000EB430000}"/>
    <cellStyle name="Naslov 5 3 2" xfId="17383" xr:uid="{00000000-0005-0000-0000-0000EC430000}"/>
    <cellStyle name="Naslov 5 4" xfId="17384" xr:uid="{00000000-0005-0000-0000-0000ED430000}"/>
    <cellStyle name="Naslov 5 4 2" xfId="17385" xr:uid="{00000000-0005-0000-0000-0000EE430000}"/>
    <cellStyle name="Naslov 5 5" xfId="17386" xr:uid="{00000000-0005-0000-0000-0000EF430000}"/>
    <cellStyle name="Naslov 5 5 2" xfId="17387" xr:uid="{00000000-0005-0000-0000-0000F0430000}"/>
    <cellStyle name="Naslov 5 6" xfId="17388" xr:uid="{00000000-0005-0000-0000-0000F1430000}"/>
    <cellStyle name="Naslov 6" xfId="17389" xr:uid="{00000000-0005-0000-0000-0000F2430000}"/>
    <cellStyle name="Naslov 6 2" xfId="17390" xr:uid="{00000000-0005-0000-0000-0000F3430000}"/>
    <cellStyle name="Naslov 6 3" xfId="17391" xr:uid="{00000000-0005-0000-0000-0000F4430000}"/>
    <cellStyle name="Naslov 6 4" xfId="17392" xr:uid="{00000000-0005-0000-0000-0000F5430000}"/>
    <cellStyle name="Naslov 7" xfId="17393" xr:uid="{00000000-0005-0000-0000-0000F6430000}"/>
    <cellStyle name="Naslov 7 2" xfId="17394" xr:uid="{00000000-0005-0000-0000-0000F7430000}"/>
    <cellStyle name="Naslov 7 3" xfId="17395" xr:uid="{00000000-0005-0000-0000-0000F8430000}"/>
    <cellStyle name="Naslov 7 4" xfId="17396" xr:uid="{00000000-0005-0000-0000-0000F9430000}"/>
    <cellStyle name="Naslov 8" xfId="17397" xr:uid="{00000000-0005-0000-0000-0000FA430000}"/>
    <cellStyle name="Naslov 8 2" xfId="17398" xr:uid="{00000000-0005-0000-0000-0000FB430000}"/>
    <cellStyle name="Naslov 8 3" xfId="17399" xr:uid="{00000000-0005-0000-0000-0000FC430000}"/>
    <cellStyle name="Navadno" xfId="0" builtinId="0"/>
    <cellStyle name="Navadno 10" xfId="17400" xr:uid="{00000000-0005-0000-0000-0000FD430000}"/>
    <cellStyle name="Navadno 10 2" xfId="17401" xr:uid="{00000000-0005-0000-0000-0000FE430000}"/>
    <cellStyle name="Navadno 10 2 2" xfId="17402" xr:uid="{00000000-0005-0000-0000-0000FF430000}"/>
    <cellStyle name="Navadno 10 3" xfId="17403" xr:uid="{00000000-0005-0000-0000-000000440000}"/>
    <cellStyle name="Navadno 11" xfId="17404" xr:uid="{00000000-0005-0000-0000-000001440000}"/>
    <cellStyle name="Navadno 11 2" xfId="17405" xr:uid="{00000000-0005-0000-0000-000002440000}"/>
    <cellStyle name="Navadno 11 2 2" xfId="17406" xr:uid="{00000000-0005-0000-0000-000003440000}"/>
    <cellStyle name="Navadno 11 3" xfId="17407" xr:uid="{00000000-0005-0000-0000-000004440000}"/>
    <cellStyle name="Navadno 11 3 2" xfId="17408" xr:uid="{00000000-0005-0000-0000-000005440000}"/>
    <cellStyle name="Navadno 11 3 2 2" xfId="17409" xr:uid="{00000000-0005-0000-0000-000006440000}"/>
    <cellStyle name="Navadno 11 3 3" xfId="17410" xr:uid="{00000000-0005-0000-0000-000007440000}"/>
    <cellStyle name="Navadno 11 3 4" xfId="17411" xr:uid="{00000000-0005-0000-0000-000008440000}"/>
    <cellStyle name="Navadno 11 4" xfId="17412" xr:uid="{00000000-0005-0000-0000-000009440000}"/>
    <cellStyle name="Navadno 11 5" xfId="17413" xr:uid="{00000000-0005-0000-0000-00000A440000}"/>
    <cellStyle name="Navadno 12" xfId="17414" xr:uid="{00000000-0005-0000-0000-00000B440000}"/>
    <cellStyle name="Navadno 12 2" xfId="17415" xr:uid="{00000000-0005-0000-0000-00000C440000}"/>
    <cellStyle name="Navadno 12 2 2" xfId="17416" xr:uid="{00000000-0005-0000-0000-00000D440000}"/>
    <cellStyle name="Navadno 12 3" xfId="17417" xr:uid="{00000000-0005-0000-0000-00000E440000}"/>
    <cellStyle name="Navadno 12 3 2" xfId="17418" xr:uid="{00000000-0005-0000-0000-00000F440000}"/>
    <cellStyle name="Navadno 12 4" xfId="17419" xr:uid="{00000000-0005-0000-0000-000010440000}"/>
    <cellStyle name="Navadno 13" xfId="17420" xr:uid="{00000000-0005-0000-0000-000011440000}"/>
    <cellStyle name="Navadno 13 2" xfId="17421" xr:uid="{00000000-0005-0000-0000-000012440000}"/>
    <cellStyle name="Navadno 13 2 2" xfId="17422" xr:uid="{00000000-0005-0000-0000-000013440000}"/>
    <cellStyle name="Navadno 13 3" xfId="17423" xr:uid="{00000000-0005-0000-0000-000014440000}"/>
    <cellStyle name="Navadno 14" xfId="17424" xr:uid="{00000000-0005-0000-0000-000015440000}"/>
    <cellStyle name="Navadno 14 2" xfId="17425" xr:uid="{00000000-0005-0000-0000-000016440000}"/>
    <cellStyle name="Navadno 15" xfId="17426" xr:uid="{00000000-0005-0000-0000-000017440000}"/>
    <cellStyle name="Navadno 15 2" xfId="17427" xr:uid="{00000000-0005-0000-0000-000018440000}"/>
    <cellStyle name="Navadno 15 2 2" xfId="17428" xr:uid="{00000000-0005-0000-0000-000019440000}"/>
    <cellStyle name="Navadno 15 3" xfId="17429" xr:uid="{00000000-0005-0000-0000-00001A440000}"/>
    <cellStyle name="Navadno 16" xfId="17430" xr:uid="{00000000-0005-0000-0000-00001B440000}"/>
    <cellStyle name="Navadno 16 2" xfId="17431" xr:uid="{00000000-0005-0000-0000-00001C440000}"/>
    <cellStyle name="Navadno 16 2 2" xfId="17432" xr:uid="{00000000-0005-0000-0000-00001D440000}"/>
    <cellStyle name="Navadno 16 3" xfId="17433" xr:uid="{00000000-0005-0000-0000-00001E440000}"/>
    <cellStyle name="Navadno 17" xfId="17434" xr:uid="{00000000-0005-0000-0000-00001F440000}"/>
    <cellStyle name="Navadno 17 2" xfId="17435" xr:uid="{00000000-0005-0000-0000-000020440000}"/>
    <cellStyle name="Navadno 17 2 10" xfId="17436" xr:uid="{00000000-0005-0000-0000-000021440000}"/>
    <cellStyle name="Navadno 17 2 11" xfId="17437" xr:uid="{00000000-0005-0000-0000-000022440000}"/>
    <cellStyle name="Navadno 17 2 2" xfId="17438" xr:uid="{00000000-0005-0000-0000-000023440000}"/>
    <cellStyle name="Navadno 17 2 2 2" xfId="17439" xr:uid="{00000000-0005-0000-0000-000024440000}"/>
    <cellStyle name="Navadno 17 2 2 2 2" xfId="17440" xr:uid="{00000000-0005-0000-0000-000025440000}"/>
    <cellStyle name="Navadno 17 2 2 2 2 2" xfId="17441" xr:uid="{00000000-0005-0000-0000-000026440000}"/>
    <cellStyle name="Navadno 17 2 2 2 3" xfId="17442" xr:uid="{00000000-0005-0000-0000-000027440000}"/>
    <cellStyle name="Navadno 17 2 2 3" xfId="17443" xr:uid="{00000000-0005-0000-0000-000028440000}"/>
    <cellStyle name="Navadno 17 2 2 3 2" xfId="17444" xr:uid="{00000000-0005-0000-0000-000029440000}"/>
    <cellStyle name="Navadno 17 2 2 4" xfId="17445" xr:uid="{00000000-0005-0000-0000-00002A440000}"/>
    <cellStyle name="Navadno 17 2 2 4 2" xfId="17446" xr:uid="{00000000-0005-0000-0000-00002B440000}"/>
    <cellStyle name="Navadno 17 2 2 5" xfId="17447" xr:uid="{00000000-0005-0000-0000-00002C440000}"/>
    <cellStyle name="Navadno 17 2 2 6" xfId="17448" xr:uid="{00000000-0005-0000-0000-00002D440000}"/>
    <cellStyle name="Navadno 17 2 2 7" xfId="17449" xr:uid="{00000000-0005-0000-0000-00002E440000}"/>
    <cellStyle name="Navadno 17 2 2 8" xfId="17450" xr:uid="{00000000-0005-0000-0000-00002F440000}"/>
    <cellStyle name="Navadno 17 2 3" xfId="17451" xr:uid="{00000000-0005-0000-0000-000030440000}"/>
    <cellStyle name="Navadno 17 2 3 2" xfId="17452" xr:uid="{00000000-0005-0000-0000-000031440000}"/>
    <cellStyle name="Navadno 17 2 3 2 2" xfId="17453" xr:uid="{00000000-0005-0000-0000-000032440000}"/>
    <cellStyle name="Navadno 17 2 3 2 2 2" xfId="17454" xr:uid="{00000000-0005-0000-0000-000033440000}"/>
    <cellStyle name="Navadno 17 2 3 2 3" xfId="17455" xr:uid="{00000000-0005-0000-0000-000034440000}"/>
    <cellStyle name="Navadno 17 2 3 3" xfId="17456" xr:uid="{00000000-0005-0000-0000-000035440000}"/>
    <cellStyle name="Navadno 17 2 3 3 2" xfId="17457" xr:uid="{00000000-0005-0000-0000-000036440000}"/>
    <cellStyle name="Navadno 17 2 3 4" xfId="17458" xr:uid="{00000000-0005-0000-0000-000037440000}"/>
    <cellStyle name="Navadno 17 2 3 4 2" xfId="17459" xr:uid="{00000000-0005-0000-0000-000038440000}"/>
    <cellStyle name="Navadno 17 2 3 5" xfId="17460" xr:uid="{00000000-0005-0000-0000-000039440000}"/>
    <cellStyle name="Navadno 17 2 3 6" xfId="17461" xr:uid="{00000000-0005-0000-0000-00003A440000}"/>
    <cellStyle name="Navadno 17 2 3 7" xfId="17462" xr:uid="{00000000-0005-0000-0000-00003B440000}"/>
    <cellStyle name="Navadno 17 2 3 8" xfId="17463" xr:uid="{00000000-0005-0000-0000-00003C440000}"/>
    <cellStyle name="Navadno 17 2 4" xfId="17464" xr:uid="{00000000-0005-0000-0000-00003D440000}"/>
    <cellStyle name="Navadno 17 2 4 2" xfId="17465" xr:uid="{00000000-0005-0000-0000-00003E440000}"/>
    <cellStyle name="Navadno 17 2 4 2 2" xfId="17466" xr:uid="{00000000-0005-0000-0000-00003F440000}"/>
    <cellStyle name="Navadno 17 2 4 2 2 2" xfId="17467" xr:uid="{00000000-0005-0000-0000-000040440000}"/>
    <cellStyle name="Navadno 17 2 4 2 3" xfId="17468" xr:uid="{00000000-0005-0000-0000-000041440000}"/>
    <cellStyle name="Navadno 17 2 4 3" xfId="17469" xr:uid="{00000000-0005-0000-0000-000042440000}"/>
    <cellStyle name="Navadno 17 2 4 3 2" xfId="17470" xr:uid="{00000000-0005-0000-0000-000043440000}"/>
    <cellStyle name="Navadno 17 2 4 4" xfId="17471" xr:uid="{00000000-0005-0000-0000-000044440000}"/>
    <cellStyle name="Navadno 17 2 4 4 2" xfId="17472" xr:uid="{00000000-0005-0000-0000-000045440000}"/>
    <cellStyle name="Navadno 17 2 4 5" xfId="17473" xr:uid="{00000000-0005-0000-0000-000046440000}"/>
    <cellStyle name="Navadno 17 2 4 6" xfId="17474" xr:uid="{00000000-0005-0000-0000-000047440000}"/>
    <cellStyle name="Navadno 17 2 4 7" xfId="17475" xr:uid="{00000000-0005-0000-0000-000048440000}"/>
    <cellStyle name="Navadno 17 2 4 8" xfId="17476" xr:uid="{00000000-0005-0000-0000-000049440000}"/>
    <cellStyle name="Navadno 17 2 5" xfId="17477" xr:uid="{00000000-0005-0000-0000-00004A440000}"/>
    <cellStyle name="Navadno 17 2 5 2" xfId="17478" xr:uid="{00000000-0005-0000-0000-00004B440000}"/>
    <cellStyle name="Navadno 17 2 5 2 2" xfId="17479" xr:uid="{00000000-0005-0000-0000-00004C440000}"/>
    <cellStyle name="Navadno 17 2 5 3" xfId="17480" xr:uid="{00000000-0005-0000-0000-00004D440000}"/>
    <cellStyle name="Navadno 17 2 6" xfId="17481" xr:uid="{00000000-0005-0000-0000-00004E440000}"/>
    <cellStyle name="Navadno 17 2 6 2" xfId="17482" xr:uid="{00000000-0005-0000-0000-00004F440000}"/>
    <cellStyle name="Navadno 17 2 7" xfId="17483" xr:uid="{00000000-0005-0000-0000-000050440000}"/>
    <cellStyle name="Navadno 17 2 7 2" xfId="17484" xr:uid="{00000000-0005-0000-0000-000051440000}"/>
    <cellStyle name="Navadno 17 2 8" xfId="17485" xr:uid="{00000000-0005-0000-0000-000052440000}"/>
    <cellStyle name="Navadno 17 2 9" xfId="17486" xr:uid="{00000000-0005-0000-0000-000053440000}"/>
    <cellStyle name="Navadno 17 3" xfId="17487" xr:uid="{00000000-0005-0000-0000-000054440000}"/>
    <cellStyle name="Navadno 17 3 10" xfId="17488" xr:uid="{00000000-0005-0000-0000-000055440000}"/>
    <cellStyle name="Navadno 17 3 11" xfId="17489" xr:uid="{00000000-0005-0000-0000-000056440000}"/>
    <cellStyle name="Navadno 17 3 2" xfId="17490" xr:uid="{00000000-0005-0000-0000-000057440000}"/>
    <cellStyle name="Navadno 17 3 2 2" xfId="17491" xr:uid="{00000000-0005-0000-0000-000058440000}"/>
    <cellStyle name="Navadno 17 3 2 2 2" xfId="17492" xr:uid="{00000000-0005-0000-0000-000059440000}"/>
    <cellStyle name="Navadno 17 3 2 2 2 2" xfId="17493" xr:uid="{00000000-0005-0000-0000-00005A440000}"/>
    <cellStyle name="Navadno 17 3 2 2 3" xfId="17494" xr:uid="{00000000-0005-0000-0000-00005B440000}"/>
    <cellStyle name="Navadno 17 3 2 3" xfId="17495" xr:uid="{00000000-0005-0000-0000-00005C440000}"/>
    <cellStyle name="Navadno 17 3 2 3 2" xfId="17496" xr:uid="{00000000-0005-0000-0000-00005D440000}"/>
    <cellStyle name="Navadno 17 3 2 4" xfId="17497" xr:uid="{00000000-0005-0000-0000-00005E440000}"/>
    <cellStyle name="Navadno 17 3 2 4 2" xfId="17498" xr:uid="{00000000-0005-0000-0000-00005F440000}"/>
    <cellStyle name="Navadno 17 3 2 5" xfId="17499" xr:uid="{00000000-0005-0000-0000-000060440000}"/>
    <cellStyle name="Navadno 17 3 2 6" xfId="17500" xr:uid="{00000000-0005-0000-0000-000061440000}"/>
    <cellStyle name="Navadno 17 3 2 7" xfId="17501" xr:uid="{00000000-0005-0000-0000-000062440000}"/>
    <cellStyle name="Navadno 17 3 2 8" xfId="17502" xr:uid="{00000000-0005-0000-0000-000063440000}"/>
    <cellStyle name="Navadno 17 3 3" xfId="17503" xr:uid="{00000000-0005-0000-0000-000064440000}"/>
    <cellStyle name="Navadno 17 3 3 2" xfId="17504" xr:uid="{00000000-0005-0000-0000-000065440000}"/>
    <cellStyle name="Navadno 17 3 3 2 2" xfId="17505" xr:uid="{00000000-0005-0000-0000-000066440000}"/>
    <cellStyle name="Navadno 17 3 3 2 2 2" xfId="17506" xr:uid="{00000000-0005-0000-0000-000067440000}"/>
    <cellStyle name="Navadno 17 3 3 2 3" xfId="17507" xr:uid="{00000000-0005-0000-0000-000068440000}"/>
    <cellStyle name="Navadno 17 3 3 3" xfId="17508" xr:uid="{00000000-0005-0000-0000-000069440000}"/>
    <cellStyle name="Navadno 17 3 3 3 2" xfId="17509" xr:uid="{00000000-0005-0000-0000-00006A440000}"/>
    <cellStyle name="Navadno 17 3 3 4" xfId="17510" xr:uid="{00000000-0005-0000-0000-00006B440000}"/>
    <cellStyle name="Navadno 17 3 3 4 2" xfId="17511" xr:uid="{00000000-0005-0000-0000-00006C440000}"/>
    <cellStyle name="Navadno 17 3 3 5" xfId="17512" xr:uid="{00000000-0005-0000-0000-00006D440000}"/>
    <cellStyle name="Navadno 17 3 3 6" xfId="17513" xr:uid="{00000000-0005-0000-0000-00006E440000}"/>
    <cellStyle name="Navadno 17 3 3 7" xfId="17514" xr:uid="{00000000-0005-0000-0000-00006F440000}"/>
    <cellStyle name="Navadno 17 3 3 8" xfId="17515" xr:uid="{00000000-0005-0000-0000-000070440000}"/>
    <cellStyle name="Navadno 17 3 4" xfId="17516" xr:uid="{00000000-0005-0000-0000-000071440000}"/>
    <cellStyle name="Navadno 17 3 4 2" xfId="17517" xr:uid="{00000000-0005-0000-0000-000072440000}"/>
    <cellStyle name="Navadno 17 3 4 2 2" xfId="17518" xr:uid="{00000000-0005-0000-0000-000073440000}"/>
    <cellStyle name="Navadno 17 3 4 2 2 2" xfId="17519" xr:uid="{00000000-0005-0000-0000-000074440000}"/>
    <cellStyle name="Navadno 17 3 4 2 3" xfId="17520" xr:uid="{00000000-0005-0000-0000-000075440000}"/>
    <cellStyle name="Navadno 17 3 4 3" xfId="17521" xr:uid="{00000000-0005-0000-0000-000076440000}"/>
    <cellStyle name="Navadno 17 3 4 3 2" xfId="17522" xr:uid="{00000000-0005-0000-0000-000077440000}"/>
    <cellStyle name="Navadno 17 3 4 4" xfId="17523" xr:uid="{00000000-0005-0000-0000-000078440000}"/>
    <cellStyle name="Navadno 17 3 4 4 2" xfId="17524" xr:uid="{00000000-0005-0000-0000-000079440000}"/>
    <cellStyle name="Navadno 17 3 4 5" xfId="17525" xr:uid="{00000000-0005-0000-0000-00007A440000}"/>
    <cellStyle name="Navadno 17 3 4 6" xfId="17526" xr:uid="{00000000-0005-0000-0000-00007B440000}"/>
    <cellStyle name="Navadno 17 3 4 7" xfId="17527" xr:uid="{00000000-0005-0000-0000-00007C440000}"/>
    <cellStyle name="Navadno 17 3 4 8" xfId="17528" xr:uid="{00000000-0005-0000-0000-00007D440000}"/>
    <cellStyle name="Navadno 17 3 5" xfId="17529" xr:uid="{00000000-0005-0000-0000-00007E440000}"/>
    <cellStyle name="Navadno 17 3 5 2" xfId="17530" xr:uid="{00000000-0005-0000-0000-00007F440000}"/>
    <cellStyle name="Navadno 17 3 5 2 2" xfId="17531" xr:uid="{00000000-0005-0000-0000-000080440000}"/>
    <cellStyle name="Navadno 17 3 5 3" xfId="17532" xr:uid="{00000000-0005-0000-0000-000081440000}"/>
    <cellStyle name="Navadno 17 3 6" xfId="17533" xr:uid="{00000000-0005-0000-0000-000082440000}"/>
    <cellStyle name="Navadno 17 3 6 2" xfId="17534" xr:uid="{00000000-0005-0000-0000-000083440000}"/>
    <cellStyle name="Navadno 17 3 7" xfId="17535" xr:uid="{00000000-0005-0000-0000-000084440000}"/>
    <cellStyle name="Navadno 17 3 7 2" xfId="17536" xr:uid="{00000000-0005-0000-0000-000085440000}"/>
    <cellStyle name="Navadno 17 3 8" xfId="17537" xr:uid="{00000000-0005-0000-0000-000086440000}"/>
    <cellStyle name="Navadno 17 3 9" xfId="17538" xr:uid="{00000000-0005-0000-0000-000087440000}"/>
    <cellStyle name="Navadno 17 4" xfId="17539" xr:uid="{00000000-0005-0000-0000-000088440000}"/>
    <cellStyle name="Navadno 17 5" xfId="17540" xr:uid="{00000000-0005-0000-0000-000089440000}"/>
    <cellStyle name="Navadno 17 6" xfId="17541" xr:uid="{00000000-0005-0000-0000-00008A440000}"/>
    <cellStyle name="Navadno 18" xfId="17542" xr:uid="{00000000-0005-0000-0000-00008B440000}"/>
    <cellStyle name="Navadno 18 2" xfId="17543" xr:uid="{00000000-0005-0000-0000-00008C440000}"/>
    <cellStyle name="Navadno 18 2 2" xfId="17544" xr:uid="{00000000-0005-0000-0000-00008D440000}"/>
    <cellStyle name="Navadno 18 2 2 2" xfId="17545" xr:uid="{00000000-0005-0000-0000-00008E440000}"/>
    <cellStyle name="Navadno 18 2 2 2 2" xfId="17546" xr:uid="{00000000-0005-0000-0000-00008F440000}"/>
    <cellStyle name="Navadno 18 2 2 3" xfId="17547" xr:uid="{00000000-0005-0000-0000-000090440000}"/>
    <cellStyle name="Navadno 18 2 2 4" xfId="17548" xr:uid="{00000000-0005-0000-0000-000091440000}"/>
    <cellStyle name="Navadno 18 2 3" xfId="17549" xr:uid="{00000000-0005-0000-0000-000092440000}"/>
    <cellStyle name="Navadno 18 2 4" xfId="17550" xr:uid="{00000000-0005-0000-0000-000093440000}"/>
    <cellStyle name="Navadno 18 3" xfId="17551" xr:uid="{00000000-0005-0000-0000-000094440000}"/>
    <cellStyle name="Navadno 19" xfId="17552" xr:uid="{00000000-0005-0000-0000-000095440000}"/>
    <cellStyle name="Navadno 19 2" xfId="17553" xr:uid="{00000000-0005-0000-0000-000096440000}"/>
    <cellStyle name="Navadno 19 2 2" xfId="17554" xr:uid="{00000000-0005-0000-0000-000097440000}"/>
    <cellStyle name="Navadno 19 3" xfId="17555" xr:uid="{00000000-0005-0000-0000-000098440000}"/>
    <cellStyle name="Navadno 2" xfId="17556" xr:uid="{00000000-0005-0000-0000-000099440000}"/>
    <cellStyle name="Navadno 2 10" xfId="17557" xr:uid="{00000000-0005-0000-0000-00009A440000}"/>
    <cellStyle name="Navadno 2 10 2" xfId="17558" xr:uid="{00000000-0005-0000-0000-00009B440000}"/>
    <cellStyle name="Navadno 2 10 2 2" xfId="17559" xr:uid="{00000000-0005-0000-0000-00009C440000}"/>
    <cellStyle name="Navadno 2 10 3" xfId="17560" xr:uid="{00000000-0005-0000-0000-00009D440000}"/>
    <cellStyle name="Navadno 2 11" xfId="17561" xr:uid="{00000000-0005-0000-0000-00009E440000}"/>
    <cellStyle name="Navadno 2 11 2" xfId="17562" xr:uid="{00000000-0005-0000-0000-00009F440000}"/>
    <cellStyle name="Navadno 2 12" xfId="17563" xr:uid="{00000000-0005-0000-0000-0000A0440000}"/>
    <cellStyle name="Navadno 2 12 2" xfId="17564" xr:uid="{00000000-0005-0000-0000-0000A1440000}"/>
    <cellStyle name="Navadno 2 13" xfId="17565" xr:uid="{00000000-0005-0000-0000-0000A2440000}"/>
    <cellStyle name="Navadno 2 14" xfId="17566" xr:uid="{00000000-0005-0000-0000-0000A3440000}"/>
    <cellStyle name="Navadno 2 15" xfId="17567" xr:uid="{00000000-0005-0000-0000-0000A4440000}"/>
    <cellStyle name="Navadno 2 2" xfId="17568" xr:uid="{00000000-0005-0000-0000-0000A5440000}"/>
    <cellStyle name="Navadno 2 2 10" xfId="17569" xr:uid="{00000000-0005-0000-0000-0000A6440000}"/>
    <cellStyle name="Navadno 2 2 2" xfId="17570" xr:uid="{00000000-0005-0000-0000-0000A7440000}"/>
    <cellStyle name="Navadno 2 2 2 10" xfId="17571" xr:uid="{00000000-0005-0000-0000-0000A8440000}"/>
    <cellStyle name="Navadno 2 2 2 11" xfId="17572" xr:uid="{00000000-0005-0000-0000-0000A9440000}"/>
    <cellStyle name="Navadno 2 2 2 12" xfId="17573" xr:uid="{00000000-0005-0000-0000-0000AA440000}"/>
    <cellStyle name="Navadno 2 2 2 13" xfId="17574" xr:uid="{00000000-0005-0000-0000-0000AB440000}"/>
    <cellStyle name="Navadno 2 2 2 14" xfId="17575" xr:uid="{00000000-0005-0000-0000-0000AC440000}"/>
    <cellStyle name="Navadno 2 2 2 2" xfId="17576" xr:uid="{00000000-0005-0000-0000-0000AD440000}"/>
    <cellStyle name="Navadno 2 2 2 2 10" xfId="17577" xr:uid="{00000000-0005-0000-0000-0000AE440000}"/>
    <cellStyle name="Navadno 2 2 2 2 11" xfId="17578" xr:uid="{00000000-0005-0000-0000-0000AF440000}"/>
    <cellStyle name="Navadno 2 2 2 2 2" xfId="17579" xr:uid="{00000000-0005-0000-0000-0000B0440000}"/>
    <cellStyle name="Navadno 2 2 2 2 2 2" xfId="17580" xr:uid="{00000000-0005-0000-0000-0000B1440000}"/>
    <cellStyle name="Navadno 2 2 2 2 2 2 2" xfId="17581" xr:uid="{00000000-0005-0000-0000-0000B2440000}"/>
    <cellStyle name="Navadno 2 2 2 2 2 2 2 2" xfId="17582" xr:uid="{00000000-0005-0000-0000-0000B3440000}"/>
    <cellStyle name="Navadno 2 2 2 2 2 2 3" xfId="17583" xr:uid="{00000000-0005-0000-0000-0000B4440000}"/>
    <cellStyle name="Navadno 2 2 2 2 2 3" xfId="17584" xr:uid="{00000000-0005-0000-0000-0000B5440000}"/>
    <cellStyle name="Navadno 2 2 2 2 2 3 2" xfId="17585" xr:uid="{00000000-0005-0000-0000-0000B6440000}"/>
    <cellStyle name="Navadno 2 2 2 2 2 4" xfId="17586" xr:uid="{00000000-0005-0000-0000-0000B7440000}"/>
    <cellStyle name="Navadno 2 2 2 2 2 4 2" xfId="17587" xr:uid="{00000000-0005-0000-0000-0000B8440000}"/>
    <cellStyle name="Navadno 2 2 2 2 2 5" xfId="17588" xr:uid="{00000000-0005-0000-0000-0000B9440000}"/>
    <cellStyle name="Navadno 2 2 2 2 2 6" xfId="17589" xr:uid="{00000000-0005-0000-0000-0000BA440000}"/>
    <cellStyle name="Navadno 2 2 2 2 2 7" xfId="17590" xr:uid="{00000000-0005-0000-0000-0000BB440000}"/>
    <cellStyle name="Navadno 2 2 2 2 2 8" xfId="17591" xr:uid="{00000000-0005-0000-0000-0000BC440000}"/>
    <cellStyle name="Navadno 2 2 2 2 3" xfId="17592" xr:uid="{00000000-0005-0000-0000-0000BD440000}"/>
    <cellStyle name="Navadno 2 2 2 2 3 2" xfId="17593" xr:uid="{00000000-0005-0000-0000-0000BE440000}"/>
    <cellStyle name="Navadno 2 2 2 2 3 2 2" xfId="17594" xr:uid="{00000000-0005-0000-0000-0000BF440000}"/>
    <cellStyle name="Navadno 2 2 2 2 3 2 2 2" xfId="17595" xr:uid="{00000000-0005-0000-0000-0000C0440000}"/>
    <cellStyle name="Navadno 2 2 2 2 3 2 3" xfId="17596" xr:uid="{00000000-0005-0000-0000-0000C1440000}"/>
    <cellStyle name="Navadno 2 2 2 2 3 3" xfId="17597" xr:uid="{00000000-0005-0000-0000-0000C2440000}"/>
    <cellStyle name="Navadno 2 2 2 2 3 3 2" xfId="17598" xr:uid="{00000000-0005-0000-0000-0000C3440000}"/>
    <cellStyle name="Navadno 2 2 2 2 3 4" xfId="17599" xr:uid="{00000000-0005-0000-0000-0000C4440000}"/>
    <cellStyle name="Navadno 2 2 2 2 3 4 2" xfId="17600" xr:uid="{00000000-0005-0000-0000-0000C5440000}"/>
    <cellStyle name="Navadno 2 2 2 2 3 5" xfId="17601" xr:uid="{00000000-0005-0000-0000-0000C6440000}"/>
    <cellStyle name="Navadno 2 2 2 2 3 6" xfId="17602" xr:uid="{00000000-0005-0000-0000-0000C7440000}"/>
    <cellStyle name="Navadno 2 2 2 2 3 7" xfId="17603" xr:uid="{00000000-0005-0000-0000-0000C8440000}"/>
    <cellStyle name="Navadno 2 2 2 2 3 8" xfId="17604" xr:uid="{00000000-0005-0000-0000-0000C9440000}"/>
    <cellStyle name="Navadno 2 2 2 2 4" xfId="17605" xr:uid="{00000000-0005-0000-0000-0000CA440000}"/>
    <cellStyle name="Navadno 2 2 2 2 4 2" xfId="17606" xr:uid="{00000000-0005-0000-0000-0000CB440000}"/>
    <cellStyle name="Navadno 2 2 2 2 4 2 2" xfId="17607" xr:uid="{00000000-0005-0000-0000-0000CC440000}"/>
    <cellStyle name="Navadno 2 2 2 2 4 2 2 2" xfId="17608" xr:uid="{00000000-0005-0000-0000-0000CD440000}"/>
    <cellStyle name="Navadno 2 2 2 2 4 2 3" xfId="17609" xr:uid="{00000000-0005-0000-0000-0000CE440000}"/>
    <cellStyle name="Navadno 2 2 2 2 4 3" xfId="17610" xr:uid="{00000000-0005-0000-0000-0000CF440000}"/>
    <cellStyle name="Navadno 2 2 2 2 4 3 2" xfId="17611" xr:uid="{00000000-0005-0000-0000-0000D0440000}"/>
    <cellStyle name="Navadno 2 2 2 2 4 4" xfId="17612" xr:uid="{00000000-0005-0000-0000-0000D1440000}"/>
    <cellStyle name="Navadno 2 2 2 2 4 4 2" xfId="17613" xr:uid="{00000000-0005-0000-0000-0000D2440000}"/>
    <cellStyle name="Navadno 2 2 2 2 4 5" xfId="17614" xr:uid="{00000000-0005-0000-0000-0000D3440000}"/>
    <cellStyle name="Navadno 2 2 2 2 4 6" xfId="17615" xr:uid="{00000000-0005-0000-0000-0000D4440000}"/>
    <cellStyle name="Navadno 2 2 2 2 4 7" xfId="17616" xr:uid="{00000000-0005-0000-0000-0000D5440000}"/>
    <cellStyle name="Navadno 2 2 2 2 4 8" xfId="17617" xr:uid="{00000000-0005-0000-0000-0000D6440000}"/>
    <cellStyle name="Navadno 2 2 2 2 5" xfId="17618" xr:uid="{00000000-0005-0000-0000-0000D7440000}"/>
    <cellStyle name="Navadno 2 2 2 2 5 2" xfId="17619" xr:uid="{00000000-0005-0000-0000-0000D8440000}"/>
    <cellStyle name="Navadno 2 2 2 2 5 2 2" xfId="17620" xr:uid="{00000000-0005-0000-0000-0000D9440000}"/>
    <cellStyle name="Navadno 2 2 2 2 5 3" xfId="17621" xr:uid="{00000000-0005-0000-0000-0000DA440000}"/>
    <cellStyle name="Navadno 2 2 2 2 6" xfId="17622" xr:uid="{00000000-0005-0000-0000-0000DB440000}"/>
    <cellStyle name="Navadno 2 2 2 2 6 2" xfId="17623" xr:uid="{00000000-0005-0000-0000-0000DC440000}"/>
    <cellStyle name="Navadno 2 2 2 2 7" xfId="17624" xr:uid="{00000000-0005-0000-0000-0000DD440000}"/>
    <cellStyle name="Navadno 2 2 2 2 7 2" xfId="17625" xr:uid="{00000000-0005-0000-0000-0000DE440000}"/>
    <cellStyle name="Navadno 2 2 2 2 8" xfId="17626" xr:uid="{00000000-0005-0000-0000-0000DF440000}"/>
    <cellStyle name="Navadno 2 2 2 2 9" xfId="17627" xr:uid="{00000000-0005-0000-0000-0000E0440000}"/>
    <cellStyle name="Navadno 2 2 2 3" xfId="17628" xr:uid="{00000000-0005-0000-0000-0000E1440000}"/>
    <cellStyle name="Navadno 2 2 2 3 2" xfId="17629" xr:uid="{00000000-0005-0000-0000-0000E2440000}"/>
    <cellStyle name="Navadno 2 2 2 4" xfId="17630" xr:uid="{00000000-0005-0000-0000-0000E3440000}"/>
    <cellStyle name="Navadno 2 2 2 4 2" xfId="17631" xr:uid="{00000000-0005-0000-0000-0000E4440000}"/>
    <cellStyle name="Navadno 2 2 2 4 2 2" xfId="17632" xr:uid="{00000000-0005-0000-0000-0000E5440000}"/>
    <cellStyle name="Navadno 2 2 2 4 2 2 2" xfId="17633" xr:uid="{00000000-0005-0000-0000-0000E6440000}"/>
    <cellStyle name="Navadno 2 2 2 4 2 3" xfId="17634" xr:uid="{00000000-0005-0000-0000-0000E7440000}"/>
    <cellStyle name="Navadno 2 2 2 4 3" xfId="17635" xr:uid="{00000000-0005-0000-0000-0000E8440000}"/>
    <cellStyle name="Navadno 2 2 2 4 3 2" xfId="17636" xr:uid="{00000000-0005-0000-0000-0000E9440000}"/>
    <cellStyle name="Navadno 2 2 2 4 4" xfId="17637" xr:uid="{00000000-0005-0000-0000-0000EA440000}"/>
    <cellStyle name="Navadno 2 2 2 4 4 2" xfId="17638" xr:uid="{00000000-0005-0000-0000-0000EB440000}"/>
    <cellStyle name="Navadno 2 2 2 4 5" xfId="17639" xr:uid="{00000000-0005-0000-0000-0000EC440000}"/>
    <cellStyle name="Navadno 2 2 2 4 6" xfId="17640" xr:uid="{00000000-0005-0000-0000-0000ED440000}"/>
    <cellStyle name="Navadno 2 2 2 4 7" xfId="17641" xr:uid="{00000000-0005-0000-0000-0000EE440000}"/>
    <cellStyle name="Navadno 2 2 2 4 8" xfId="17642" xr:uid="{00000000-0005-0000-0000-0000EF440000}"/>
    <cellStyle name="Navadno 2 2 2 5" xfId="17643" xr:uid="{00000000-0005-0000-0000-0000F0440000}"/>
    <cellStyle name="Navadno 2 2 2 5 2" xfId="17644" xr:uid="{00000000-0005-0000-0000-0000F1440000}"/>
    <cellStyle name="Navadno 2 2 2 5 2 2" xfId="17645" xr:uid="{00000000-0005-0000-0000-0000F2440000}"/>
    <cellStyle name="Navadno 2 2 2 5 2 2 2" xfId="17646" xr:uid="{00000000-0005-0000-0000-0000F3440000}"/>
    <cellStyle name="Navadno 2 2 2 5 2 3" xfId="17647" xr:uid="{00000000-0005-0000-0000-0000F4440000}"/>
    <cellStyle name="Navadno 2 2 2 5 3" xfId="17648" xr:uid="{00000000-0005-0000-0000-0000F5440000}"/>
    <cellStyle name="Navadno 2 2 2 5 3 2" xfId="17649" xr:uid="{00000000-0005-0000-0000-0000F6440000}"/>
    <cellStyle name="Navadno 2 2 2 5 4" xfId="17650" xr:uid="{00000000-0005-0000-0000-0000F7440000}"/>
    <cellStyle name="Navadno 2 2 2 5 4 2" xfId="17651" xr:uid="{00000000-0005-0000-0000-0000F8440000}"/>
    <cellStyle name="Navadno 2 2 2 5 5" xfId="17652" xr:uid="{00000000-0005-0000-0000-0000F9440000}"/>
    <cellStyle name="Navadno 2 2 2 5 6" xfId="17653" xr:uid="{00000000-0005-0000-0000-0000FA440000}"/>
    <cellStyle name="Navadno 2 2 2 5 7" xfId="17654" xr:uid="{00000000-0005-0000-0000-0000FB440000}"/>
    <cellStyle name="Navadno 2 2 2 5 8" xfId="17655" xr:uid="{00000000-0005-0000-0000-0000FC440000}"/>
    <cellStyle name="Navadno 2 2 2 6" xfId="17656" xr:uid="{00000000-0005-0000-0000-0000FD440000}"/>
    <cellStyle name="Navadno 2 2 2 6 2" xfId="17657" xr:uid="{00000000-0005-0000-0000-0000FE440000}"/>
    <cellStyle name="Navadno 2 2 2 6 2 2" xfId="17658" xr:uid="{00000000-0005-0000-0000-0000FF440000}"/>
    <cellStyle name="Navadno 2 2 2 6 2 2 2" xfId="17659" xr:uid="{00000000-0005-0000-0000-000000450000}"/>
    <cellStyle name="Navadno 2 2 2 6 2 3" xfId="17660" xr:uid="{00000000-0005-0000-0000-000001450000}"/>
    <cellStyle name="Navadno 2 2 2 6 3" xfId="17661" xr:uid="{00000000-0005-0000-0000-000002450000}"/>
    <cellStyle name="Navadno 2 2 2 6 3 2" xfId="17662" xr:uid="{00000000-0005-0000-0000-000003450000}"/>
    <cellStyle name="Navadno 2 2 2 6 4" xfId="17663" xr:uid="{00000000-0005-0000-0000-000004450000}"/>
    <cellStyle name="Navadno 2 2 2 6 4 2" xfId="17664" xr:uid="{00000000-0005-0000-0000-000005450000}"/>
    <cellStyle name="Navadno 2 2 2 6 5" xfId="17665" xr:uid="{00000000-0005-0000-0000-000006450000}"/>
    <cellStyle name="Navadno 2 2 2 6 6" xfId="17666" xr:uid="{00000000-0005-0000-0000-000007450000}"/>
    <cellStyle name="Navadno 2 2 2 6 7" xfId="17667" xr:uid="{00000000-0005-0000-0000-000008450000}"/>
    <cellStyle name="Navadno 2 2 2 6 8" xfId="17668" xr:uid="{00000000-0005-0000-0000-000009450000}"/>
    <cellStyle name="Navadno 2 2 2 7" xfId="17669" xr:uid="{00000000-0005-0000-0000-00000A450000}"/>
    <cellStyle name="Navadno 2 2 2 7 2" xfId="17670" xr:uid="{00000000-0005-0000-0000-00000B450000}"/>
    <cellStyle name="Navadno 2 2 2 7 2 2" xfId="17671" xr:uid="{00000000-0005-0000-0000-00000C450000}"/>
    <cellStyle name="Navadno 2 2 2 7 3" xfId="17672" xr:uid="{00000000-0005-0000-0000-00000D450000}"/>
    <cellStyle name="Navadno 2 2 2 8" xfId="17673" xr:uid="{00000000-0005-0000-0000-00000E450000}"/>
    <cellStyle name="Navadno 2 2 2 8 2" xfId="17674" xr:uid="{00000000-0005-0000-0000-00000F450000}"/>
    <cellStyle name="Navadno 2 2 2 9" xfId="17675" xr:uid="{00000000-0005-0000-0000-000010450000}"/>
    <cellStyle name="Navadno 2 2 2 9 2" xfId="17676" xr:uid="{00000000-0005-0000-0000-000011450000}"/>
    <cellStyle name="Navadno 2 2 3" xfId="17677" xr:uid="{00000000-0005-0000-0000-000012450000}"/>
    <cellStyle name="Navadno 2 2 3 10" xfId="17678" xr:uid="{00000000-0005-0000-0000-000013450000}"/>
    <cellStyle name="Navadno 2 2 3 11" xfId="17679" xr:uid="{00000000-0005-0000-0000-000014450000}"/>
    <cellStyle name="Navadno 2 2 3 12" xfId="17680" xr:uid="{00000000-0005-0000-0000-000015450000}"/>
    <cellStyle name="Navadno 2 2 3 2" xfId="17681" xr:uid="{00000000-0005-0000-0000-000016450000}"/>
    <cellStyle name="Navadno 2 2 3 2 2" xfId="17682" xr:uid="{00000000-0005-0000-0000-000017450000}"/>
    <cellStyle name="Navadno 2 2 3 3" xfId="17683" xr:uid="{00000000-0005-0000-0000-000018450000}"/>
    <cellStyle name="Navadno 2 2 3 3 2" xfId="17684" xr:uid="{00000000-0005-0000-0000-000019450000}"/>
    <cellStyle name="Navadno 2 2 3 3 2 2" xfId="17685" xr:uid="{00000000-0005-0000-0000-00001A450000}"/>
    <cellStyle name="Navadno 2 2 3 3 2 2 2" xfId="17686" xr:uid="{00000000-0005-0000-0000-00001B450000}"/>
    <cellStyle name="Navadno 2 2 3 3 2 3" xfId="17687" xr:uid="{00000000-0005-0000-0000-00001C450000}"/>
    <cellStyle name="Navadno 2 2 3 3 3" xfId="17688" xr:uid="{00000000-0005-0000-0000-00001D450000}"/>
    <cellStyle name="Navadno 2 2 3 3 3 2" xfId="17689" xr:uid="{00000000-0005-0000-0000-00001E450000}"/>
    <cellStyle name="Navadno 2 2 3 3 4" xfId="17690" xr:uid="{00000000-0005-0000-0000-00001F450000}"/>
    <cellStyle name="Navadno 2 2 3 3 4 2" xfId="17691" xr:uid="{00000000-0005-0000-0000-000020450000}"/>
    <cellStyle name="Navadno 2 2 3 3 5" xfId="17692" xr:uid="{00000000-0005-0000-0000-000021450000}"/>
    <cellStyle name="Navadno 2 2 3 3 6" xfId="17693" xr:uid="{00000000-0005-0000-0000-000022450000}"/>
    <cellStyle name="Navadno 2 2 3 3 7" xfId="17694" xr:uid="{00000000-0005-0000-0000-000023450000}"/>
    <cellStyle name="Navadno 2 2 3 3 8" xfId="17695" xr:uid="{00000000-0005-0000-0000-000024450000}"/>
    <cellStyle name="Navadno 2 2 3 4" xfId="17696" xr:uid="{00000000-0005-0000-0000-000025450000}"/>
    <cellStyle name="Navadno 2 2 3 4 2" xfId="17697" xr:uid="{00000000-0005-0000-0000-000026450000}"/>
    <cellStyle name="Navadno 2 2 3 4 2 2" xfId="17698" xr:uid="{00000000-0005-0000-0000-000027450000}"/>
    <cellStyle name="Navadno 2 2 3 4 2 2 2" xfId="17699" xr:uid="{00000000-0005-0000-0000-000028450000}"/>
    <cellStyle name="Navadno 2 2 3 4 2 3" xfId="17700" xr:uid="{00000000-0005-0000-0000-000029450000}"/>
    <cellStyle name="Navadno 2 2 3 4 3" xfId="17701" xr:uid="{00000000-0005-0000-0000-00002A450000}"/>
    <cellStyle name="Navadno 2 2 3 4 3 2" xfId="17702" xr:uid="{00000000-0005-0000-0000-00002B450000}"/>
    <cellStyle name="Navadno 2 2 3 4 4" xfId="17703" xr:uid="{00000000-0005-0000-0000-00002C450000}"/>
    <cellStyle name="Navadno 2 2 3 4 4 2" xfId="17704" xr:uid="{00000000-0005-0000-0000-00002D450000}"/>
    <cellStyle name="Navadno 2 2 3 4 5" xfId="17705" xr:uid="{00000000-0005-0000-0000-00002E450000}"/>
    <cellStyle name="Navadno 2 2 3 4 6" xfId="17706" xr:uid="{00000000-0005-0000-0000-00002F450000}"/>
    <cellStyle name="Navadno 2 2 3 4 7" xfId="17707" xr:uid="{00000000-0005-0000-0000-000030450000}"/>
    <cellStyle name="Navadno 2 2 3 4 8" xfId="17708" xr:uid="{00000000-0005-0000-0000-000031450000}"/>
    <cellStyle name="Navadno 2 2 3 5" xfId="17709" xr:uid="{00000000-0005-0000-0000-000032450000}"/>
    <cellStyle name="Navadno 2 2 3 5 2" xfId="17710" xr:uid="{00000000-0005-0000-0000-000033450000}"/>
    <cellStyle name="Navadno 2 2 3 5 2 2" xfId="17711" xr:uid="{00000000-0005-0000-0000-000034450000}"/>
    <cellStyle name="Navadno 2 2 3 5 2 2 2" xfId="17712" xr:uid="{00000000-0005-0000-0000-000035450000}"/>
    <cellStyle name="Navadno 2 2 3 5 2 3" xfId="17713" xr:uid="{00000000-0005-0000-0000-000036450000}"/>
    <cellStyle name="Navadno 2 2 3 5 3" xfId="17714" xr:uid="{00000000-0005-0000-0000-000037450000}"/>
    <cellStyle name="Navadno 2 2 3 5 3 2" xfId="17715" xr:uid="{00000000-0005-0000-0000-000038450000}"/>
    <cellStyle name="Navadno 2 2 3 5 4" xfId="17716" xr:uid="{00000000-0005-0000-0000-000039450000}"/>
    <cellStyle name="Navadno 2 2 3 5 4 2" xfId="17717" xr:uid="{00000000-0005-0000-0000-00003A450000}"/>
    <cellStyle name="Navadno 2 2 3 5 5" xfId="17718" xr:uid="{00000000-0005-0000-0000-00003B450000}"/>
    <cellStyle name="Navadno 2 2 3 5 6" xfId="17719" xr:uid="{00000000-0005-0000-0000-00003C450000}"/>
    <cellStyle name="Navadno 2 2 3 5 7" xfId="17720" xr:uid="{00000000-0005-0000-0000-00003D450000}"/>
    <cellStyle name="Navadno 2 2 3 5 8" xfId="17721" xr:uid="{00000000-0005-0000-0000-00003E450000}"/>
    <cellStyle name="Navadno 2 2 3 6" xfId="17722" xr:uid="{00000000-0005-0000-0000-00003F450000}"/>
    <cellStyle name="Navadno 2 2 3 6 2" xfId="17723" xr:uid="{00000000-0005-0000-0000-000040450000}"/>
    <cellStyle name="Navadno 2 2 3 6 2 2" xfId="17724" xr:uid="{00000000-0005-0000-0000-000041450000}"/>
    <cellStyle name="Navadno 2 2 3 6 3" xfId="17725" xr:uid="{00000000-0005-0000-0000-000042450000}"/>
    <cellStyle name="Navadno 2 2 3 7" xfId="17726" xr:uid="{00000000-0005-0000-0000-000043450000}"/>
    <cellStyle name="Navadno 2 2 3 7 2" xfId="17727" xr:uid="{00000000-0005-0000-0000-000044450000}"/>
    <cellStyle name="Navadno 2 2 3 8" xfId="17728" xr:uid="{00000000-0005-0000-0000-000045450000}"/>
    <cellStyle name="Navadno 2 2 3 8 2" xfId="17729" xr:uid="{00000000-0005-0000-0000-000046450000}"/>
    <cellStyle name="Navadno 2 2 3 9" xfId="17730" xr:uid="{00000000-0005-0000-0000-000047450000}"/>
    <cellStyle name="Navadno 2 2 4" xfId="17731" xr:uid="{00000000-0005-0000-0000-000048450000}"/>
    <cellStyle name="Navadno 2 2 4 10" xfId="17732" xr:uid="{00000000-0005-0000-0000-000049450000}"/>
    <cellStyle name="Navadno 2 2 4 11" xfId="17733" xr:uid="{00000000-0005-0000-0000-00004A450000}"/>
    <cellStyle name="Navadno 2 2 4 2" xfId="17734" xr:uid="{00000000-0005-0000-0000-00004B450000}"/>
    <cellStyle name="Navadno 2 2 4 2 2" xfId="17735" xr:uid="{00000000-0005-0000-0000-00004C450000}"/>
    <cellStyle name="Navadno 2 2 4 2 2 2" xfId="17736" xr:uid="{00000000-0005-0000-0000-00004D450000}"/>
    <cellStyle name="Navadno 2 2 4 2 2 2 2" xfId="17737" xr:uid="{00000000-0005-0000-0000-00004E450000}"/>
    <cellStyle name="Navadno 2 2 4 2 2 3" xfId="17738" xr:uid="{00000000-0005-0000-0000-00004F450000}"/>
    <cellStyle name="Navadno 2 2 4 2 3" xfId="17739" xr:uid="{00000000-0005-0000-0000-000050450000}"/>
    <cellStyle name="Navadno 2 2 4 2 3 2" xfId="17740" xr:uid="{00000000-0005-0000-0000-000051450000}"/>
    <cellStyle name="Navadno 2 2 4 2 4" xfId="17741" xr:uid="{00000000-0005-0000-0000-000052450000}"/>
    <cellStyle name="Navadno 2 2 4 2 4 2" xfId="17742" xr:uid="{00000000-0005-0000-0000-000053450000}"/>
    <cellStyle name="Navadno 2 2 4 2 5" xfId="17743" xr:uid="{00000000-0005-0000-0000-000054450000}"/>
    <cellStyle name="Navadno 2 2 4 2 6" xfId="17744" xr:uid="{00000000-0005-0000-0000-000055450000}"/>
    <cellStyle name="Navadno 2 2 4 2 7" xfId="17745" xr:uid="{00000000-0005-0000-0000-000056450000}"/>
    <cellStyle name="Navadno 2 2 4 2 8" xfId="17746" xr:uid="{00000000-0005-0000-0000-000057450000}"/>
    <cellStyle name="Navadno 2 2 4 3" xfId="17747" xr:uid="{00000000-0005-0000-0000-000058450000}"/>
    <cellStyle name="Navadno 2 2 4 3 2" xfId="17748" xr:uid="{00000000-0005-0000-0000-000059450000}"/>
    <cellStyle name="Navadno 2 2 4 3 2 2" xfId="17749" xr:uid="{00000000-0005-0000-0000-00005A450000}"/>
    <cellStyle name="Navadno 2 2 4 3 2 2 2" xfId="17750" xr:uid="{00000000-0005-0000-0000-00005B450000}"/>
    <cellStyle name="Navadno 2 2 4 3 2 3" xfId="17751" xr:uid="{00000000-0005-0000-0000-00005C450000}"/>
    <cellStyle name="Navadno 2 2 4 3 3" xfId="17752" xr:uid="{00000000-0005-0000-0000-00005D450000}"/>
    <cellStyle name="Navadno 2 2 4 3 3 2" xfId="17753" xr:uid="{00000000-0005-0000-0000-00005E450000}"/>
    <cellStyle name="Navadno 2 2 4 3 4" xfId="17754" xr:uid="{00000000-0005-0000-0000-00005F450000}"/>
    <cellStyle name="Navadno 2 2 4 3 4 2" xfId="17755" xr:uid="{00000000-0005-0000-0000-000060450000}"/>
    <cellStyle name="Navadno 2 2 4 3 5" xfId="17756" xr:uid="{00000000-0005-0000-0000-000061450000}"/>
    <cellStyle name="Navadno 2 2 4 3 6" xfId="17757" xr:uid="{00000000-0005-0000-0000-000062450000}"/>
    <cellStyle name="Navadno 2 2 4 3 7" xfId="17758" xr:uid="{00000000-0005-0000-0000-000063450000}"/>
    <cellStyle name="Navadno 2 2 4 3 8" xfId="17759" xr:uid="{00000000-0005-0000-0000-000064450000}"/>
    <cellStyle name="Navadno 2 2 4 4" xfId="17760" xr:uid="{00000000-0005-0000-0000-000065450000}"/>
    <cellStyle name="Navadno 2 2 4 4 2" xfId="17761" xr:uid="{00000000-0005-0000-0000-000066450000}"/>
    <cellStyle name="Navadno 2 2 4 4 2 2" xfId="17762" xr:uid="{00000000-0005-0000-0000-000067450000}"/>
    <cellStyle name="Navadno 2 2 4 4 2 2 2" xfId="17763" xr:uid="{00000000-0005-0000-0000-000068450000}"/>
    <cellStyle name="Navadno 2 2 4 4 2 3" xfId="17764" xr:uid="{00000000-0005-0000-0000-000069450000}"/>
    <cellStyle name="Navadno 2 2 4 4 3" xfId="17765" xr:uid="{00000000-0005-0000-0000-00006A450000}"/>
    <cellStyle name="Navadno 2 2 4 4 3 2" xfId="17766" xr:uid="{00000000-0005-0000-0000-00006B450000}"/>
    <cellStyle name="Navadno 2 2 4 4 4" xfId="17767" xr:uid="{00000000-0005-0000-0000-00006C450000}"/>
    <cellStyle name="Navadno 2 2 4 4 4 2" xfId="17768" xr:uid="{00000000-0005-0000-0000-00006D450000}"/>
    <cellStyle name="Navadno 2 2 4 4 5" xfId="17769" xr:uid="{00000000-0005-0000-0000-00006E450000}"/>
    <cellStyle name="Navadno 2 2 4 4 6" xfId="17770" xr:uid="{00000000-0005-0000-0000-00006F450000}"/>
    <cellStyle name="Navadno 2 2 4 4 7" xfId="17771" xr:uid="{00000000-0005-0000-0000-000070450000}"/>
    <cellStyle name="Navadno 2 2 4 4 8" xfId="17772" xr:uid="{00000000-0005-0000-0000-000071450000}"/>
    <cellStyle name="Navadno 2 2 4 5" xfId="17773" xr:uid="{00000000-0005-0000-0000-000072450000}"/>
    <cellStyle name="Navadno 2 2 4 5 2" xfId="17774" xr:uid="{00000000-0005-0000-0000-000073450000}"/>
    <cellStyle name="Navadno 2 2 4 5 2 2" xfId="17775" xr:uid="{00000000-0005-0000-0000-000074450000}"/>
    <cellStyle name="Navadno 2 2 4 5 3" xfId="17776" xr:uid="{00000000-0005-0000-0000-000075450000}"/>
    <cellStyle name="Navadno 2 2 4 6" xfId="17777" xr:uid="{00000000-0005-0000-0000-000076450000}"/>
    <cellStyle name="Navadno 2 2 4 6 2" xfId="17778" xr:uid="{00000000-0005-0000-0000-000077450000}"/>
    <cellStyle name="Navadno 2 2 4 7" xfId="17779" xr:uid="{00000000-0005-0000-0000-000078450000}"/>
    <cellStyle name="Navadno 2 2 4 7 2" xfId="17780" xr:uid="{00000000-0005-0000-0000-000079450000}"/>
    <cellStyle name="Navadno 2 2 4 8" xfId="17781" xr:uid="{00000000-0005-0000-0000-00007A450000}"/>
    <cellStyle name="Navadno 2 2 4 9" xfId="17782" xr:uid="{00000000-0005-0000-0000-00007B450000}"/>
    <cellStyle name="Navadno 2 2 5" xfId="17783" xr:uid="{00000000-0005-0000-0000-00007C450000}"/>
    <cellStyle name="Navadno 2 2 5 2" xfId="17784" xr:uid="{00000000-0005-0000-0000-00007D450000}"/>
    <cellStyle name="Navadno 2 2 6" xfId="17785" xr:uid="{00000000-0005-0000-0000-00007E450000}"/>
    <cellStyle name="Navadno 2 2 6 2" xfId="17786" xr:uid="{00000000-0005-0000-0000-00007F450000}"/>
    <cellStyle name="Navadno 2 2 6 2 2" xfId="17787" xr:uid="{00000000-0005-0000-0000-000080450000}"/>
    <cellStyle name="Navadno 2 2 6 3" xfId="17788" xr:uid="{00000000-0005-0000-0000-000081450000}"/>
    <cellStyle name="Navadno 2 2 6 3 2" xfId="17789" xr:uid="{00000000-0005-0000-0000-000082450000}"/>
    <cellStyle name="Navadno 2 2 6 4" xfId="17790" xr:uid="{00000000-0005-0000-0000-000083450000}"/>
    <cellStyle name="Navadno 2 2 7" xfId="17791" xr:uid="{00000000-0005-0000-0000-000084450000}"/>
    <cellStyle name="Navadno 2 2 7 2" xfId="17792" xr:uid="{00000000-0005-0000-0000-000085450000}"/>
    <cellStyle name="Navadno 2 2 8" xfId="17793" xr:uid="{00000000-0005-0000-0000-000086450000}"/>
    <cellStyle name="Navadno 2 2 9" xfId="17794" xr:uid="{00000000-0005-0000-0000-000087450000}"/>
    <cellStyle name="Navadno 2 3" xfId="17795" xr:uid="{00000000-0005-0000-0000-000088450000}"/>
    <cellStyle name="Navadno 2 3 2" xfId="17796" xr:uid="{00000000-0005-0000-0000-000089450000}"/>
    <cellStyle name="Navadno 2 3 2 2" xfId="17797" xr:uid="{00000000-0005-0000-0000-00008A450000}"/>
    <cellStyle name="Navadno 2 3 2 2 2" xfId="17798" xr:uid="{00000000-0005-0000-0000-00008B450000}"/>
    <cellStyle name="Navadno 2 3 2 3" xfId="17799" xr:uid="{00000000-0005-0000-0000-00008C450000}"/>
    <cellStyle name="Navadno 2 3 2 3 2" xfId="17800" xr:uid="{00000000-0005-0000-0000-00008D450000}"/>
    <cellStyle name="Navadno 2 3 2 4" xfId="17801" xr:uid="{00000000-0005-0000-0000-00008E450000}"/>
    <cellStyle name="Navadno 2 3 3" xfId="17802" xr:uid="{00000000-0005-0000-0000-00008F450000}"/>
    <cellStyle name="Navadno 2 3 3 2" xfId="17803" xr:uid="{00000000-0005-0000-0000-000090450000}"/>
    <cellStyle name="Navadno 2 3 3 2 2" xfId="17804" xr:uid="{00000000-0005-0000-0000-000091450000}"/>
    <cellStyle name="Navadno 2 3 3 3" xfId="17805" xr:uid="{00000000-0005-0000-0000-000092450000}"/>
    <cellStyle name="Navadno 2 3 3 4" xfId="17806" xr:uid="{00000000-0005-0000-0000-000093450000}"/>
    <cellStyle name="Navadno 2 3 4" xfId="17807" xr:uid="{00000000-0005-0000-0000-000094450000}"/>
    <cellStyle name="Navadno 2 3 5" xfId="17808" xr:uid="{00000000-0005-0000-0000-000095450000}"/>
    <cellStyle name="Navadno 2 4" xfId="17809" xr:uid="{00000000-0005-0000-0000-000096450000}"/>
    <cellStyle name="Navadno 2 4 10" xfId="17810" xr:uid="{00000000-0005-0000-0000-000097450000}"/>
    <cellStyle name="Navadno 2 4 11" xfId="17811" xr:uid="{00000000-0005-0000-0000-000098450000}"/>
    <cellStyle name="Navadno 2 4 12" xfId="17812" xr:uid="{00000000-0005-0000-0000-000099450000}"/>
    <cellStyle name="Navadno 2 4 13" xfId="17813" xr:uid="{00000000-0005-0000-0000-00009A450000}"/>
    <cellStyle name="Navadno 2 4 14" xfId="17814" xr:uid="{00000000-0005-0000-0000-00009B450000}"/>
    <cellStyle name="Navadno 2 4 2" xfId="17815" xr:uid="{00000000-0005-0000-0000-00009C450000}"/>
    <cellStyle name="Navadno 2 4 2 10" xfId="17816" xr:uid="{00000000-0005-0000-0000-00009D450000}"/>
    <cellStyle name="Navadno 2 4 2 11" xfId="17817" xr:uid="{00000000-0005-0000-0000-00009E450000}"/>
    <cellStyle name="Navadno 2 4 2 2" xfId="17818" xr:uid="{00000000-0005-0000-0000-00009F450000}"/>
    <cellStyle name="Navadno 2 4 2 2 2" xfId="17819" xr:uid="{00000000-0005-0000-0000-0000A0450000}"/>
    <cellStyle name="Navadno 2 4 2 2 2 2" xfId="17820" xr:uid="{00000000-0005-0000-0000-0000A1450000}"/>
    <cellStyle name="Navadno 2 4 2 2 2 2 2" xfId="17821" xr:uid="{00000000-0005-0000-0000-0000A2450000}"/>
    <cellStyle name="Navadno 2 4 2 2 2 3" xfId="17822" xr:uid="{00000000-0005-0000-0000-0000A3450000}"/>
    <cellStyle name="Navadno 2 4 2 2 3" xfId="17823" xr:uid="{00000000-0005-0000-0000-0000A4450000}"/>
    <cellStyle name="Navadno 2 4 2 2 3 2" xfId="17824" xr:uid="{00000000-0005-0000-0000-0000A5450000}"/>
    <cellStyle name="Navadno 2 4 2 2 4" xfId="17825" xr:uid="{00000000-0005-0000-0000-0000A6450000}"/>
    <cellStyle name="Navadno 2 4 2 2 4 2" xfId="17826" xr:uid="{00000000-0005-0000-0000-0000A7450000}"/>
    <cellStyle name="Navadno 2 4 2 2 5" xfId="17827" xr:uid="{00000000-0005-0000-0000-0000A8450000}"/>
    <cellStyle name="Navadno 2 4 2 2 6" xfId="17828" xr:uid="{00000000-0005-0000-0000-0000A9450000}"/>
    <cellStyle name="Navadno 2 4 2 2 7" xfId="17829" xr:uid="{00000000-0005-0000-0000-0000AA450000}"/>
    <cellStyle name="Navadno 2 4 2 2 8" xfId="17830" xr:uid="{00000000-0005-0000-0000-0000AB450000}"/>
    <cellStyle name="Navadno 2 4 2 3" xfId="17831" xr:uid="{00000000-0005-0000-0000-0000AC450000}"/>
    <cellStyle name="Navadno 2 4 2 3 2" xfId="17832" xr:uid="{00000000-0005-0000-0000-0000AD450000}"/>
    <cellStyle name="Navadno 2 4 2 3 2 2" xfId="17833" xr:uid="{00000000-0005-0000-0000-0000AE450000}"/>
    <cellStyle name="Navadno 2 4 2 3 2 2 2" xfId="17834" xr:uid="{00000000-0005-0000-0000-0000AF450000}"/>
    <cellStyle name="Navadno 2 4 2 3 2 3" xfId="17835" xr:uid="{00000000-0005-0000-0000-0000B0450000}"/>
    <cellStyle name="Navadno 2 4 2 3 3" xfId="17836" xr:uid="{00000000-0005-0000-0000-0000B1450000}"/>
    <cellStyle name="Navadno 2 4 2 3 3 2" xfId="17837" xr:uid="{00000000-0005-0000-0000-0000B2450000}"/>
    <cellStyle name="Navadno 2 4 2 3 4" xfId="17838" xr:uid="{00000000-0005-0000-0000-0000B3450000}"/>
    <cellStyle name="Navadno 2 4 2 3 4 2" xfId="17839" xr:uid="{00000000-0005-0000-0000-0000B4450000}"/>
    <cellStyle name="Navadno 2 4 2 3 5" xfId="17840" xr:uid="{00000000-0005-0000-0000-0000B5450000}"/>
    <cellStyle name="Navadno 2 4 2 3 6" xfId="17841" xr:uid="{00000000-0005-0000-0000-0000B6450000}"/>
    <cellStyle name="Navadno 2 4 2 3 7" xfId="17842" xr:uid="{00000000-0005-0000-0000-0000B7450000}"/>
    <cellStyle name="Navadno 2 4 2 3 8" xfId="17843" xr:uid="{00000000-0005-0000-0000-0000B8450000}"/>
    <cellStyle name="Navadno 2 4 2 4" xfId="17844" xr:uid="{00000000-0005-0000-0000-0000B9450000}"/>
    <cellStyle name="Navadno 2 4 2 4 2" xfId="17845" xr:uid="{00000000-0005-0000-0000-0000BA450000}"/>
    <cellStyle name="Navadno 2 4 2 4 2 2" xfId="17846" xr:uid="{00000000-0005-0000-0000-0000BB450000}"/>
    <cellStyle name="Navadno 2 4 2 4 2 2 2" xfId="17847" xr:uid="{00000000-0005-0000-0000-0000BC450000}"/>
    <cellStyle name="Navadno 2 4 2 4 2 3" xfId="17848" xr:uid="{00000000-0005-0000-0000-0000BD450000}"/>
    <cellStyle name="Navadno 2 4 2 4 3" xfId="17849" xr:uid="{00000000-0005-0000-0000-0000BE450000}"/>
    <cellStyle name="Navadno 2 4 2 4 3 2" xfId="17850" xr:uid="{00000000-0005-0000-0000-0000BF450000}"/>
    <cellStyle name="Navadno 2 4 2 4 4" xfId="17851" xr:uid="{00000000-0005-0000-0000-0000C0450000}"/>
    <cellStyle name="Navadno 2 4 2 4 4 2" xfId="17852" xr:uid="{00000000-0005-0000-0000-0000C1450000}"/>
    <cellStyle name="Navadno 2 4 2 4 5" xfId="17853" xr:uid="{00000000-0005-0000-0000-0000C2450000}"/>
    <cellStyle name="Navadno 2 4 2 4 6" xfId="17854" xr:uid="{00000000-0005-0000-0000-0000C3450000}"/>
    <cellStyle name="Navadno 2 4 2 4 7" xfId="17855" xr:uid="{00000000-0005-0000-0000-0000C4450000}"/>
    <cellStyle name="Navadno 2 4 2 4 8" xfId="17856" xr:uid="{00000000-0005-0000-0000-0000C5450000}"/>
    <cellStyle name="Navadno 2 4 2 5" xfId="17857" xr:uid="{00000000-0005-0000-0000-0000C6450000}"/>
    <cellStyle name="Navadno 2 4 2 5 2" xfId="17858" xr:uid="{00000000-0005-0000-0000-0000C7450000}"/>
    <cellStyle name="Navadno 2 4 2 5 2 2" xfId="17859" xr:uid="{00000000-0005-0000-0000-0000C8450000}"/>
    <cellStyle name="Navadno 2 4 2 5 3" xfId="17860" xr:uid="{00000000-0005-0000-0000-0000C9450000}"/>
    <cellStyle name="Navadno 2 4 2 6" xfId="17861" xr:uid="{00000000-0005-0000-0000-0000CA450000}"/>
    <cellStyle name="Navadno 2 4 2 6 2" xfId="17862" xr:uid="{00000000-0005-0000-0000-0000CB450000}"/>
    <cellStyle name="Navadno 2 4 2 7" xfId="17863" xr:uid="{00000000-0005-0000-0000-0000CC450000}"/>
    <cellStyle name="Navadno 2 4 2 7 2" xfId="17864" xr:uid="{00000000-0005-0000-0000-0000CD450000}"/>
    <cellStyle name="Navadno 2 4 2 8" xfId="17865" xr:uid="{00000000-0005-0000-0000-0000CE450000}"/>
    <cellStyle name="Navadno 2 4 2 9" xfId="17866" xr:uid="{00000000-0005-0000-0000-0000CF450000}"/>
    <cellStyle name="Navadno 2 4 3" xfId="17867" xr:uid="{00000000-0005-0000-0000-0000D0450000}"/>
    <cellStyle name="Navadno 2 4 3 2" xfId="17868" xr:uid="{00000000-0005-0000-0000-0000D1450000}"/>
    <cellStyle name="Navadno 2 4 3 2 2" xfId="17869" xr:uid="{00000000-0005-0000-0000-0000D2450000}"/>
    <cellStyle name="Navadno 2 4 3 3" xfId="17870" xr:uid="{00000000-0005-0000-0000-0000D3450000}"/>
    <cellStyle name="Navadno 2 4 3 3 2" xfId="17871" xr:uid="{00000000-0005-0000-0000-0000D4450000}"/>
    <cellStyle name="Navadno 2 4 3 3 2 2" xfId="17872" xr:uid="{00000000-0005-0000-0000-0000D5450000}"/>
    <cellStyle name="Navadno 2 4 3 3 2 2 2" xfId="17873" xr:uid="{00000000-0005-0000-0000-0000D6450000}"/>
    <cellStyle name="Navadno 2 4 3 3 2 3" xfId="17874" xr:uid="{00000000-0005-0000-0000-0000D7450000}"/>
    <cellStyle name="Navadno 2 4 3 3 3" xfId="17875" xr:uid="{00000000-0005-0000-0000-0000D8450000}"/>
    <cellStyle name="Navadno 2 4 3 3 3 2" xfId="17876" xr:uid="{00000000-0005-0000-0000-0000D9450000}"/>
    <cellStyle name="Navadno 2 4 3 3 4" xfId="17877" xr:uid="{00000000-0005-0000-0000-0000DA450000}"/>
    <cellStyle name="Navadno 2 4 3 3 4 2" xfId="17878" xr:uid="{00000000-0005-0000-0000-0000DB450000}"/>
    <cellStyle name="Navadno 2 4 3 3 5" xfId="17879" xr:uid="{00000000-0005-0000-0000-0000DC450000}"/>
    <cellStyle name="Navadno 2 4 3 3 6" xfId="17880" xr:uid="{00000000-0005-0000-0000-0000DD450000}"/>
    <cellStyle name="Navadno 2 4 3 3 7" xfId="17881" xr:uid="{00000000-0005-0000-0000-0000DE450000}"/>
    <cellStyle name="Navadno 2 4 3 4" xfId="17882" xr:uid="{00000000-0005-0000-0000-0000DF450000}"/>
    <cellStyle name="Navadno 2 4 3 5" xfId="17883" xr:uid="{00000000-0005-0000-0000-0000E0450000}"/>
    <cellStyle name="Navadno 2 4 4" xfId="17884" xr:uid="{00000000-0005-0000-0000-0000E1450000}"/>
    <cellStyle name="Navadno 2 4 4 2" xfId="17885" xr:uid="{00000000-0005-0000-0000-0000E2450000}"/>
    <cellStyle name="Navadno 2 4 4 2 2" xfId="17886" xr:uid="{00000000-0005-0000-0000-0000E3450000}"/>
    <cellStyle name="Navadno 2 4 4 2 2 2" xfId="17887" xr:uid="{00000000-0005-0000-0000-0000E4450000}"/>
    <cellStyle name="Navadno 2 4 4 2 3" xfId="17888" xr:uid="{00000000-0005-0000-0000-0000E5450000}"/>
    <cellStyle name="Navadno 2 4 4 3" xfId="17889" xr:uid="{00000000-0005-0000-0000-0000E6450000}"/>
    <cellStyle name="Navadno 2 4 4 3 2" xfId="17890" xr:uid="{00000000-0005-0000-0000-0000E7450000}"/>
    <cellStyle name="Navadno 2 4 4 4" xfId="17891" xr:uid="{00000000-0005-0000-0000-0000E8450000}"/>
    <cellStyle name="Navadno 2 4 4 4 2" xfId="17892" xr:uid="{00000000-0005-0000-0000-0000E9450000}"/>
    <cellStyle name="Navadno 2 4 4 5" xfId="17893" xr:uid="{00000000-0005-0000-0000-0000EA450000}"/>
    <cellStyle name="Navadno 2 4 4 6" xfId="17894" xr:uid="{00000000-0005-0000-0000-0000EB450000}"/>
    <cellStyle name="Navadno 2 4 4 7" xfId="17895" xr:uid="{00000000-0005-0000-0000-0000EC450000}"/>
    <cellStyle name="Navadno 2 4 4 8" xfId="17896" xr:uid="{00000000-0005-0000-0000-0000ED450000}"/>
    <cellStyle name="Navadno 2 4 5" xfId="17897" xr:uid="{00000000-0005-0000-0000-0000EE450000}"/>
    <cellStyle name="Navadno 2 4 5 2" xfId="17898" xr:uid="{00000000-0005-0000-0000-0000EF450000}"/>
    <cellStyle name="Navadno 2 4 5 2 2" xfId="17899" xr:uid="{00000000-0005-0000-0000-0000F0450000}"/>
    <cellStyle name="Navadno 2 4 5 2 2 2" xfId="17900" xr:uid="{00000000-0005-0000-0000-0000F1450000}"/>
    <cellStyle name="Navadno 2 4 5 2 3" xfId="17901" xr:uid="{00000000-0005-0000-0000-0000F2450000}"/>
    <cellStyle name="Navadno 2 4 5 3" xfId="17902" xr:uid="{00000000-0005-0000-0000-0000F3450000}"/>
    <cellStyle name="Navadno 2 4 5 3 2" xfId="17903" xr:uid="{00000000-0005-0000-0000-0000F4450000}"/>
    <cellStyle name="Navadno 2 4 5 4" xfId="17904" xr:uid="{00000000-0005-0000-0000-0000F5450000}"/>
    <cellStyle name="Navadno 2 4 5 4 2" xfId="17905" xr:uid="{00000000-0005-0000-0000-0000F6450000}"/>
    <cellStyle name="Navadno 2 4 5 5" xfId="17906" xr:uid="{00000000-0005-0000-0000-0000F7450000}"/>
    <cellStyle name="Navadno 2 4 5 6" xfId="17907" xr:uid="{00000000-0005-0000-0000-0000F8450000}"/>
    <cellStyle name="Navadno 2 4 5 7" xfId="17908" xr:uid="{00000000-0005-0000-0000-0000F9450000}"/>
    <cellStyle name="Navadno 2 4 5 8" xfId="17909" xr:uid="{00000000-0005-0000-0000-0000FA450000}"/>
    <cellStyle name="Navadno 2 4 6" xfId="17910" xr:uid="{00000000-0005-0000-0000-0000FB450000}"/>
    <cellStyle name="Navadno 2 4 6 2" xfId="17911" xr:uid="{00000000-0005-0000-0000-0000FC450000}"/>
    <cellStyle name="Navadno 2 4 6 2 2" xfId="17912" xr:uid="{00000000-0005-0000-0000-0000FD450000}"/>
    <cellStyle name="Navadno 2 4 6 2 2 2" xfId="17913" xr:uid="{00000000-0005-0000-0000-0000FE450000}"/>
    <cellStyle name="Navadno 2 4 6 2 3" xfId="17914" xr:uid="{00000000-0005-0000-0000-0000FF450000}"/>
    <cellStyle name="Navadno 2 4 6 3" xfId="17915" xr:uid="{00000000-0005-0000-0000-000000460000}"/>
    <cellStyle name="Navadno 2 4 6 3 2" xfId="17916" xr:uid="{00000000-0005-0000-0000-000001460000}"/>
    <cellStyle name="Navadno 2 4 6 4" xfId="17917" xr:uid="{00000000-0005-0000-0000-000002460000}"/>
    <cellStyle name="Navadno 2 4 6 4 2" xfId="17918" xr:uid="{00000000-0005-0000-0000-000003460000}"/>
    <cellStyle name="Navadno 2 4 6 5" xfId="17919" xr:uid="{00000000-0005-0000-0000-000004460000}"/>
    <cellStyle name="Navadno 2 4 6 6" xfId="17920" xr:uid="{00000000-0005-0000-0000-000005460000}"/>
    <cellStyle name="Navadno 2 4 6 7" xfId="17921" xr:uid="{00000000-0005-0000-0000-000006460000}"/>
    <cellStyle name="Navadno 2 4 6 8" xfId="17922" xr:uid="{00000000-0005-0000-0000-000007460000}"/>
    <cellStyle name="Navadno 2 4 7" xfId="17923" xr:uid="{00000000-0005-0000-0000-000008460000}"/>
    <cellStyle name="Navadno 2 4 7 2" xfId="17924" xr:uid="{00000000-0005-0000-0000-000009460000}"/>
    <cellStyle name="Navadno 2 4 7 2 2" xfId="17925" xr:uid="{00000000-0005-0000-0000-00000A460000}"/>
    <cellStyle name="Navadno 2 4 7 3" xfId="17926" xr:uid="{00000000-0005-0000-0000-00000B460000}"/>
    <cellStyle name="Navadno 2 4 8" xfId="17927" xr:uid="{00000000-0005-0000-0000-00000C460000}"/>
    <cellStyle name="Navadno 2 4 8 2" xfId="17928" xr:uid="{00000000-0005-0000-0000-00000D460000}"/>
    <cellStyle name="Navadno 2 4 9" xfId="17929" xr:uid="{00000000-0005-0000-0000-00000E460000}"/>
    <cellStyle name="Navadno 2 4 9 2" xfId="17930" xr:uid="{00000000-0005-0000-0000-00000F460000}"/>
    <cellStyle name="Navadno 2 5" xfId="17931" xr:uid="{00000000-0005-0000-0000-000010460000}"/>
    <cellStyle name="Navadno 2 5 10" xfId="17932" xr:uid="{00000000-0005-0000-0000-000011460000}"/>
    <cellStyle name="Navadno 2 5 11" xfId="17933" xr:uid="{00000000-0005-0000-0000-000012460000}"/>
    <cellStyle name="Navadno 2 5 2" xfId="17934" xr:uid="{00000000-0005-0000-0000-000013460000}"/>
    <cellStyle name="Navadno 2 5 2 2" xfId="17935" xr:uid="{00000000-0005-0000-0000-000014460000}"/>
    <cellStyle name="Navadno 2 5 2 2 2" xfId="17936" xr:uid="{00000000-0005-0000-0000-000015460000}"/>
    <cellStyle name="Navadno 2 5 2 2 2 2" xfId="17937" xr:uid="{00000000-0005-0000-0000-000016460000}"/>
    <cellStyle name="Navadno 2 5 2 2 3" xfId="17938" xr:uid="{00000000-0005-0000-0000-000017460000}"/>
    <cellStyle name="Navadno 2 5 2 3" xfId="17939" xr:uid="{00000000-0005-0000-0000-000018460000}"/>
    <cellStyle name="Navadno 2 5 2 3 2" xfId="17940" xr:uid="{00000000-0005-0000-0000-000019460000}"/>
    <cellStyle name="Navadno 2 5 2 4" xfId="17941" xr:uid="{00000000-0005-0000-0000-00001A460000}"/>
    <cellStyle name="Navadno 2 5 2 4 2" xfId="17942" xr:uid="{00000000-0005-0000-0000-00001B460000}"/>
    <cellStyle name="Navadno 2 5 2 5" xfId="17943" xr:uid="{00000000-0005-0000-0000-00001C460000}"/>
    <cellStyle name="Navadno 2 5 2 6" xfId="17944" xr:uid="{00000000-0005-0000-0000-00001D460000}"/>
    <cellStyle name="Navadno 2 5 2 7" xfId="17945" xr:uid="{00000000-0005-0000-0000-00001E460000}"/>
    <cellStyle name="Navadno 2 5 2 8" xfId="17946" xr:uid="{00000000-0005-0000-0000-00001F460000}"/>
    <cellStyle name="Navadno 2 5 3" xfId="17947" xr:uid="{00000000-0005-0000-0000-000020460000}"/>
    <cellStyle name="Navadno 2 5 3 2" xfId="17948" xr:uid="{00000000-0005-0000-0000-000021460000}"/>
    <cellStyle name="Navadno 2 5 3 2 2" xfId="17949" xr:uid="{00000000-0005-0000-0000-000022460000}"/>
    <cellStyle name="Navadno 2 5 3 2 2 2" xfId="17950" xr:uid="{00000000-0005-0000-0000-000023460000}"/>
    <cellStyle name="Navadno 2 5 3 2 3" xfId="17951" xr:uid="{00000000-0005-0000-0000-000024460000}"/>
    <cellStyle name="Navadno 2 5 3 3" xfId="17952" xr:uid="{00000000-0005-0000-0000-000025460000}"/>
    <cellStyle name="Navadno 2 5 3 3 2" xfId="17953" xr:uid="{00000000-0005-0000-0000-000026460000}"/>
    <cellStyle name="Navadno 2 5 3 4" xfId="17954" xr:uid="{00000000-0005-0000-0000-000027460000}"/>
    <cellStyle name="Navadno 2 5 3 4 2" xfId="17955" xr:uid="{00000000-0005-0000-0000-000028460000}"/>
    <cellStyle name="Navadno 2 5 3 5" xfId="17956" xr:uid="{00000000-0005-0000-0000-000029460000}"/>
    <cellStyle name="Navadno 2 5 3 6" xfId="17957" xr:uid="{00000000-0005-0000-0000-00002A460000}"/>
    <cellStyle name="Navadno 2 5 3 7" xfId="17958" xr:uid="{00000000-0005-0000-0000-00002B460000}"/>
    <cellStyle name="Navadno 2 5 3 8" xfId="17959" xr:uid="{00000000-0005-0000-0000-00002C460000}"/>
    <cellStyle name="Navadno 2 5 4" xfId="17960" xr:uid="{00000000-0005-0000-0000-00002D460000}"/>
    <cellStyle name="Navadno 2 5 4 2" xfId="17961" xr:uid="{00000000-0005-0000-0000-00002E460000}"/>
    <cellStyle name="Navadno 2 5 4 2 2" xfId="17962" xr:uid="{00000000-0005-0000-0000-00002F460000}"/>
    <cellStyle name="Navadno 2 5 4 2 2 2" xfId="17963" xr:uid="{00000000-0005-0000-0000-000030460000}"/>
    <cellStyle name="Navadno 2 5 4 2 3" xfId="17964" xr:uid="{00000000-0005-0000-0000-000031460000}"/>
    <cellStyle name="Navadno 2 5 4 3" xfId="17965" xr:uid="{00000000-0005-0000-0000-000032460000}"/>
    <cellStyle name="Navadno 2 5 4 3 2" xfId="17966" xr:uid="{00000000-0005-0000-0000-000033460000}"/>
    <cellStyle name="Navadno 2 5 4 4" xfId="17967" xr:uid="{00000000-0005-0000-0000-000034460000}"/>
    <cellStyle name="Navadno 2 5 4 4 2" xfId="17968" xr:uid="{00000000-0005-0000-0000-000035460000}"/>
    <cellStyle name="Navadno 2 5 4 5" xfId="17969" xr:uid="{00000000-0005-0000-0000-000036460000}"/>
    <cellStyle name="Navadno 2 5 4 6" xfId="17970" xr:uid="{00000000-0005-0000-0000-000037460000}"/>
    <cellStyle name="Navadno 2 5 4 7" xfId="17971" xr:uid="{00000000-0005-0000-0000-000038460000}"/>
    <cellStyle name="Navadno 2 5 4 8" xfId="17972" xr:uid="{00000000-0005-0000-0000-000039460000}"/>
    <cellStyle name="Navadno 2 5 5" xfId="17973" xr:uid="{00000000-0005-0000-0000-00003A460000}"/>
    <cellStyle name="Navadno 2 5 5 2" xfId="17974" xr:uid="{00000000-0005-0000-0000-00003B460000}"/>
    <cellStyle name="Navadno 2 5 5 2 2" xfId="17975" xr:uid="{00000000-0005-0000-0000-00003C460000}"/>
    <cellStyle name="Navadno 2 5 5 3" xfId="17976" xr:uid="{00000000-0005-0000-0000-00003D460000}"/>
    <cellStyle name="Navadno 2 5 6" xfId="17977" xr:uid="{00000000-0005-0000-0000-00003E460000}"/>
    <cellStyle name="Navadno 2 5 6 2" xfId="17978" xr:uid="{00000000-0005-0000-0000-00003F460000}"/>
    <cellStyle name="Navadno 2 5 7" xfId="17979" xr:uid="{00000000-0005-0000-0000-000040460000}"/>
    <cellStyle name="Navadno 2 5 7 2" xfId="17980" xr:uid="{00000000-0005-0000-0000-000041460000}"/>
    <cellStyle name="Navadno 2 5 8" xfId="17981" xr:uid="{00000000-0005-0000-0000-000042460000}"/>
    <cellStyle name="Navadno 2 5 9" xfId="17982" xr:uid="{00000000-0005-0000-0000-000043460000}"/>
    <cellStyle name="Navadno 2 6" xfId="17983" xr:uid="{00000000-0005-0000-0000-000044460000}"/>
    <cellStyle name="Navadno 2 6 10" xfId="17984" xr:uid="{00000000-0005-0000-0000-000045460000}"/>
    <cellStyle name="Navadno 2 6 2" xfId="17985" xr:uid="{00000000-0005-0000-0000-000046460000}"/>
    <cellStyle name="Navadno 2 6 2 2" xfId="17986" xr:uid="{00000000-0005-0000-0000-000047460000}"/>
    <cellStyle name="Navadno 2 6 2 2 2" xfId="17987" xr:uid="{00000000-0005-0000-0000-000048460000}"/>
    <cellStyle name="Navadno 2 6 2 2 2 2" xfId="17988" xr:uid="{00000000-0005-0000-0000-000049460000}"/>
    <cellStyle name="Navadno 2 6 2 2 3" xfId="17989" xr:uid="{00000000-0005-0000-0000-00004A460000}"/>
    <cellStyle name="Navadno 2 6 2 3" xfId="17990" xr:uid="{00000000-0005-0000-0000-00004B460000}"/>
    <cellStyle name="Navadno 2 6 2 3 2" xfId="17991" xr:uid="{00000000-0005-0000-0000-00004C460000}"/>
    <cellStyle name="Navadno 2 6 2 4" xfId="17992" xr:uid="{00000000-0005-0000-0000-00004D460000}"/>
    <cellStyle name="Navadno 2 6 2 4 2" xfId="17993" xr:uid="{00000000-0005-0000-0000-00004E460000}"/>
    <cellStyle name="Navadno 2 6 2 5" xfId="17994" xr:uid="{00000000-0005-0000-0000-00004F460000}"/>
    <cellStyle name="Navadno 2 6 2 6" xfId="17995" xr:uid="{00000000-0005-0000-0000-000050460000}"/>
    <cellStyle name="Navadno 2 6 2 7" xfId="17996" xr:uid="{00000000-0005-0000-0000-000051460000}"/>
    <cellStyle name="Navadno 2 6 2 8" xfId="17997" xr:uid="{00000000-0005-0000-0000-000052460000}"/>
    <cellStyle name="Navadno 2 6 3" xfId="17998" xr:uid="{00000000-0005-0000-0000-000053460000}"/>
    <cellStyle name="Navadno 2 6 3 2" xfId="17999" xr:uid="{00000000-0005-0000-0000-000054460000}"/>
    <cellStyle name="Navadno 2 6 3 2 2" xfId="18000" xr:uid="{00000000-0005-0000-0000-000055460000}"/>
    <cellStyle name="Navadno 2 6 3 2 2 2" xfId="18001" xr:uid="{00000000-0005-0000-0000-000056460000}"/>
    <cellStyle name="Navadno 2 6 3 2 3" xfId="18002" xr:uid="{00000000-0005-0000-0000-000057460000}"/>
    <cellStyle name="Navadno 2 6 3 3" xfId="18003" xr:uid="{00000000-0005-0000-0000-000058460000}"/>
    <cellStyle name="Navadno 2 6 3 3 2" xfId="18004" xr:uid="{00000000-0005-0000-0000-000059460000}"/>
    <cellStyle name="Navadno 2 6 3 4" xfId="18005" xr:uid="{00000000-0005-0000-0000-00005A460000}"/>
    <cellStyle name="Navadno 2 6 3 4 2" xfId="18006" xr:uid="{00000000-0005-0000-0000-00005B460000}"/>
    <cellStyle name="Navadno 2 6 3 5" xfId="18007" xr:uid="{00000000-0005-0000-0000-00005C460000}"/>
    <cellStyle name="Navadno 2 6 3 6" xfId="18008" xr:uid="{00000000-0005-0000-0000-00005D460000}"/>
    <cellStyle name="Navadno 2 6 3 7" xfId="18009" xr:uid="{00000000-0005-0000-0000-00005E460000}"/>
    <cellStyle name="Navadno 2 6 3 8" xfId="18010" xr:uid="{00000000-0005-0000-0000-00005F460000}"/>
    <cellStyle name="Navadno 2 6 4" xfId="18011" xr:uid="{00000000-0005-0000-0000-000060460000}"/>
    <cellStyle name="Navadno 2 6 4 2" xfId="18012" xr:uid="{00000000-0005-0000-0000-000061460000}"/>
    <cellStyle name="Navadno 2 6 4 2 2" xfId="18013" xr:uid="{00000000-0005-0000-0000-000062460000}"/>
    <cellStyle name="Navadno 2 6 4 3" xfId="18014" xr:uid="{00000000-0005-0000-0000-000063460000}"/>
    <cellStyle name="Navadno 2 6 5" xfId="18015" xr:uid="{00000000-0005-0000-0000-000064460000}"/>
    <cellStyle name="Navadno 2 6 5 2" xfId="18016" xr:uid="{00000000-0005-0000-0000-000065460000}"/>
    <cellStyle name="Navadno 2 6 6" xfId="18017" xr:uid="{00000000-0005-0000-0000-000066460000}"/>
    <cellStyle name="Navadno 2 6 6 2" xfId="18018" xr:uid="{00000000-0005-0000-0000-000067460000}"/>
    <cellStyle name="Navadno 2 6 7" xfId="18019" xr:uid="{00000000-0005-0000-0000-000068460000}"/>
    <cellStyle name="Navadno 2 6 8" xfId="18020" xr:uid="{00000000-0005-0000-0000-000069460000}"/>
    <cellStyle name="Navadno 2 6 9" xfId="18021" xr:uid="{00000000-0005-0000-0000-00006A460000}"/>
    <cellStyle name="Navadno 2 7" xfId="18022" xr:uid="{00000000-0005-0000-0000-00006B460000}"/>
    <cellStyle name="Navadno 2 7 2" xfId="18023" xr:uid="{00000000-0005-0000-0000-00006C460000}"/>
    <cellStyle name="Navadno 2 8" xfId="18024" xr:uid="{00000000-0005-0000-0000-00006D460000}"/>
    <cellStyle name="Navadno 2 8 2" xfId="18025" xr:uid="{00000000-0005-0000-0000-00006E460000}"/>
    <cellStyle name="Navadno 2 8 2 2" xfId="18026" xr:uid="{00000000-0005-0000-0000-00006F460000}"/>
    <cellStyle name="Navadno 2 8 2 2 2" xfId="18027" xr:uid="{00000000-0005-0000-0000-000070460000}"/>
    <cellStyle name="Navadno 2 8 2 3" xfId="18028" xr:uid="{00000000-0005-0000-0000-000071460000}"/>
    <cellStyle name="Navadno 2 8 3" xfId="18029" xr:uid="{00000000-0005-0000-0000-000072460000}"/>
    <cellStyle name="Navadno 2 8 3 2" xfId="18030" xr:uid="{00000000-0005-0000-0000-000073460000}"/>
    <cellStyle name="Navadno 2 8 4" xfId="18031" xr:uid="{00000000-0005-0000-0000-000074460000}"/>
    <cellStyle name="Navadno 2 8 4 2" xfId="18032" xr:uid="{00000000-0005-0000-0000-000075460000}"/>
    <cellStyle name="Navadno 2 8 5" xfId="18033" xr:uid="{00000000-0005-0000-0000-000076460000}"/>
    <cellStyle name="Navadno 2 8 6" xfId="18034" xr:uid="{00000000-0005-0000-0000-000077460000}"/>
    <cellStyle name="Navadno 2 8 7" xfId="18035" xr:uid="{00000000-0005-0000-0000-000078460000}"/>
    <cellStyle name="Navadno 2 8 8" xfId="18036" xr:uid="{00000000-0005-0000-0000-000079460000}"/>
    <cellStyle name="Navadno 2 9" xfId="18037" xr:uid="{00000000-0005-0000-0000-00007A460000}"/>
    <cellStyle name="Navadno 2 9 2" xfId="18038" xr:uid="{00000000-0005-0000-0000-00007B460000}"/>
    <cellStyle name="Navadno 2 9 2 2" xfId="18039" xr:uid="{00000000-0005-0000-0000-00007C460000}"/>
    <cellStyle name="Navadno 2 9 2 2 2" xfId="18040" xr:uid="{00000000-0005-0000-0000-00007D460000}"/>
    <cellStyle name="Navadno 2 9 2 3" xfId="18041" xr:uid="{00000000-0005-0000-0000-00007E460000}"/>
    <cellStyle name="Navadno 2 9 3" xfId="18042" xr:uid="{00000000-0005-0000-0000-00007F460000}"/>
    <cellStyle name="Navadno 2 9 3 2" xfId="18043" xr:uid="{00000000-0005-0000-0000-000080460000}"/>
    <cellStyle name="Navadno 2 9 4" xfId="18044" xr:uid="{00000000-0005-0000-0000-000081460000}"/>
    <cellStyle name="Navadno 2 9 4 2" xfId="18045" xr:uid="{00000000-0005-0000-0000-000082460000}"/>
    <cellStyle name="Navadno 2 9 5" xfId="18046" xr:uid="{00000000-0005-0000-0000-000083460000}"/>
    <cellStyle name="Navadno 2 9 6" xfId="18047" xr:uid="{00000000-0005-0000-0000-000084460000}"/>
    <cellStyle name="Navadno 2 9 7" xfId="18048" xr:uid="{00000000-0005-0000-0000-000085460000}"/>
    <cellStyle name="Navadno 2 9 8" xfId="18049" xr:uid="{00000000-0005-0000-0000-000086460000}"/>
    <cellStyle name="Navadno 20" xfId="18050" xr:uid="{00000000-0005-0000-0000-000087460000}"/>
    <cellStyle name="Navadno 20 2" xfId="18051" xr:uid="{00000000-0005-0000-0000-000088460000}"/>
    <cellStyle name="Navadno 20 3" xfId="18052" xr:uid="{00000000-0005-0000-0000-000089460000}"/>
    <cellStyle name="Navadno 20 3 2" xfId="18053" xr:uid="{00000000-0005-0000-0000-00008A460000}"/>
    <cellStyle name="Navadno 21" xfId="18054" xr:uid="{00000000-0005-0000-0000-00008B460000}"/>
    <cellStyle name="Navadno 21 2" xfId="18055" xr:uid="{00000000-0005-0000-0000-00008C460000}"/>
    <cellStyle name="Navadno 22" xfId="18056" xr:uid="{00000000-0005-0000-0000-00008D460000}"/>
    <cellStyle name="Navadno 22 2" xfId="18057" xr:uid="{00000000-0005-0000-0000-00008E460000}"/>
    <cellStyle name="Navadno 23" xfId="18058" xr:uid="{00000000-0005-0000-0000-00008F460000}"/>
    <cellStyle name="Navadno 23 2" xfId="18059" xr:uid="{00000000-0005-0000-0000-000090460000}"/>
    <cellStyle name="Navadno 24" xfId="18060" xr:uid="{00000000-0005-0000-0000-000091460000}"/>
    <cellStyle name="Navadno 24 2" xfId="18061" xr:uid="{00000000-0005-0000-0000-000092460000}"/>
    <cellStyle name="Navadno 25" xfId="18062" xr:uid="{00000000-0005-0000-0000-000093460000}"/>
    <cellStyle name="Navadno 25 2" xfId="18063" xr:uid="{00000000-0005-0000-0000-000094460000}"/>
    <cellStyle name="Navadno 26" xfId="18064" xr:uid="{00000000-0005-0000-0000-000095460000}"/>
    <cellStyle name="Navadno 26 2" xfId="18065" xr:uid="{00000000-0005-0000-0000-000096460000}"/>
    <cellStyle name="Navadno 27" xfId="18066" xr:uid="{00000000-0005-0000-0000-000097460000}"/>
    <cellStyle name="Navadno 27 2" xfId="18067" xr:uid="{00000000-0005-0000-0000-000098460000}"/>
    <cellStyle name="Navadno 27 2 2" xfId="18068" xr:uid="{00000000-0005-0000-0000-000099460000}"/>
    <cellStyle name="Navadno 27 3" xfId="18069" xr:uid="{00000000-0005-0000-0000-00009A460000}"/>
    <cellStyle name="Navadno 27 3 2" xfId="18070" xr:uid="{00000000-0005-0000-0000-00009B460000}"/>
    <cellStyle name="Navadno 28" xfId="18071" xr:uid="{00000000-0005-0000-0000-00009C460000}"/>
    <cellStyle name="Navadno 28 2" xfId="18072" xr:uid="{00000000-0005-0000-0000-00009D460000}"/>
    <cellStyle name="Navadno 28 3" xfId="18073" xr:uid="{00000000-0005-0000-0000-00009E460000}"/>
    <cellStyle name="Navadno 29" xfId="18074" xr:uid="{00000000-0005-0000-0000-00009F460000}"/>
    <cellStyle name="Navadno 29 2" xfId="18075" xr:uid="{00000000-0005-0000-0000-0000A0460000}"/>
    <cellStyle name="Navadno 29 2 2" xfId="18076" xr:uid="{00000000-0005-0000-0000-0000A1460000}"/>
    <cellStyle name="Navadno 29 3" xfId="18077" xr:uid="{00000000-0005-0000-0000-0000A2460000}"/>
    <cellStyle name="Navadno 29 4" xfId="18078" xr:uid="{00000000-0005-0000-0000-0000A3460000}"/>
    <cellStyle name="Navadno 3" xfId="18079" xr:uid="{00000000-0005-0000-0000-0000A4460000}"/>
    <cellStyle name="Navadno 3 10" xfId="18080" xr:uid="{00000000-0005-0000-0000-0000A5460000}"/>
    <cellStyle name="Navadno 3 10 2" xfId="18081" xr:uid="{00000000-0005-0000-0000-0000A6460000}"/>
    <cellStyle name="Navadno 3 11" xfId="18082" xr:uid="{00000000-0005-0000-0000-0000A7460000}"/>
    <cellStyle name="Navadno 3 11 2" xfId="18083" xr:uid="{00000000-0005-0000-0000-0000A8460000}"/>
    <cellStyle name="Navadno 3 12" xfId="18084" xr:uid="{00000000-0005-0000-0000-0000A9460000}"/>
    <cellStyle name="Navadno 3 12 2" xfId="18085" xr:uid="{00000000-0005-0000-0000-0000AA460000}"/>
    <cellStyle name="Navadno 3 13" xfId="18086" xr:uid="{00000000-0005-0000-0000-0000AB460000}"/>
    <cellStyle name="Navadno 3 13 2" xfId="18087" xr:uid="{00000000-0005-0000-0000-0000AC460000}"/>
    <cellStyle name="Navadno 3 14" xfId="18088" xr:uid="{00000000-0005-0000-0000-0000AD460000}"/>
    <cellStyle name="Navadno 3 2" xfId="18089" xr:uid="{00000000-0005-0000-0000-0000AE460000}"/>
    <cellStyle name="Navadno 3 2 10" xfId="18090" xr:uid="{00000000-0005-0000-0000-0000AF460000}"/>
    <cellStyle name="Navadno 3 2 10 2" xfId="18091" xr:uid="{00000000-0005-0000-0000-0000B0460000}"/>
    <cellStyle name="Navadno 3 2 10 2 2" xfId="18092" xr:uid="{00000000-0005-0000-0000-0000B1460000}"/>
    <cellStyle name="Navadno 3 2 10 2 2 2" xfId="18093" xr:uid="{00000000-0005-0000-0000-0000B2460000}"/>
    <cellStyle name="Navadno 3 2 10 2 3" xfId="18094" xr:uid="{00000000-0005-0000-0000-0000B3460000}"/>
    <cellStyle name="Navadno 3 2 10 3" xfId="18095" xr:uid="{00000000-0005-0000-0000-0000B4460000}"/>
    <cellStyle name="Navadno 3 2 10 3 2" xfId="18096" xr:uid="{00000000-0005-0000-0000-0000B5460000}"/>
    <cellStyle name="Navadno 3 2 10 4" xfId="18097" xr:uid="{00000000-0005-0000-0000-0000B6460000}"/>
    <cellStyle name="Navadno 3 2 10 4 2" xfId="18098" xr:uid="{00000000-0005-0000-0000-0000B7460000}"/>
    <cellStyle name="Navadno 3 2 10 5" xfId="18099" xr:uid="{00000000-0005-0000-0000-0000B8460000}"/>
    <cellStyle name="Navadno 3 2 10 6" xfId="18100" xr:uid="{00000000-0005-0000-0000-0000B9460000}"/>
    <cellStyle name="Navadno 3 2 10 7" xfId="18101" xr:uid="{00000000-0005-0000-0000-0000BA460000}"/>
    <cellStyle name="Navadno 3 2 10 8" xfId="18102" xr:uid="{00000000-0005-0000-0000-0000BB460000}"/>
    <cellStyle name="Navadno 3 2 11" xfId="18103" xr:uid="{00000000-0005-0000-0000-0000BC460000}"/>
    <cellStyle name="Navadno 3 2 11 2" xfId="18104" xr:uid="{00000000-0005-0000-0000-0000BD460000}"/>
    <cellStyle name="Navadno 3 2 11 3" xfId="18105" xr:uid="{00000000-0005-0000-0000-0000BE460000}"/>
    <cellStyle name="Navadno 3 2 12" xfId="18106" xr:uid="{00000000-0005-0000-0000-0000BF460000}"/>
    <cellStyle name="Navadno 3 2 12 2" xfId="18107" xr:uid="{00000000-0005-0000-0000-0000C0460000}"/>
    <cellStyle name="Navadno 3 2 13" xfId="18108" xr:uid="{00000000-0005-0000-0000-0000C1460000}"/>
    <cellStyle name="Navadno 3 2 14" xfId="18109" xr:uid="{00000000-0005-0000-0000-0000C2460000}"/>
    <cellStyle name="Navadno 3 2 15" xfId="18110" xr:uid="{00000000-0005-0000-0000-0000C3460000}"/>
    <cellStyle name="Navadno 3 2 2" xfId="18111" xr:uid="{00000000-0005-0000-0000-0000C4460000}"/>
    <cellStyle name="Navadno 3 2 2 10" xfId="18112" xr:uid="{00000000-0005-0000-0000-0000C5460000}"/>
    <cellStyle name="Navadno 3 2 2 10 2" xfId="18113" xr:uid="{00000000-0005-0000-0000-0000C6460000}"/>
    <cellStyle name="Navadno 3 2 2 11" xfId="18114" xr:uid="{00000000-0005-0000-0000-0000C7460000}"/>
    <cellStyle name="Navadno 3 2 2 11 2" xfId="18115" xr:uid="{00000000-0005-0000-0000-0000C8460000}"/>
    <cellStyle name="Navadno 3 2 2 12" xfId="18116" xr:uid="{00000000-0005-0000-0000-0000C9460000}"/>
    <cellStyle name="Navadno 3 2 2 13" xfId="18117" xr:uid="{00000000-0005-0000-0000-0000CA460000}"/>
    <cellStyle name="Navadno 3 2 2 14" xfId="18118" xr:uid="{00000000-0005-0000-0000-0000CB460000}"/>
    <cellStyle name="Navadno 3 2 2 15" xfId="18119" xr:uid="{00000000-0005-0000-0000-0000CC460000}"/>
    <cellStyle name="Navadno 3 2 2 16" xfId="18120" xr:uid="{00000000-0005-0000-0000-0000CD460000}"/>
    <cellStyle name="Navadno 3 2 2 2" xfId="18121" xr:uid="{00000000-0005-0000-0000-0000CE460000}"/>
    <cellStyle name="Navadno 3 2 2 2 10" xfId="18122" xr:uid="{00000000-0005-0000-0000-0000CF460000}"/>
    <cellStyle name="Navadno 3 2 2 2 10 2" xfId="18123" xr:uid="{00000000-0005-0000-0000-0000D0460000}"/>
    <cellStyle name="Navadno 3 2 2 2 11" xfId="18124" xr:uid="{00000000-0005-0000-0000-0000D1460000}"/>
    <cellStyle name="Navadno 3 2 2 2 12" xfId="18125" xr:uid="{00000000-0005-0000-0000-0000D2460000}"/>
    <cellStyle name="Navadno 3 2 2 2 13" xfId="18126" xr:uid="{00000000-0005-0000-0000-0000D3460000}"/>
    <cellStyle name="Navadno 3 2 2 2 14" xfId="18127" xr:uid="{00000000-0005-0000-0000-0000D4460000}"/>
    <cellStyle name="Navadno 3 2 2 2 15" xfId="18128" xr:uid="{00000000-0005-0000-0000-0000D5460000}"/>
    <cellStyle name="Navadno 3 2 2 2 2" xfId="18129" xr:uid="{00000000-0005-0000-0000-0000D6460000}"/>
    <cellStyle name="Navadno 3 2 2 2 2 10" xfId="18130" xr:uid="{00000000-0005-0000-0000-0000D7460000}"/>
    <cellStyle name="Navadno 3 2 2 2 2 11" xfId="18131" xr:uid="{00000000-0005-0000-0000-0000D8460000}"/>
    <cellStyle name="Navadno 3 2 2 2 2 12" xfId="18132" xr:uid="{00000000-0005-0000-0000-0000D9460000}"/>
    <cellStyle name="Navadno 3 2 2 2 2 13" xfId="18133" xr:uid="{00000000-0005-0000-0000-0000DA460000}"/>
    <cellStyle name="Navadno 3 2 2 2 2 2" xfId="18134" xr:uid="{00000000-0005-0000-0000-0000DB460000}"/>
    <cellStyle name="Navadno 3 2 2 2 2 2 10" xfId="18135" xr:uid="{00000000-0005-0000-0000-0000DC460000}"/>
    <cellStyle name="Navadno 3 2 2 2 2 2 11" xfId="18136" xr:uid="{00000000-0005-0000-0000-0000DD460000}"/>
    <cellStyle name="Navadno 3 2 2 2 2 2 2" xfId="18137" xr:uid="{00000000-0005-0000-0000-0000DE460000}"/>
    <cellStyle name="Navadno 3 2 2 2 2 2 2 2" xfId="18138" xr:uid="{00000000-0005-0000-0000-0000DF460000}"/>
    <cellStyle name="Navadno 3 2 2 2 2 2 2 2 2" xfId="18139" xr:uid="{00000000-0005-0000-0000-0000E0460000}"/>
    <cellStyle name="Navadno 3 2 2 2 2 2 2 2 2 2" xfId="18140" xr:uid="{00000000-0005-0000-0000-0000E1460000}"/>
    <cellStyle name="Navadno 3 2 2 2 2 2 2 2 3" xfId="18141" xr:uid="{00000000-0005-0000-0000-0000E2460000}"/>
    <cellStyle name="Navadno 3 2 2 2 2 2 2 3" xfId="18142" xr:uid="{00000000-0005-0000-0000-0000E3460000}"/>
    <cellStyle name="Navadno 3 2 2 2 2 2 2 3 2" xfId="18143" xr:uid="{00000000-0005-0000-0000-0000E4460000}"/>
    <cellStyle name="Navadno 3 2 2 2 2 2 2 4" xfId="18144" xr:uid="{00000000-0005-0000-0000-0000E5460000}"/>
    <cellStyle name="Navadno 3 2 2 2 2 2 2 4 2" xfId="18145" xr:uid="{00000000-0005-0000-0000-0000E6460000}"/>
    <cellStyle name="Navadno 3 2 2 2 2 2 2 5" xfId="18146" xr:uid="{00000000-0005-0000-0000-0000E7460000}"/>
    <cellStyle name="Navadno 3 2 2 2 2 2 2 6" xfId="18147" xr:uid="{00000000-0005-0000-0000-0000E8460000}"/>
    <cellStyle name="Navadno 3 2 2 2 2 2 2 7" xfId="18148" xr:uid="{00000000-0005-0000-0000-0000E9460000}"/>
    <cellStyle name="Navadno 3 2 2 2 2 2 2 8" xfId="18149" xr:uid="{00000000-0005-0000-0000-0000EA460000}"/>
    <cellStyle name="Navadno 3 2 2 2 2 2 3" xfId="18150" xr:uid="{00000000-0005-0000-0000-0000EB460000}"/>
    <cellStyle name="Navadno 3 2 2 2 2 2 3 2" xfId="18151" xr:uid="{00000000-0005-0000-0000-0000EC460000}"/>
    <cellStyle name="Navadno 3 2 2 2 2 2 3 2 2" xfId="18152" xr:uid="{00000000-0005-0000-0000-0000ED460000}"/>
    <cellStyle name="Navadno 3 2 2 2 2 2 3 2 2 2" xfId="18153" xr:uid="{00000000-0005-0000-0000-0000EE460000}"/>
    <cellStyle name="Navadno 3 2 2 2 2 2 3 2 3" xfId="18154" xr:uid="{00000000-0005-0000-0000-0000EF460000}"/>
    <cellStyle name="Navadno 3 2 2 2 2 2 3 3" xfId="18155" xr:uid="{00000000-0005-0000-0000-0000F0460000}"/>
    <cellStyle name="Navadno 3 2 2 2 2 2 3 3 2" xfId="18156" xr:uid="{00000000-0005-0000-0000-0000F1460000}"/>
    <cellStyle name="Navadno 3 2 2 2 2 2 3 4" xfId="18157" xr:uid="{00000000-0005-0000-0000-0000F2460000}"/>
    <cellStyle name="Navadno 3 2 2 2 2 2 3 4 2" xfId="18158" xr:uid="{00000000-0005-0000-0000-0000F3460000}"/>
    <cellStyle name="Navadno 3 2 2 2 2 2 3 5" xfId="18159" xr:uid="{00000000-0005-0000-0000-0000F4460000}"/>
    <cellStyle name="Navadno 3 2 2 2 2 2 3 6" xfId="18160" xr:uid="{00000000-0005-0000-0000-0000F5460000}"/>
    <cellStyle name="Navadno 3 2 2 2 2 2 3 7" xfId="18161" xr:uid="{00000000-0005-0000-0000-0000F6460000}"/>
    <cellStyle name="Navadno 3 2 2 2 2 2 3 8" xfId="18162" xr:uid="{00000000-0005-0000-0000-0000F7460000}"/>
    <cellStyle name="Navadno 3 2 2 2 2 2 4" xfId="18163" xr:uid="{00000000-0005-0000-0000-0000F8460000}"/>
    <cellStyle name="Navadno 3 2 2 2 2 2 4 2" xfId="18164" xr:uid="{00000000-0005-0000-0000-0000F9460000}"/>
    <cellStyle name="Navadno 3 2 2 2 2 2 4 2 2" xfId="18165" xr:uid="{00000000-0005-0000-0000-0000FA460000}"/>
    <cellStyle name="Navadno 3 2 2 2 2 2 4 2 2 2" xfId="18166" xr:uid="{00000000-0005-0000-0000-0000FB460000}"/>
    <cellStyle name="Navadno 3 2 2 2 2 2 4 2 3" xfId="18167" xr:uid="{00000000-0005-0000-0000-0000FC460000}"/>
    <cellStyle name="Navadno 3 2 2 2 2 2 4 3" xfId="18168" xr:uid="{00000000-0005-0000-0000-0000FD460000}"/>
    <cellStyle name="Navadno 3 2 2 2 2 2 4 3 2" xfId="18169" xr:uid="{00000000-0005-0000-0000-0000FE460000}"/>
    <cellStyle name="Navadno 3 2 2 2 2 2 4 4" xfId="18170" xr:uid="{00000000-0005-0000-0000-0000FF460000}"/>
    <cellStyle name="Navadno 3 2 2 2 2 2 4 4 2" xfId="18171" xr:uid="{00000000-0005-0000-0000-000000470000}"/>
    <cellStyle name="Navadno 3 2 2 2 2 2 4 5" xfId="18172" xr:uid="{00000000-0005-0000-0000-000001470000}"/>
    <cellStyle name="Navadno 3 2 2 2 2 2 4 6" xfId="18173" xr:uid="{00000000-0005-0000-0000-000002470000}"/>
    <cellStyle name="Navadno 3 2 2 2 2 2 4 7" xfId="18174" xr:uid="{00000000-0005-0000-0000-000003470000}"/>
    <cellStyle name="Navadno 3 2 2 2 2 2 4 8" xfId="18175" xr:uid="{00000000-0005-0000-0000-000004470000}"/>
    <cellStyle name="Navadno 3 2 2 2 2 2 5" xfId="18176" xr:uid="{00000000-0005-0000-0000-000005470000}"/>
    <cellStyle name="Navadno 3 2 2 2 2 2 5 2" xfId="18177" xr:uid="{00000000-0005-0000-0000-000006470000}"/>
    <cellStyle name="Navadno 3 2 2 2 2 2 5 2 2" xfId="18178" xr:uid="{00000000-0005-0000-0000-000007470000}"/>
    <cellStyle name="Navadno 3 2 2 2 2 2 5 3" xfId="18179" xr:uid="{00000000-0005-0000-0000-000008470000}"/>
    <cellStyle name="Navadno 3 2 2 2 2 2 6" xfId="18180" xr:uid="{00000000-0005-0000-0000-000009470000}"/>
    <cellStyle name="Navadno 3 2 2 2 2 2 6 2" xfId="18181" xr:uid="{00000000-0005-0000-0000-00000A470000}"/>
    <cellStyle name="Navadno 3 2 2 2 2 2 7" xfId="18182" xr:uid="{00000000-0005-0000-0000-00000B470000}"/>
    <cellStyle name="Navadno 3 2 2 2 2 2 7 2" xfId="18183" xr:uid="{00000000-0005-0000-0000-00000C470000}"/>
    <cellStyle name="Navadno 3 2 2 2 2 2 8" xfId="18184" xr:uid="{00000000-0005-0000-0000-00000D470000}"/>
    <cellStyle name="Navadno 3 2 2 2 2 2 9" xfId="18185" xr:uid="{00000000-0005-0000-0000-00000E470000}"/>
    <cellStyle name="Navadno 3 2 2 2 2 3" xfId="18186" xr:uid="{00000000-0005-0000-0000-00000F470000}"/>
    <cellStyle name="Navadno 3 2 2 2 2 3 2" xfId="18187" xr:uid="{00000000-0005-0000-0000-000010470000}"/>
    <cellStyle name="Navadno 3 2 2 2 2 3 2 2" xfId="18188" xr:uid="{00000000-0005-0000-0000-000011470000}"/>
    <cellStyle name="Navadno 3 2 2 2 2 3 2 2 2" xfId="18189" xr:uid="{00000000-0005-0000-0000-000012470000}"/>
    <cellStyle name="Navadno 3 2 2 2 2 3 2 3" xfId="18190" xr:uid="{00000000-0005-0000-0000-000013470000}"/>
    <cellStyle name="Navadno 3 2 2 2 2 3 3" xfId="18191" xr:uid="{00000000-0005-0000-0000-000014470000}"/>
    <cellStyle name="Navadno 3 2 2 2 2 3 3 2" xfId="18192" xr:uid="{00000000-0005-0000-0000-000015470000}"/>
    <cellStyle name="Navadno 3 2 2 2 2 3 4" xfId="18193" xr:uid="{00000000-0005-0000-0000-000016470000}"/>
    <cellStyle name="Navadno 3 2 2 2 2 3 4 2" xfId="18194" xr:uid="{00000000-0005-0000-0000-000017470000}"/>
    <cellStyle name="Navadno 3 2 2 2 2 3 5" xfId="18195" xr:uid="{00000000-0005-0000-0000-000018470000}"/>
    <cellStyle name="Navadno 3 2 2 2 2 3 6" xfId="18196" xr:uid="{00000000-0005-0000-0000-000019470000}"/>
    <cellStyle name="Navadno 3 2 2 2 2 3 7" xfId="18197" xr:uid="{00000000-0005-0000-0000-00001A470000}"/>
    <cellStyle name="Navadno 3 2 2 2 2 3 8" xfId="18198" xr:uid="{00000000-0005-0000-0000-00001B470000}"/>
    <cellStyle name="Navadno 3 2 2 2 2 4" xfId="18199" xr:uid="{00000000-0005-0000-0000-00001C470000}"/>
    <cellStyle name="Navadno 3 2 2 2 2 4 2" xfId="18200" xr:uid="{00000000-0005-0000-0000-00001D470000}"/>
    <cellStyle name="Navadno 3 2 2 2 2 4 2 2" xfId="18201" xr:uid="{00000000-0005-0000-0000-00001E470000}"/>
    <cellStyle name="Navadno 3 2 2 2 2 4 2 2 2" xfId="18202" xr:uid="{00000000-0005-0000-0000-00001F470000}"/>
    <cellStyle name="Navadno 3 2 2 2 2 4 2 3" xfId="18203" xr:uid="{00000000-0005-0000-0000-000020470000}"/>
    <cellStyle name="Navadno 3 2 2 2 2 4 3" xfId="18204" xr:uid="{00000000-0005-0000-0000-000021470000}"/>
    <cellStyle name="Navadno 3 2 2 2 2 4 3 2" xfId="18205" xr:uid="{00000000-0005-0000-0000-000022470000}"/>
    <cellStyle name="Navadno 3 2 2 2 2 4 4" xfId="18206" xr:uid="{00000000-0005-0000-0000-000023470000}"/>
    <cellStyle name="Navadno 3 2 2 2 2 4 4 2" xfId="18207" xr:uid="{00000000-0005-0000-0000-000024470000}"/>
    <cellStyle name="Navadno 3 2 2 2 2 4 5" xfId="18208" xr:uid="{00000000-0005-0000-0000-000025470000}"/>
    <cellStyle name="Navadno 3 2 2 2 2 4 6" xfId="18209" xr:uid="{00000000-0005-0000-0000-000026470000}"/>
    <cellStyle name="Navadno 3 2 2 2 2 4 7" xfId="18210" xr:uid="{00000000-0005-0000-0000-000027470000}"/>
    <cellStyle name="Navadno 3 2 2 2 2 4 8" xfId="18211" xr:uid="{00000000-0005-0000-0000-000028470000}"/>
    <cellStyle name="Navadno 3 2 2 2 2 5" xfId="18212" xr:uid="{00000000-0005-0000-0000-000029470000}"/>
    <cellStyle name="Navadno 3 2 2 2 2 5 2" xfId="18213" xr:uid="{00000000-0005-0000-0000-00002A470000}"/>
    <cellStyle name="Navadno 3 2 2 2 2 5 2 2" xfId="18214" xr:uid="{00000000-0005-0000-0000-00002B470000}"/>
    <cellStyle name="Navadno 3 2 2 2 2 5 2 2 2" xfId="18215" xr:uid="{00000000-0005-0000-0000-00002C470000}"/>
    <cellStyle name="Navadno 3 2 2 2 2 5 2 3" xfId="18216" xr:uid="{00000000-0005-0000-0000-00002D470000}"/>
    <cellStyle name="Navadno 3 2 2 2 2 5 3" xfId="18217" xr:uid="{00000000-0005-0000-0000-00002E470000}"/>
    <cellStyle name="Navadno 3 2 2 2 2 5 3 2" xfId="18218" xr:uid="{00000000-0005-0000-0000-00002F470000}"/>
    <cellStyle name="Navadno 3 2 2 2 2 5 4" xfId="18219" xr:uid="{00000000-0005-0000-0000-000030470000}"/>
    <cellStyle name="Navadno 3 2 2 2 2 5 4 2" xfId="18220" xr:uid="{00000000-0005-0000-0000-000031470000}"/>
    <cellStyle name="Navadno 3 2 2 2 2 5 5" xfId="18221" xr:uid="{00000000-0005-0000-0000-000032470000}"/>
    <cellStyle name="Navadno 3 2 2 2 2 5 6" xfId="18222" xr:uid="{00000000-0005-0000-0000-000033470000}"/>
    <cellStyle name="Navadno 3 2 2 2 2 5 7" xfId="18223" xr:uid="{00000000-0005-0000-0000-000034470000}"/>
    <cellStyle name="Navadno 3 2 2 2 2 5 8" xfId="18224" xr:uid="{00000000-0005-0000-0000-000035470000}"/>
    <cellStyle name="Navadno 3 2 2 2 2 6" xfId="18225" xr:uid="{00000000-0005-0000-0000-000036470000}"/>
    <cellStyle name="Navadno 3 2 2 2 2 6 2" xfId="18226" xr:uid="{00000000-0005-0000-0000-000037470000}"/>
    <cellStyle name="Navadno 3 2 2 2 2 6 2 2" xfId="18227" xr:uid="{00000000-0005-0000-0000-000038470000}"/>
    <cellStyle name="Navadno 3 2 2 2 2 6 3" xfId="18228" xr:uid="{00000000-0005-0000-0000-000039470000}"/>
    <cellStyle name="Navadno 3 2 2 2 2 7" xfId="18229" xr:uid="{00000000-0005-0000-0000-00003A470000}"/>
    <cellStyle name="Navadno 3 2 2 2 2 7 2" xfId="18230" xr:uid="{00000000-0005-0000-0000-00003B470000}"/>
    <cellStyle name="Navadno 3 2 2 2 2 8" xfId="18231" xr:uid="{00000000-0005-0000-0000-00003C470000}"/>
    <cellStyle name="Navadno 3 2 2 2 2 8 2" xfId="18232" xr:uid="{00000000-0005-0000-0000-00003D470000}"/>
    <cellStyle name="Navadno 3 2 2 2 2 9" xfId="18233" xr:uid="{00000000-0005-0000-0000-00003E470000}"/>
    <cellStyle name="Navadno 3 2 2 2 3" xfId="18234" xr:uid="{00000000-0005-0000-0000-00003F470000}"/>
    <cellStyle name="Navadno 3 2 2 2 3 10" xfId="18235" xr:uid="{00000000-0005-0000-0000-000040470000}"/>
    <cellStyle name="Navadno 3 2 2 2 3 11" xfId="18236" xr:uid="{00000000-0005-0000-0000-000041470000}"/>
    <cellStyle name="Navadno 3 2 2 2 3 2" xfId="18237" xr:uid="{00000000-0005-0000-0000-000042470000}"/>
    <cellStyle name="Navadno 3 2 2 2 3 2 2" xfId="18238" xr:uid="{00000000-0005-0000-0000-000043470000}"/>
    <cellStyle name="Navadno 3 2 2 2 3 2 2 2" xfId="18239" xr:uid="{00000000-0005-0000-0000-000044470000}"/>
    <cellStyle name="Navadno 3 2 2 2 3 2 2 2 2" xfId="18240" xr:uid="{00000000-0005-0000-0000-000045470000}"/>
    <cellStyle name="Navadno 3 2 2 2 3 2 2 3" xfId="18241" xr:uid="{00000000-0005-0000-0000-000046470000}"/>
    <cellStyle name="Navadno 3 2 2 2 3 2 3" xfId="18242" xr:uid="{00000000-0005-0000-0000-000047470000}"/>
    <cellStyle name="Navadno 3 2 2 2 3 2 3 2" xfId="18243" xr:uid="{00000000-0005-0000-0000-000048470000}"/>
    <cellStyle name="Navadno 3 2 2 2 3 2 4" xfId="18244" xr:uid="{00000000-0005-0000-0000-000049470000}"/>
    <cellStyle name="Navadno 3 2 2 2 3 2 4 2" xfId="18245" xr:uid="{00000000-0005-0000-0000-00004A470000}"/>
    <cellStyle name="Navadno 3 2 2 2 3 2 5" xfId="18246" xr:uid="{00000000-0005-0000-0000-00004B470000}"/>
    <cellStyle name="Navadno 3 2 2 2 3 2 6" xfId="18247" xr:uid="{00000000-0005-0000-0000-00004C470000}"/>
    <cellStyle name="Navadno 3 2 2 2 3 2 7" xfId="18248" xr:uid="{00000000-0005-0000-0000-00004D470000}"/>
    <cellStyle name="Navadno 3 2 2 2 3 2 8" xfId="18249" xr:uid="{00000000-0005-0000-0000-00004E470000}"/>
    <cellStyle name="Navadno 3 2 2 2 3 3" xfId="18250" xr:uid="{00000000-0005-0000-0000-00004F470000}"/>
    <cellStyle name="Navadno 3 2 2 2 3 3 2" xfId="18251" xr:uid="{00000000-0005-0000-0000-000050470000}"/>
    <cellStyle name="Navadno 3 2 2 2 3 3 2 2" xfId="18252" xr:uid="{00000000-0005-0000-0000-000051470000}"/>
    <cellStyle name="Navadno 3 2 2 2 3 3 2 2 2" xfId="18253" xr:uid="{00000000-0005-0000-0000-000052470000}"/>
    <cellStyle name="Navadno 3 2 2 2 3 3 2 3" xfId="18254" xr:uid="{00000000-0005-0000-0000-000053470000}"/>
    <cellStyle name="Navadno 3 2 2 2 3 3 3" xfId="18255" xr:uid="{00000000-0005-0000-0000-000054470000}"/>
    <cellStyle name="Navadno 3 2 2 2 3 3 3 2" xfId="18256" xr:uid="{00000000-0005-0000-0000-000055470000}"/>
    <cellStyle name="Navadno 3 2 2 2 3 3 4" xfId="18257" xr:uid="{00000000-0005-0000-0000-000056470000}"/>
    <cellStyle name="Navadno 3 2 2 2 3 3 4 2" xfId="18258" xr:uid="{00000000-0005-0000-0000-000057470000}"/>
    <cellStyle name="Navadno 3 2 2 2 3 3 5" xfId="18259" xr:uid="{00000000-0005-0000-0000-000058470000}"/>
    <cellStyle name="Navadno 3 2 2 2 3 3 6" xfId="18260" xr:uid="{00000000-0005-0000-0000-000059470000}"/>
    <cellStyle name="Navadno 3 2 2 2 3 3 7" xfId="18261" xr:uid="{00000000-0005-0000-0000-00005A470000}"/>
    <cellStyle name="Navadno 3 2 2 2 3 3 8" xfId="18262" xr:uid="{00000000-0005-0000-0000-00005B470000}"/>
    <cellStyle name="Navadno 3 2 2 2 3 4" xfId="18263" xr:uid="{00000000-0005-0000-0000-00005C470000}"/>
    <cellStyle name="Navadno 3 2 2 2 3 4 2" xfId="18264" xr:uid="{00000000-0005-0000-0000-00005D470000}"/>
    <cellStyle name="Navadno 3 2 2 2 3 4 2 2" xfId="18265" xr:uid="{00000000-0005-0000-0000-00005E470000}"/>
    <cellStyle name="Navadno 3 2 2 2 3 4 2 2 2" xfId="18266" xr:uid="{00000000-0005-0000-0000-00005F470000}"/>
    <cellStyle name="Navadno 3 2 2 2 3 4 2 3" xfId="18267" xr:uid="{00000000-0005-0000-0000-000060470000}"/>
    <cellStyle name="Navadno 3 2 2 2 3 4 3" xfId="18268" xr:uid="{00000000-0005-0000-0000-000061470000}"/>
    <cellStyle name="Navadno 3 2 2 2 3 4 3 2" xfId="18269" xr:uid="{00000000-0005-0000-0000-000062470000}"/>
    <cellStyle name="Navadno 3 2 2 2 3 4 4" xfId="18270" xr:uid="{00000000-0005-0000-0000-000063470000}"/>
    <cellStyle name="Navadno 3 2 2 2 3 4 4 2" xfId="18271" xr:uid="{00000000-0005-0000-0000-000064470000}"/>
    <cellStyle name="Navadno 3 2 2 2 3 4 5" xfId="18272" xr:uid="{00000000-0005-0000-0000-000065470000}"/>
    <cellStyle name="Navadno 3 2 2 2 3 4 6" xfId="18273" xr:uid="{00000000-0005-0000-0000-000066470000}"/>
    <cellStyle name="Navadno 3 2 2 2 3 4 7" xfId="18274" xr:uid="{00000000-0005-0000-0000-000067470000}"/>
    <cellStyle name="Navadno 3 2 2 2 3 4 8" xfId="18275" xr:uid="{00000000-0005-0000-0000-000068470000}"/>
    <cellStyle name="Navadno 3 2 2 2 3 5" xfId="18276" xr:uid="{00000000-0005-0000-0000-000069470000}"/>
    <cellStyle name="Navadno 3 2 2 2 3 5 2" xfId="18277" xr:uid="{00000000-0005-0000-0000-00006A470000}"/>
    <cellStyle name="Navadno 3 2 2 2 3 5 2 2" xfId="18278" xr:uid="{00000000-0005-0000-0000-00006B470000}"/>
    <cellStyle name="Navadno 3 2 2 2 3 5 3" xfId="18279" xr:uid="{00000000-0005-0000-0000-00006C470000}"/>
    <cellStyle name="Navadno 3 2 2 2 3 6" xfId="18280" xr:uid="{00000000-0005-0000-0000-00006D470000}"/>
    <cellStyle name="Navadno 3 2 2 2 3 6 2" xfId="18281" xr:uid="{00000000-0005-0000-0000-00006E470000}"/>
    <cellStyle name="Navadno 3 2 2 2 3 7" xfId="18282" xr:uid="{00000000-0005-0000-0000-00006F470000}"/>
    <cellStyle name="Navadno 3 2 2 2 3 7 2" xfId="18283" xr:uid="{00000000-0005-0000-0000-000070470000}"/>
    <cellStyle name="Navadno 3 2 2 2 3 8" xfId="18284" xr:uid="{00000000-0005-0000-0000-000071470000}"/>
    <cellStyle name="Navadno 3 2 2 2 3 9" xfId="18285" xr:uid="{00000000-0005-0000-0000-000072470000}"/>
    <cellStyle name="Navadno 3 2 2 2 4" xfId="18286" xr:uid="{00000000-0005-0000-0000-000073470000}"/>
    <cellStyle name="Navadno 3 2 2 2 4 2" xfId="18287" xr:uid="{00000000-0005-0000-0000-000074470000}"/>
    <cellStyle name="Navadno 3 2 2 2 5" xfId="18288" xr:uid="{00000000-0005-0000-0000-000075470000}"/>
    <cellStyle name="Navadno 3 2 2 2 5 2" xfId="18289" xr:uid="{00000000-0005-0000-0000-000076470000}"/>
    <cellStyle name="Navadno 3 2 2 2 5 2 2" xfId="18290" xr:uid="{00000000-0005-0000-0000-000077470000}"/>
    <cellStyle name="Navadno 3 2 2 2 5 2 2 2" xfId="18291" xr:uid="{00000000-0005-0000-0000-000078470000}"/>
    <cellStyle name="Navadno 3 2 2 2 5 2 3" xfId="18292" xr:uid="{00000000-0005-0000-0000-000079470000}"/>
    <cellStyle name="Navadno 3 2 2 2 5 3" xfId="18293" xr:uid="{00000000-0005-0000-0000-00007A470000}"/>
    <cellStyle name="Navadno 3 2 2 2 5 3 2" xfId="18294" xr:uid="{00000000-0005-0000-0000-00007B470000}"/>
    <cellStyle name="Navadno 3 2 2 2 5 4" xfId="18295" xr:uid="{00000000-0005-0000-0000-00007C470000}"/>
    <cellStyle name="Navadno 3 2 2 2 5 4 2" xfId="18296" xr:uid="{00000000-0005-0000-0000-00007D470000}"/>
    <cellStyle name="Navadno 3 2 2 2 5 5" xfId="18297" xr:uid="{00000000-0005-0000-0000-00007E470000}"/>
    <cellStyle name="Navadno 3 2 2 2 5 6" xfId="18298" xr:uid="{00000000-0005-0000-0000-00007F470000}"/>
    <cellStyle name="Navadno 3 2 2 2 5 7" xfId="18299" xr:uid="{00000000-0005-0000-0000-000080470000}"/>
    <cellStyle name="Navadno 3 2 2 2 5 8" xfId="18300" xr:uid="{00000000-0005-0000-0000-000081470000}"/>
    <cellStyle name="Navadno 3 2 2 2 6" xfId="18301" xr:uid="{00000000-0005-0000-0000-000082470000}"/>
    <cellStyle name="Navadno 3 2 2 2 6 2" xfId="18302" xr:uid="{00000000-0005-0000-0000-000083470000}"/>
    <cellStyle name="Navadno 3 2 2 2 6 2 2" xfId="18303" xr:uid="{00000000-0005-0000-0000-000084470000}"/>
    <cellStyle name="Navadno 3 2 2 2 6 2 2 2" xfId="18304" xr:uid="{00000000-0005-0000-0000-000085470000}"/>
    <cellStyle name="Navadno 3 2 2 2 6 2 3" xfId="18305" xr:uid="{00000000-0005-0000-0000-000086470000}"/>
    <cellStyle name="Navadno 3 2 2 2 6 3" xfId="18306" xr:uid="{00000000-0005-0000-0000-000087470000}"/>
    <cellStyle name="Navadno 3 2 2 2 6 3 2" xfId="18307" xr:uid="{00000000-0005-0000-0000-000088470000}"/>
    <cellStyle name="Navadno 3 2 2 2 6 4" xfId="18308" xr:uid="{00000000-0005-0000-0000-000089470000}"/>
    <cellStyle name="Navadno 3 2 2 2 6 4 2" xfId="18309" xr:uid="{00000000-0005-0000-0000-00008A470000}"/>
    <cellStyle name="Navadno 3 2 2 2 6 5" xfId="18310" xr:uid="{00000000-0005-0000-0000-00008B470000}"/>
    <cellStyle name="Navadno 3 2 2 2 6 6" xfId="18311" xr:uid="{00000000-0005-0000-0000-00008C470000}"/>
    <cellStyle name="Navadno 3 2 2 2 6 7" xfId="18312" xr:uid="{00000000-0005-0000-0000-00008D470000}"/>
    <cellStyle name="Navadno 3 2 2 2 6 8" xfId="18313" xr:uid="{00000000-0005-0000-0000-00008E470000}"/>
    <cellStyle name="Navadno 3 2 2 2 7" xfId="18314" xr:uid="{00000000-0005-0000-0000-00008F470000}"/>
    <cellStyle name="Navadno 3 2 2 2 7 2" xfId="18315" xr:uid="{00000000-0005-0000-0000-000090470000}"/>
    <cellStyle name="Navadno 3 2 2 2 7 2 2" xfId="18316" xr:uid="{00000000-0005-0000-0000-000091470000}"/>
    <cellStyle name="Navadno 3 2 2 2 7 2 2 2" xfId="18317" xr:uid="{00000000-0005-0000-0000-000092470000}"/>
    <cellStyle name="Navadno 3 2 2 2 7 2 3" xfId="18318" xr:uid="{00000000-0005-0000-0000-000093470000}"/>
    <cellStyle name="Navadno 3 2 2 2 7 3" xfId="18319" xr:uid="{00000000-0005-0000-0000-000094470000}"/>
    <cellStyle name="Navadno 3 2 2 2 7 3 2" xfId="18320" xr:uid="{00000000-0005-0000-0000-000095470000}"/>
    <cellStyle name="Navadno 3 2 2 2 7 4" xfId="18321" xr:uid="{00000000-0005-0000-0000-000096470000}"/>
    <cellStyle name="Navadno 3 2 2 2 7 4 2" xfId="18322" xr:uid="{00000000-0005-0000-0000-000097470000}"/>
    <cellStyle name="Navadno 3 2 2 2 7 5" xfId="18323" xr:uid="{00000000-0005-0000-0000-000098470000}"/>
    <cellStyle name="Navadno 3 2 2 2 7 6" xfId="18324" xr:uid="{00000000-0005-0000-0000-000099470000}"/>
    <cellStyle name="Navadno 3 2 2 2 7 7" xfId="18325" xr:uid="{00000000-0005-0000-0000-00009A470000}"/>
    <cellStyle name="Navadno 3 2 2 2 7 8" xfId="18326" xr:uid="{00000000-0005-0000-0000-00009B470000}"/>
    <cellStyle name="Navadno 3 2 2 2 8" xfId="18327" xr:uid="{00000000-0005-0000-0000-00009C470000}"/>
    <cellStyle name="Navadno 3 2 2 2 8 2" xfId="18328" xr:uid="{00000000-0005-0000-0000-00009D470000}"/>
    <cellStyle name="Navadno 3 2 2 2 8 2 2" xfId="18329" xr:uid="{00000000-0005-0000-0000-00009E470000}"/>
    <cellStyle name="Navadno 3 2 2 2 8 3" xfId="18330" xr:uid="{00000000-0005-0000-0000-00009F470000}"/>
    <cellStyle name="Navadno 3 2 2 2 9" xfId="18331" xr:uid="{00000000-0005-0000-0000-0000A0470000}"/>
    <cellStyle name="Navadno 3 2 2 2 9 2" xfId="18332" xr:uid="{00000000-0005-0000-0000-0000A1470000}"/>
    <cellStyle name="Navadno 3 2 2 3" xfId="18333" xr:uid="{00000000-0005-0000-0000-0000A2470000}"/>
    <cellStyle name="Navadno 3 2 2 3 10" xfId="18334" xr:uid="{00000000-0005-0000-0000-0000A3470000}"/>
    <cellStyle name="Navadno 3 2 2 3 11" xfId="18335" xr:uid="{00000000-0005-0000-0000-0000A4470000}"/>
    <cellStyle name="Navadno 3 2 2 3 12" xfId="18336" xr:uid="{00000000-0005-0000-0000-0000A5470000}"/>
    <cellStyle name="Navadno 3 2 2 3 13" xfId="18337" xr:uid="{00000000-0005-0000-0000-0000A6470000}"/>
    <cellStyle name="Navadno 3 2 2 3 2" xfId="18338" xr:uid="{00000000-0005-0000-0000-0000A7470000}"/>
    <cellStyle name="Navadno 3 2 2 3 2 10" xfId="18339" xr:uid="{00000000-0005-0000-0000-0000A8470000}"/>
    <cellStyle name="Navadno 3 2 2 3 2 11" xfId="18340" xr:uid="{00000000-0005-0000-0000-0000A9470000}"/>
    <cellStyle name="Navadno 3 2 2 3 2 2" xfId="18341" xr:uid="{00000000-0005-0000-0000-0000AA470000}"/>
    <cellStyle name="Navadno 3 2 2 3 2 2 2" xfId="18342" xr:uid="{00000000-0005-0000-0000-0000AB470000}"/>
    <cellStyle name="Navadno 3 2 2 3 2 2 2 2" xfId="18343" xr:uid="{00000000-0005-0000-0000-0000AC470000}"/>
    <cellStyle name="Navadno 3 2 2 3 2 2 2 2 2" xfId="18344" xr:uid="{00000000-0005-0000-0000-0000AD470000}"/>
    <cellStyle name="Navadno 3 2 2 3 2 2 2 3" xfId="18345" xr:uid="{00000000-0005-0000-0000-0000AE470000}"/>
    <cellStyle name="Navadno 3 2 2 3 2 2 3" xfId="18346" xr:uid="{00000000-0005-0000-0000-0000AF470000}"/>
    <cellStyle name="Navadno 3 2 2 3 2 2 3 2" xfId="18347" xr:uid="{00000000-0005-0000-0000-0000B0470000}"/>
    <cellStyle name="Navadno 3 2 2 3 2 2 4" xfId="18348" xr:uid="{00000000-0005-0000-0000-0000B1470000}"/>
    <cellStyle name="Navadno 3 2 2 3 2 2 4 2" xfId="18349" xr:uid="{00000000-0005-0000-0000-0000B2470000}"/>
    <cellStyle name="Navadno 3 2 2 3 2 2 5" xfId="18350" xr:uid="{00000000-0005-0000-0000-0000B3470000}"/>
    <cellStyle name="Navadno 3 2 2 3 2 2 6" xfId="18351" xr:uid="{00000000-0005-0000-0000-0000B4470000}"/>
    <cellStyle name="Navadno 3 2 2 3 2 2 7" xfId="18352" xr:uid="{00000000-0005-0000-0000-0000B5470000}"/>
    <cellStyle name="Navadno 3 2 2 3 2 2 8" xfId="18353" xr:uid="{00000000-0005-0000-0000-0000B6470000}"/>
    <cellStyle name="Navadno 3 2 2 3 2 3" xfId="18354" xr:uid="{00000000-0005-0000-0000-0000B7470000}"/>
    <cellStyle name="Navadno 3 2 2 3 2 3 2" xfId="18355" xr:uid="{00000000-0005-0000-0000-0000B8470000}"/>
    <cellStyle name="Navadno 3 2 2 3 2 3 2 2" xfId="18356" xr:uid="{00000000-0005-0000-0000-0000B9470000}"/>
    <cellStyle name="Navadno 3 2 2 3 2 3 2 2 2" xfId="18357" xr:uid="{00000000-0005-0000-0000-0000BA470000}"/>
    <cellStyle name="Navadno 3 2 2 3 2 3 2 3" xfId="18358" xr:uid="{00000000-0005-0000-0000-0000BB470000}"/>
    <cellStyle name="Navadno 3 2 2 3 2 3 3" xfId="18359" xr:uid="{00000000-0005-0000-0000-0000BC470000}"/>
    <cellStyle name="Navadno 3 2 2 3 2 3 3 2" xfId="18360" xr:uid="{00000000-0005-0000-0000-0000BD470000}"/>
    <cellStyle name="Navadno 3 2 2 3 2 3 4" xfId="18361" xr:uid="{00000000-0005-0000-0000-0000BE470000}"/>
    <cellStyle name="Navadno 3 2 2 3 2 3 4 2" xfId="18362" xr:uid="{00000000-0005-0000-0000-0000BF470000}"/>
    <cellStyle name="Navadno 3 2 2 3 2 3 5" xfId="18363" xr:uid="{00000000-0005-0000-0000-0000C0470000}"/>
    <cellStyle name="Navadno 3 2 2 3 2 3 6" xfId="18364" xr:uid="{00000000-0005-0000-0000-0000C1470000}"/>
    <cellStyle name="Navadno 3 2 2 3 2 3 7" xfId="18365" xr:uid="{00000000-0005-0000-0000-0000C2470000}"/>
    <cellStyle name="Navadno 3 2 2 3 2 3 8" xfId="18366" xr:uid="{00000000-0005-0000-0000-0000C3470000}"/>
    <cellStyle name="Navadno 3 2 2 3 2 4" xfId="18367" xr:uid="{00000000-0005-0000-0000-0000C4470000}"/>
    <cellStyle name="Navadno 3 2 2 3 2 4 2" xfId="18368" xr:uid="{00000000-0005-0000-0000-0000C5470000}"/>
    <cellStyle name="Navadno 3 2 2 3 2 4 2 2" xfId="18369" xr:uid="{00000000-0005-0000-0000-0000C6470000}"/>
    <cellStyle name="Navadno 3 2 2 3 2 4 2 2 2" xfId="18370" xr:uid="{00000000-0005-0000-0000-0000C7470000}"/>
    <cellStyle name="Navadno 3 2 2 3 2 4 2 3" xfId="18371" xr:uid="{00000000-0005-0000-0000-0000C8470000}"/>
    <cellStyle name="Navadno 3 2 2 3 2 4 3" xfId="18372" xr:uid="{00000000-0005-0000-0000-0000C9470000}"/>
    <cellStyle name="Navadno 3 2 2 3 2 4 3 2" xfId="18373" xr:uid="{00000000-0005-0000-0000-0000CA470000}"/>
    <cellStyle name="Navadno 3 2 2 3 2 4 4" xfId="18374" xr:uid="{00000000-0005-0000-0000-0000CB470000}"/>
    <cellStyle name="Navadno 3 2 2 3 2 4 4 2" xfId="18375" xr:uid="{00000000-0005-0000-0000-0000CC470000}"/>
    <cellStyle name="Navadno 3 2 2 3 2 4 5" xfId="18376" xr:uid="{00000000-0005-0000-0000-0000CD470000}"/>
    <cellStyle name="Navadno 3 2 2 3 2 4 6" xfId="18377" xr:uid="{00000000-0005-0000-0000-0000CE470000}"/>
    <cellStyle name="Navadno 3 2 2 3 2 4 7" xfId="18378" xr:uid="{00000000-0005-0000-0000-0000CF470000}"/>
    <cellStyle name="Navadno 3 2 2 3 2 4 8" xfId="18379" xr:uid="{00000000-0005-0000-0000-0000D0470000}"/>
    <cellStyle name="Navadno 3 2 2 3 2 5" xfId="18380" xr:uid="{00000000-0005-0000-0000-0000D1470000}"/>
    <cellStyle name="Navadno 3 2 2 3 2 5 2" xfId="18381" xr:uid="{00000000-0005-0000-0000-0000D2470000}"/>
    <cellStyle name="Navadno 3 2 2 3 2 5 2 2" xfId="18382" xr:uid="{00000000-0005-0000-0000-0000D3470000}"/>
    <cellStyle name="Navadno 3 2 2 3 2 5 3" xfId="18383" xr:uid="{00000000-0005-0000-0000-0000D4470000}"/>
    <cellStyle name="Navadno 3 2 2 3 2 6" xfId="18384" xr:uid="{00000000-0005-0000-0000-0000D5470000}"/>
    <cellStyle name="Navadno 3 2 2 3 2 6 2" xfId="18385" xr:uid="{00000000-0005-0000-0000-0000D6470000}"/>
    <cellStyle name="Navadno 3 2 2 3 2 7" xfId="18386" xr:uid="{00000000-0005-0000-0000-0000D7470000}"/>
    <cellStyle name="Navadno 3 2 2 3 2 7 2" xfId="18387" xr:uid="{00000000-0005-0000-0000-0000D8470000}"/>
    <cellStyle name="Navadno 3 2 2 3 2 8" xfId="18388" xr:uid="{00000000-0005-0000-0000-0000D9470000}"/>
    <cellStyle name="Navadno 3 2 2 3 2 9" xfId="18389" xr:uid="{00000000-0005-0000-0000-0000DA470000}"/>
    <cellStyle name="Navadno 3 2 2 3 3" xfId="18390" xr:uid="{00000000-0005-0000-0000-0000DB470000}"/>
    <cellStyle name="Navadno 3 2 2 3 3 2" xfId="18391" xr:uid="{00000000-0005-0000-0000-0000DC470000}"/>
    <cellStyle name="Navadno 3 2 2 3 3 2 2" xfId="18392" xr:uid="{00000000-0005-0000-0000-0000DD470000}"/>
    <cellStyle name="Navadno 3 2 2 3 3 2 2 2" xfId="18393" xr:uid="{00000000-0005-0000-0000-0000DE470000}"/>
    <cellStyle name="Navadno 3 2 2 3 3 2 3" xfId="18394" xr:uid="{00000000-0005-0000-0000-0000DF470000}"/>
    <cellStyle name="Navadno 3 2 2 3 3 3" xfId="18395" xr:uid="{00000000-0005-0000-0000-0000E0470000}"/>
    <cellStyle name="Navadno 3 2 2 3 3 3 2" xfId="18396" xr:uid="{00000000-0005-0000-0000-0000E1470000}"/>
    <cellStyle name="Navadno 3 2 2 3 3 4" xfId="18397" xr:uid="{00000000-0005-0000-0000-0000E2470000}"/>
    <cellStyle name="Navadno 3 2 2 3 3 4 2" xfId="18398" xr:uid="{00000000-0005-0000-0000-0000E3470000}"/>
    <cellStyle name="Navadno 3 2 2 3 3 5" xfId="18399" xr:uid="{00000000-0005-0000-0000-0000E4470000}"/>
    <cellStyle name="Navadno 3 2 2 3 3 6" xfId="18400" xr:uid="{00000000-0005-0000-0000-0000E5470000}"/>
    <cellStyle name="Navadno 3 2 2 3 3 7" xfId="18401" xr:uid="{00000000-0005-0000-0000-0000E6470000}"/>
    <cellStyle name="Navadno 3 2 2 3 3 8" xfId="18402" xr:uid="{00000000-0005-0000-0000-0000E7470000}"/>
    <cellStyle name="Navadno 3 2 2 3 4" xfId="18403" xr:uid="{00000000-0005-0000-0000-0000E8470000}"/>
    <cellStyle name="Navadno 3 2 2 3 4 2" xfId="18404" xr:uid="{00000000-0005-0000-0000-0000E9470000}"/>
    <cellStyle name="Navadno 3 2 2 3 4 2 2" xfId="18405" xr:uid="{00000000-0005-0000-0000-0000EA470000}"/>
    <cellStyle name="Navadno 3 2 2 3 4 2 2 2" xfId="18406" xr:uid="{00000000-0005-0000-0000-0000EB470000}"/>
    <cellStyle name="Navadno 3 2 2 3 4 2 3" xfId="18407" xr:uid="{00000000-0005-0000-0000-0000EC470000}"/>
    <cellStyle name="Navadno 3 2 2 3 4 3" xfId="18408" xr:uid="{00000000-0005-0000-0000-0000ED470000}"/>
    <cellStyle name="Navadno 3 2 2 3 4 3 2" xfId="18409" xr:uid="{00000000-0005-0000-0000-0000EE470000}"/>
    <cellStyle name="Navadno 3 2 2 3 4 4" xfId="18410" xr:uid="{00000000-0005-0000-0000-0000EF470000}"/>
    <cellStyle name="Navadno 3 2 2 3 4 4 2" xfId="18411" xr:uid="{00000000-0005-0000-0000-0000F0470000}"/>
    <cellStyle name="Navadno 3 2 2 3 4 5" xfId="18412" xr:uid="{00000000-0005-0000-0000-0000F1470000}"/>
    <cellStyle name="Navadno 3 2 2 3 4 6" xfId="18413" xr:uid="{00000000-0005-0000-0000-0000F2470000}"/>
    <cellStyle name="Navadno 3 2 2 3 4 7" xfId="18414" xr:uid="{00000000-0005-0000-0000-0000F3470000}"/>
    <cellStyle name="Navadno 3 2 2 3 4 8" xfId="18415" xr:uid="{00000000-0005-0000-0000-0000F4470000}"/>
    <cellStyle name="Navadno 3 2 2 3 5" xfId="18416" xr:uid="{00000000-0005-0000-0000-0000F5470000}"/>
    <cellStyle name="Navadno 3 2 2 3 5 2" xfId="18417" xr:uid="{00000000-0005-0000-0000-0000F6470000}"/>
    <cellStyle name="Navadno 3 2 2 3 5 2 2" xfId="18418" xr:uid="{00000000-0005-0000-0000-0000F7470000}"/>
    <cellStyle name="Navadno 3 2 2 3 5 2 2 2" xfId="18419" xr:uid="{00000000-0005-0000-0000-0000F8470000}"/>
    <cellStyle name="Navadno 3 2 2 3 5 2 3" xfId="18420" xr:uid="{00000000-0005-0000-0000-0000F9470000}"/>
    <cellStyle name="Navadno 3 2 2 3 5 3" xfId="18421" xr:uid="{00000000-0005-0000-0000-0000FA470000}"/>
    <cellStyle name="Navadno 3 2 2 3 5 3 2" xfId="18422" xr:uid="{00000000-0005-0000-0000-0000FB470000}"/>
    <cellStyle name="Navadno 3 2 2 3 5 4" xfId="18423" xr:uid="{00000000-0005-0000-0000-0000FC470000}"/>
    <cellStyle name="Navadno 3 2 2 3 5 4 2" xfId="18424" xr:uid="{00000000-0005-0000-0000-0000FD470000}"/>
    <cellStyle name="Navadno 3 2 2 3 5 5" xfId="18425" xr:uid="{00000000-0005-0000-0000-0000FE470000}"/>
    <cellStyle name="Navadno 3 2 2 3 5 6" xfId="18426" xr:uid="{00000000-0005-0000-0000-0000FF470000}"/>
    <cellStyle name="Navadno 3 2 2 3 5 7" xfId="18427" xr:uid="{00000000-0005-0000-0000-000000480000}"/>
    <cellStyle name="Navadno 3 2 2 3 5 8" xfId="18428" xr:uid="{00000000-0005-0000-0000-000001480000}"/>
    <cellStyle name="Navadno 3 2 2 3 6" xfId="18429" xr:uid="{00000000-0005-0000-0000-000002480000}"/>
    <cellStyle name="Navadno 3 2 2 3 6 2" xfId="18430" xr:uid="{00000000-0005-0000-0000-000003480000}"/>
    <cellStyle name="Navadno 3 2 2 3 6 2 2" xfId="18431" xr:uid="{00000000-0005-0000-0000-000004480000}"/>
    <cellStyle name="Navadno 3 2 2 3 6 3" xfId="18432" xr:uid="{00000000-0005-0000-0000-000005480000}"/>
    <cellStyle name="Navadno 3 2 2 3 7" xfId="18433" xr:uid="{00000000-0005-0000-0000-000006480000}"/>
    <cellStyle name="Navadno 3 2 2 3 7 2" xfId="18434" xr:uid="{00000000-0005-0000-0000-000007480000}"/>
    <cellStyle name="Navadno 3 2 2 3 8" xfId="18435" xr:uid="{00000000-0005-0000-0000-000008480000}"/>
    <cellStyle name="Navadno 3 2 2 3 8 2" xfId="18436" xr:uid="{00000000-0005-0000-0000-000009480000}"/>
    <cellStyle name="Navadno 3 2 2 3 9" xfId="18437" xr:uid="{00000000-0005-0000-0000-00000A480000}"/>
    <cellStyle name="Navadno 3 2 2 4" xfId="18438" xr:uid="{00000000-0005-0000-0000-00000B480000}"/>
    <cellStyle name="Navadno 3 2 2 4 10" xfId="18439" xr:uid="{00000000-0005-0000-0000-00000C480000}"/>
    <cellStyle name="Navadno 3 2 2 4 11" xfId="18440" xr:uid="{00000000-0005-0000-0000-00000D480000}"/>
    <cellStyle name="Navadno 3 2 2 4 2" xfId="18441" xr:uid="{00000000-0005-0000-0000-00000E480000}"/>
    <cellStyle name="Navadno 3 2 2 4 2 2" xfId="18442" xr:uid="{00000000-0005-0000-0000-00000F480000}"/>
    <cellStyle name="Navadno 3 2 2 4 2 2 2" xfId="18443" xr:uid="{00000000-0005-0000-0000-000010480000}"/>
    <cellStyle name="Navadno 3 2 2 4 2 2 2 2" xfId="18444" xr:uid="{00000000-0005-0000-0000-000011480000}"/>
    <cellStyle name="Navadno 3 2 2 4 2 2 3" xfId="18445" xr:uid="{00000000-0005-0000-0000-000012480000}"/>
    <cellStyle name="Navadno 3 2 2 4 2 3" xfId="18446" xr:uid="{00000000-0005-0000-0000-000013480000}"/>
    <cellStyle name="Navadno 3 2 2 4 2 3 2" xfId="18447" xr:uid="{00000000-0005-0000-0000-000014480000}"/>
    <cellStyle name="Navadno 3 2 2 4 2 4" xfId="18448" xr:uid="{00000000-0005-0000-0000-000015480000}"/>
    <cellStyle name="Navadno 3 2 2 4 2 4 2" xfId="18449" xr:uid="{00000000-0005-0000-0000-000016480000}"/>
    <cellStyle name="Navadno 3 2 2 4 2 5" xfId="18450" xr:uid="{00000000-0005-0000-0000-000017480000}"/>
    <cellStyle name="Navadno 3 2 2 4 2 6" xfId="18451" xr:uid="{00000000-0005-0000-0000-000018480000}"/>
    <cellStyle name="Navadno 3 2 2 4 2 7" xfId="18452" xr:uid="{00000000-0005-0000-0000-000019480000}"/>
    <cellStyle name="Navadno 3 2 2 4 2 8" xfId="18453" xr:uid="{00000000-0005-0000-0000-00001A480000}"/>
    <cellStyle name="Navadno 3 2 2 4 3" xfId="18454" xr:uid="{00000000-0005-0000-0000-00001B480000}"/>
    <cellStyle name="Navadno 3 2 2 4 3 2" xfId="18455" xr:uid="{00000000-0005-0000-0000-00001C480000}"/>
    <cellStyle name="Navadno 3 2 2 4 3 2 2" xfId="18456" xr:uid="{00000000-0005-0000-0000-00001D480000}"/>
    <cellStyle name="Navadno 3 2 2 4 3 2 2 2" xfId="18457" xr:uid="{00000000-0005-0000-0000-00001E480000}"/>
    <cellStyle name="Navadno 3 2 2 4 3 2 3" xfId="18458" xr:uid="{00000000-0005-0000-0000-00001F480000}"/>
    <cellStyle name="Navadno 3 2 2 4 3 3" xfId="18459" xr:uid="{00000000-0005-0000-0000-000020480000}"/>
    <cellStyle name="Navadno 3 2 2 4 3 3 2" xfId="18460" xr:uid="{00000000-0005-0000-0000-000021480000}"/>
    <cellStyle name="Navadno 3 2 2 4 3 4" xfId="18461" xr:uid="{00000000-0005-0000-0000-000022480000}"/>
    <cellStyle name="Navadno 3 2 2 4 3 4 2" xfId="18462" xr:uid="{00000000-0005-0000-0000-000023480000}"/>
    <cellStyle name="Navadno 3 2 2 4 3 5" xfId="18463" xr:uid="{00000000-0005-0000-0000-000024480000}"/>
    <cellStyle name="Navadno 3 2 2 4 3 6" xfId="18464" xr:uid="{00000000-0005-0000-0000-000025480000}"/>
    <cellStyle name="Navadno 3 2 2 4 3 7" xfId="18465" xr:uid="{00000000-0005-0000-0000-000026480000}"/>
    <cellStyle name="Navadno 3 2 2 4 3 8" xfId="18466" xr:uid="{00000000-0005-0000-0000-000027480000}"/>
    <cellStyle name="Navadno 3 2 2 4 4" xfId="18467" xr:uid="{00000000-0005-0000-0000-000028480000}"/>
    <cellStyle name="Navadno 3 2 2 4 4 2" xfId="18468" xr:uid="{00000000-0005-0000-0000-000029480000}"/>
    <cellStyle name="Navadno 3 2 2 4 4 2 2" xfId="18469" xr:uid="{00000000-0005-0000-0000-00002A480000}"/>
    <cellStyle name="Navadno 3 2 2 4 4 2 2 2" xfId="18470" xr:uid="{00000000-0005-0000-0000-00002B480000}"/>
    <cellStyle name="Navadno 3 2 2 4 4 2 3" xfId="18471" xr:uid="{00000000-0005-0000-0000-00002C480000}"/>
    <cellStyle name="Navadno 3 2 2 4 4 3" xfId="18472" xr:uid="{00000000-0005-0000-0000-00002D480000}"/>
    <cellStyle name="Navadno 3 2 2 4 4 3 2" xfId="18473" xr:uid="{00000000-0005-0000-0000-00002E480000}"/>
    <cellStyle name="Navadno 3 2 2 4 4 4" xfId="18474" xr:uid="{00000000-0005-0000-0000-00002F480000}"/>
    <cellStyle name="Navadno 3 2 2 4 4 4 2" xfId="18475" xr:uid="{00000000-0005-0000-0000-000030480000}"/>
    <cellStyle name="Navadno 3 2 2 4 4 5" xfId="18476" xr:uid="{00000000-0005-0000-0000-000031480000}"/>
    <cellStyle name="Navadno 3 2 2 4 4 6" xfId="18477" xr:uid="{00000000-0005-0000-0000-000032480000}"/>
    <cellStyle name="Navadno 3 2 2 4 4 7" xfId="18478" xr:uid="{00000000-0005-0000-0000-000033480000}"/>
    <cellStyle name="Navadno 3 2 2 4 4 8" xfId="18479" xr:uid="{00000000-0005-0000-0000-000034480000}"/>
    <cellStyle name="Navadno 3 2 2 4 5" xfId="18480" xr:uid="{00000000-0005-0000-0000-000035480000}"/>
    <cellStyle name="Navadno 3 2 2 4 5 2" xfId="18481" xr:uid="{00000000-0005-0000-0000-000036480000}"/>
    <cellStyle name="Navadno 3 2 2 4 5 2 2" xfId="18482" xr:uid="{00000000-0005-0000-0000-000037480000}"/>
    <cellStyle name="Navadno 3 2 2 4 5 3" xfId="18483" xr:uid="{00000000-0005-0000-0000-000038480000}"/>
    <cellStyle name="Navadno 3 2 2 4 6" xfId="18484" xr:uid="{00000000-0005-0000-0000-000039480000}"/>
    <cellStyle name="Navadno 3 2 2 4 6 2" xfId="18485" xr:uid="{00000000-0005-0000-0000-00003A480000}"/>
    <cellStyle name="Navadno 3 2 2 4 7" xfId="18486" xr:uid="{00000000-0005-0000-0000-00003B480000}"/>
    <cellStyle name="Navadno 3 2 2 4 7 2" xfId="18487" xr:uid="{00000000-0005-0000-0000-00003C480000}"/>
    <cellStyle name="Navadno 3 2 2 4 8" xfId="18488" xr:uid="{00000000-0005-0000-0000-00003D480000}"/>
    <cellStyle name="Navadno 3 2 2 4 9" xfId="18489" xr:uid="{00000000-0005-0000-0000-00003E480000}"/>
    <cellStyle name="Navadno 3 2 2 5" xfId="18490" xr:uid="{00000000-0005-0000-0000-00003F480000}"/>
    <cellStyle name="Navadno 3 2 2 5 2" xfId="18491" xr:uid="{00000000-0005-0000-0000-000040480000}"/>
    <cellStyle name="Navadno 3 2 2 6" xfId="18492" xr:uid="{00000000-0005-0000-0000-000041480000}"/>
    <cellStyle name="Navadno 3 2 2 6 2" xfId="18493" xr:uid="{00000000-0005-0000-0000-000042480000}"/>
    <cellStyle name="Navadno 3 2 2 6 2 2" xfId="18494" xr:uid="{00000000-0005-0000-0000-000043480000}"/>
    <cellStyle name="Navadno 3 2 2 6 2 2 2" xfId="18495" xr:uid="{00000000-0005-0000-0000-000044480000}"/>
    <cellStyle name="Navadno 3 2 2 6 2 3" xfId="18496" xr:uid="{00000000-0005-0000-0000-000045480000}"/>
    <cellStyle name="Navadno 3 2 2 6 3" xfId="18497" xr:uid="{00000000-0005-0000-0000-000046480000}"/>
    <cellStyle name="Navadno 3 2 2 6 3 2" xfId="18498" xr:uid="{00000000-0005-0000-0000-000047480000}"/>
    <cellStyle name="Navadno 3 2 2 6 4" xfId="18499" xr:uid="{00000000-0005-0000-0000-000048480000}"/>
    <cellStyle name="Navadno 3 2 2 6 4 2" xfId="18500" xr:uid="{00000000-0005-0000-0000-000049480000}"/>
    <cellStyle name="Navadno 3 2 2 6 5" xfId="18501" xr:uid="{00000000-0005-0000-0000-00004A480000}"/>
    <cellStyle name="Navadno 3 2 2 6 6" xfId="18502" xr:uid="{00000000-0005-0000-0000-00004B480000}"/>
    <cellStyle name="Navadno 3 2 2 6 7" xfId="18503" xr:uid="{00000000-0005-0000-0000-00004C480000}"/>
    <cellStyle name="Navadno 3 2 2 6 8" xfId="18504" xr:uid="{00000000-0005-0000-0000-00004D480000}"/>
    <cellStyle name="Navadno 3 2 2 7" xfId="18505" xr:uid="{00000000-0005-0000-0000-00004E480000}"/>
    <cellStyle name="Navadno 3 2 2 7 2" xfId="18506" xr:uid="{00000000-0005-0000-0000-00004F480000}"/>
    <cellStyle name="Navadno 3 2 2 7 2 2" xfId="18507" xr:uid="{00000000-0005-0000-0000-000050480000}"/>
    <cellStyle name="Navadno 3 2 2 7 2 2 2" xfId="18508" xr:uid="{00000000-0005-0000-0000-000051480000}"/>
    <cellStyle name="Navadno 3 2 2 7 2 3" xfId="18509" xr:uid="{00000000-0005-0000-0000-000052480000}"/>
    <cellStyle name="Navadno 3 2 2 7 3" xfId="18510" xr:uid="{00000000-0005-0000-0000-000053480000}"/>
    <cellStyle name="Navadno 3 2 2 7 3 2" xfId="18511" xr:uid="{00000000-0005-0000-0000-000054480000}"/>
    <cellStyle name="Navadno 3 2 2 7 4" xfId="18512" xr:uid="{00000000-0005-0000-0000-000055480000}"/>
    <cellStyle name="Navadno 3 2 2 7 4 2" xfId="18513" xr:uid="{00000000-0005-0000-0000-000056480000}"/>
    <cellStyle name="Navadno 3 2 2 7 5" xfId="18514" xr:uid="{00000000-0005-0000-0000-000057480000}"/>
    <cellStyle name="Navadno 3 2 2 7 6" xfId="18515" xr:uid="{00000000-0005-0000-0000-000058480000}"/>
    <cellStyle name="Navadno 3 2 2 7 7" xfId="18516" xr:uid="{00000000-0005-0000-0000-000059480000}"/>
    <cellStyle name="Navadno 3 2 2 7 8" xfId="18517" xr:uid="{00000000-0005-0000-0000-00005A480000}"/>
    <cellStyle name="Navadno 3 2 2 8" xfId="18518" xr:uid="{00000000-0005-0000-0000-00005B480000}"/>
    <cellStyle name="Navadno 3 2 2 8 2" xfId="18519" xr:uid="{00000000-0005-0000-0000-00005C480000}"/>
    <cellStyle name="Navadno 3 2 2 8 2 2" xfId="18520" xr:uid="{00000000-0005-0000-0000-00005D480000}"/>
    <cellStyle name="Navadno 3 2 2 8 2 2 2" xfId="18521" xr:uid="{00000000-0005-0000-0000-00005E480000}"/>
    <cellStyle name="Navadno 3 2 2 8 2 3" xfId="18522" xr:uid="{00000000-0005-0000-0000-00005F480000}"/>
    <cellStyle name="Navadno 3 2 2 8 3" xfId="18523" xr:uid="{00000000-0005-0000-0000-000060480000}"/>
    <cellStyle name="Navadno 3 2 2 8 3 2" xfId="18524" xr:uid="{00000000-0005-0000-0000-000061480000}"/>
    <cellStyle name="Navadno 3 2 2 8 4" xfId="18525" xr:uid="{00000000-0005-0000-0000-000062480000}"/>
    <cellStyle name="Navadno 3 2 2 8 4 2" xfId="18526" xr:uid="{00000000-0005-0000-0000-000063480000}"/>
    <cellStyle name="Navadno 3 2 2 8 5" xfId="18527" xr:uid="{00000000-0005-0000-0000-000064480000}"/>
    <cellStyle name="Navadno 3 2 2 8 6" xfId="18528" xr:uid="{00000000-0005-0000-0000-000065480000}"/>
    <cellStyle name="Navadno 3 2 2 8 7" xfId="18529" xr:uid="{00000000-0005-0000-0000-000066480000}"/>
    <cellStyle name="Navadno 3 2 2 8 8" xfId="18530" xr:uid="{00000000-0005-0000-0000-000067480000}"/>
    <cellStyle name="Navadno 3 2 2 9" xfId="18531" xr:uid="{00000000-0005-0000-0000-000068480000}"/>
    <cellStyle name="Navadno 3 2 2 9 2" xfId="18532" xr:uid="{00000000-0005-0000-0000-000069480000}"/>
    <cellStyle name="Navadno 3 2 2 9 2 2" xfId="18533" xr:uid="{00000000-0005-0000-0000-00006A480000}"/>
    <cellStyle name="Navadno 3 2 2 9 3" xfId="18534" xr:uid="{00000000-0005-0000-0000-00006B480000}"/>
    <cellStyle name="Navadno 3 2 3" xfId="18535" xr:uid="{00000000-0005-0000-0000-00006C480000}"/>
    <cellStyle name="Navadno 3 2 3 10" xfId="18536" xr:uid="{00000000-0005-0000-0000-00006D480000}"/>
    <cellStyle name="Navadno 3 2 3 10 2" xfId="18537" xr:uid="{00000000-0005-0000-0000-00006E480000}"/>
    <cellStyle name="Navadno 3 2 3 11" xfId="18538" xr:uid="{00000000-0005-0000-0000-00006F480000}"/>
    <cellStyle name="Navadno 3 2 3 12" xfId="18539" xr:uid="{00000000-0005-0000-0000-000070480000}"/>
    <cellStyle name="Navadno 3 2 3 13" xfId="18540" xr:uid="{00000000-0005-0000-0000-000071480000}"/>
    <cellStyle name="Navadno 3 2 3 14" xfId="18541" xr:uid="{00000000-0005-0000-0000-000072480000}"/>
    <cellStyle name="Navadno 3 2 3 15" xfId="18542" xr:uid="{00000000-0005-0000-0000-000073480000}"/>
    <cellStyle name="Navadno 3 2 3 2" xfId="18543" xr:uid="{00000000-0005-0000-0000-000074480000}"/>
    <cellStyle name="Navadno 3 2 3 2 10" xfId="18544" xr:uid="{00000000-0005-0000-0000-000075480000}"/>
    <cellStyle name="Navadno 3 2 3 2 11" xfId="18545" xr:uid="{00000000-0005-0000-0000-000076480000}"/>
    <cellStyle name="Navadno 3 2 3 2 12" xfId="18546" xr:uid="{00000000-0005-0000-0000-000077480000}"/>
    <cellStyle name="Navadno 3 2 3 2 13" xfId="18547" xr:uid="{00000000-0005-0000-0000-000078480000}"/>
    <cellStyle name="Navadno 3 2 3 2 2" xfId="18548" xr:uid="{00000000-0005-0000-0000-000079480000}"/>
    <cellStyle name="Navadno 3 2 3 2 2 10" xfId="18549" xr:uid="{00000000-0005-0000-0000-00007A480000}"/>
    <cellStyle name="Navadno 3 2 3 2 2 11" xfId="18550" xr:uid="{00000000-0005-0000-0000-00007B480000}"/>
    <cellStyle name="Navadno 3 2 3 2 2 2" xfId="18551" xr:uid="{00000000-0005-0000-0000-00007C480000}"/>
    <cellStyle name="Navadno 3 2 3 2 2 2 2" xfId="18552" xr:uid="{00000000-0005-0000-0000-00007D480000}"/>
    <cellStyle name="Navadno 3 2 3 2 2 2 2 2" xfId="18553" xr:uid="{00000000-0005-0000-0000-00007E480000}"/>
    <cellStyle name="Navadno 3 2 3 2 2 2 2 2 2" xfId="18554" xr:uid="{00000000-0005-0000-0000-00007F480000}"/>
    <cellStyle name="Navadno 3 2 3 2 2 2 2 3" xfId="18555" xr:uid="{00000000-0005-0000-0000-000080480000}"/>
    <cellStyle name="Navadno 3 2 3 2 2 2 3" xfId="18556" xr:uid="{00000000-0005-0000-0000-000081480000}"/>
    <cellStyle name="Navadno 3 2 3 2 2 2 3 2" xfId="18557" xr:uid="{00000000-0005-0000-0000-000082480000}"/>
    <cellStyle name="Navadno 3 2 3 2 2 2 4" xfId="18558" xr:uid="{00000000-0005-0000-0000-000083480000}"/>
    <cellStyle name="Navadno 3 2 3 2 2 2 4 2" xfId="18559" xr:uid="{00000000-0005-0000-0000-000084480000}"/>
    <cellStyle name="Navadno 3 2 3 2 2 2 5" xfId="18560" xr:uid="{00000000-0005-0000-0000-000085480000}"/>
    <cellStyle name="Navadno 3 2 3 2 2 2 6" xfId="18561" xr:uid="{00000000-0005-0000-0000-000086480000}"/>
    <cellStyle name="Navadno 3 2 3 2 2 2 7" xfId="18562" xr:uid="{00000000-0005-0000-0000-000087480000}"/>
    <cellStyle name="Navadno 3 2 3 2 2 2 8" xfId="18563" xr:uid="{00000000-0005-0000-0000-000088480000}"/>
    <cellStyle name="Navadno 3 2 3 2 2 3" xfId="18564" xr:uid="{00000000-0005-0000-0000-000089480000}"/>
    <cellStyle name="Navadno 3 2 3 2 2 3 2" xfId="18565" xr:uid="{00000000-0005-0000-0000-00008A480000}"/>
    <cellStyle name="Navadno 3 2 3 2 2 3 2 2" xfId="18566" xr:uid="{00000000-0005-0000-0000-00008B480000}"/>
    <cellStyle name="Navadno 3 2 3 2 2 3 2 2 2" xfId="18567" xr:uid="{00000000-0005-0000-0000-00008C480000}"/>
    <cellStyle name="Navadno 3 2 3 2 2 3 2 3" xfId="18568" xr:uid="{00000000-0005-0000-0000-00008D480000}"/>
    <cellStyle name="Navadno 3 2 3 2 2 3 3" xfId="18569" xr:uid="{00000000-0005-0000-0000-00008E480000}"/>
    <cellStyle name="Navadno 3 2 3 2 2 3 3 2" xfId="18570" xr:uid="{00000000-0005-0000-0000-00008F480000}"/>
    <cellStyle name="Navadno 3 2 3 2 2 3 4" xfId="18571" xr:uid="{00000000-0005-0000-0000-000090480000}"/>
    <cellStyle name="Navadno 3 2 3 2 2 3 4 2" xfId="18572" xr:uid="{00000000-0005-0000-0000-000091480000}"/>
    <cellStyle name="Navadno 3 2 3 2 2 3 5" xfId="18573" xr:uid="{00000000-0005-0000-0000-000092480000}"/>
    <cellStyle name="Navadno 3 2 3 2 2 3 6" xfId="18574" xr:uid="{00000000-0005-0000-0000-000093480000}"/>
    <cellStyle name="Navadno 3 2 3 2 2 3 7" xfId="18575" xr:uid="{00000000-0005-0000-0000-000094480000}"/>
    <cellStyle name="Navadno 3 2 3 2 2 3 8" xfId="18576" xr:uid="{00000000-0005-0000-0000-000095480000}"/>
    <cellStyle name="Navadno 3 2 3 2 2 4" xfId="18577" xr:uid="{00000000-0005-0000-0000-000096480000}"/>
    <cellStyle name="Navadno 3 2 3 2 2 4 2" xfId="18578" xr:uid="{00000000-0005-0000-0000-000097480000}"/>
    <cellStyle name="Navadno 3 2 3 2 2 4 2 2" xfId="18579" xr:uid="{00000000-0005-0000-0000-000098480000}"/>
    <cellStyle name="Navadno 3 2 3 2 2 4 2 2 2" xfId="18580" xr:uid="{00000000-0005-0000-0000-000099480000}"/>
    <cellStyle name="Navadno 3 2 3 2 2 4 2 3" xfId="18581" xr:uid="{00000000-0005-0000-0000-00009A480000}"/>
    <cellStyle name="Navadno 3 2 3 2 2 4 3" xfId="18582" xr:uid="{00000000-0005-0000-0000-00009B480000}"/>
    <cellStyle name="Navadno 3 2 3 2 2 4 3 2" xfId="18583" xr:uid="{00000000-0005-0000-0000-00009C480000}"/>
    <cellStyle name="Navadno 3 2 3 2 2 4 4" xfId="18584" xr:uid="{00000000-0005-0000-0000-00009D480000}"/>
    <cellStyle name="Navadno 3 2 3 2 2 4 4 2" xfId="18585" xr:uid="{00000000-0005-0000-0000-00009E480000}"/>
    <cellStyle name="Navadno 3 2 3 2 2 4 5" xfId="18586" xr:uid="{00000000-0005-0000-0000-00009F480000}"/>
    <cellStyle name="Navadno 3 2 3 2 2 4 6" xfId="18587" xr:uid="{00000000-0005-0000-0000-0000A0480000}"/>
    <cellStyle name="Navadno 3 2 3 2 2 4 7" xfId="18588" xr:uid="{00000000-0005-0000-0000-0000A1480000}"/>
    <cellStyle name="Navadno 3 2 3 2 2 4 8" xfId="18589" xr:uid="{00000000-0005-0000-0000-0000A2480000}"/>
    <cellStyle name="Navadno 3 2 3 2 2 5" xfId="18590" xr:uid="{00000000-0005-0000-0000-0000A3480000}"/>
    <cellStyle name="Navadno 3 2 3 2 2 5 2" xfId="18591" xr:uid="{00000000-0005-0000-0000-0000A4480000}"/>
    <cellStyle name="Navadno 3 2 3 2 2 5 2 2" xfId="18592" xr:uid="{00000000-0005-0000-0000-0000A5480000}"/>
    <cellStyle name="Navadno 3 2 3 2 2 5 3" xfId="18593" xr:uid="{00000000-0005-0000-0000-0000A6480000}"/>
    <cellStyle name="Navadno 3 2 3 2 2 6" xfId="18594" xr:uid="{00000000-0005-0000-0000-0000A7480000}"/>
    <cellStyle name="Navadno 3 2 3 2 2 6 2" xfId="18595" xr:uid="{00000000-0005-0000-0000-0000A8480000}"/>
    <cellStyle name="Navadno 3 2 3 2 2 7" xfId="18596" xr:uid="{00000000-0005-0000-0000-0000A9480000}"/>
    <cellStyle name="Navadno 3 2 3 2 2 7 2" xfId="18597" xr:uid="{00000000-0005-0000-0000-0000AA480000}"/>
    <cellStyle name="Navadno 3 2 3 2 2 8" xfId="18598" xr:uid="{00000000-0005-0000-0000-0000AB480000}"/>
    <cellStyle name="Navadno 3 2 3 2 2 9" xfId="18599" xr:uid="{00000000-0005-0000-0000-0000AC480000}"/>
    <cellStyle name="Navadno 3 2 3 2 3" xfId="18600" xr:uid="{00000000-0005-0000-0000-0000AD480000}"/>
    <cellStyle name="Navadno 3 2 3 2 3 2" xfId="18601" xr:uid="{00000000-0005-0000-0000-0000AE480000}"/>
    <cellStyle name="Navadno 3 2 3 2 3 2 2" xfId="18602" xr:uid="{00000000-0005-0000-0000-0000AF480000}"/>
    <cellStyle name="Navadno 3 2 3 2 3 2 2 2" xfId="18603" xr:uid="{00000000-0005-0000-0000-0000B0480000}"/>
    <cellStyle name="Navadno 3 2 3 2 3 2 3" xfId="18604" xr:uid="{00000000-0005-0000-0000-0000B1480000}"/>
    <cellStyle name="Navadno 3 2 3 2 3 3" xfId="18605" xr:uid="{00000000-0005-0000-0000-0000B2480000}"/>
    <cellStyle name="Navadno 3 2 3 2 3 3 2" xfId="18606" xr:uid="{00000000-0005-0000-0000-0000B3480000}"/>
    <cellStyle name="Navadno 3 2 3 2 3 4" xfId="18607" xr:uid="{00000000-0005-0000-0000-0000B4480000}"/>
    <cellStyle name="Navadno 3 2 3 2 3 4 2" xfId="18608" xr:uid="{00000000-0005-0000-0000-0000B5480000}"/>
    <cellStyle name="Navadno 3 2 3 2 3 5" xfId="18609" xr:uid="{00000000-0005-0000-0000-0000B6480000}"/>
    <cellStyle name="Navadno 3 2 3 2 3 6" xfId="18610" xr:uid="{00000000-0005-0000-0000-0000B7480000}"/>
    <cellStyle name="Navadno 3 2 3 2 3 7" xfId="18611" xr:uid="{00000000-0005-0000-0000-0000B8480000}"/>
    <cellStyle name="Navadno 3 2 3 2 3 8" xfId="18612" xr:uid="{00000000-0005-0000-0000-0000B9480000}"/>
    <cellStyle name="Navadno 3 2 3 2 4" xfId="18613" xr:uid="{00000000-0005-0000-0000-0000BA480000}"/>
    <cellStyle name="Navadno 3 2 3 2 4 2" xfId="18614" xr:uid="{00000000-0005-0000-0000-0000BB480000}"/>
    <cellStyle name="Navadno 3 2 3 2 4 2 2" xfId="18615" xr:uid="{00000000-0005-0000-0000-0000BC480000}"/>
    <cellStyle name="Navadno 3 2 3 2 4 2 2 2" xfId="18616" xr:uid="{00000000-0005-0000-0000-0000BD480000}"/>
    <cellStyle name="Navadno 3 2 3 2 4 2 3" xfId="18617" xr:uid="{00000000-0005-0000-0000-0000BE480000}"/>
    <cellStyle name="Navadno 3 2 3 2 4 3" xfId="18618" xr:uid="{00000000-0005-0000-0000-0000BF480000}"/>
    <cellStyle name="Navadno 3 2 3 2 4 3 2" xfId="18619" xr:uid="{00000000-0005-0000-0000-0000C0480000}"/>
    <cellStyle name="Navadno 3 2 3 2 4 4" xfId="18620" xr:uid="{00000000-0005-0000-0000-0000C1480000}"/>
    <cellStyle name="Navadno 3 2 3 2 4 4 2" xfId="18621" xr:uid="{00000000-0005-0000-0000-0000C2480000}"/>
    <cellStyle name="Navadno 3 2 3 2 4 5" xfId="18622" xr:uid="{00000000-0005-0000-0000-0000C3480000}"/>
    <cellStyle name="Navadno 3 2 3 2 4 6" xfId="18623" xr:uid="{00000000-0005-0000-0000-0000C4480000}"/>
    <cellStyle name="Navadno 3 2 3 2 4 7" xfId="18624" xr:uid="{00000000-0005-0000-0000-0000C5480000}"/>
    <cellStyle name="Navadno 3 2 3 2 4 8" xfId="18625" xr:uid="{00000000-0005-0000-0000-0000C6480000}"/>
    <cellStyle name="Navadno 3 2 3 2 5" xfId="18626" xr:uid="{00000000-0005-0000-0000-0000C7480000}"/>
    <cellStyle name="Navadno 3 2 3 2 5 2" xfId="18627" xr:uid="{00000000-0005-0000-0000-0000C8480000}"/>
    <cellStyle name="Navadno 3 2 3 2 5 2 2" xfId="18628" xr:uid="{00000000-0005-0000-0000-0000C9480000}"/>
    <cellStyle name="Navadno 3 2 3 2 5 2 2 2" xfId="18629" xr:uid="{00000000-0005-0000-0000-0000CA480000}"/>
    <cellStyle name="Navadno 3 2 3 2 5 2 3" xfId="18630" xr:uid="{00000000-0005-0000-0000-0000CB480000}"/>
    <cellStyle name="Navadno 3 2 3 2 5 3" xfId="18631" xr:uid="{00000000-0005-0000-0000-0000CC480000}"/>
    <cellStyle name="Navadno 3 2 3 2 5 3 2" xfId="18632" xr:uid="{00000000-0005-0000-0000-0000CD480000}"/>
    <cellStyle name="Navadno 3 2 3 2 5 4" xfId="18633" xr:uid="{00000000-0005-0000-0000-0000CE480000}"/>
    <cellStyle name="Navadno 3 2 3 2 5 4 2" xfId="18634" xr:uid="{00000000-0005-0000-0000-0000CF480000}"/>
    <cellStyle name="Navadno 3 2 3 2 5 5" xfId="18635" xr:uid="{00000000-0005-0000-0000-0000D0480000}"/>
    <cellStyle name="Navadno 3 2 3 2 5 6" xfId="18636" xr:uid="{00000000-0005-0000-0000-0000D1480000}"/>
    <cellStyle name="Navadno 3 2 3 2 5 7" xfId="18637" xr:uid="{00000000-0005-0000-0000-0000D2480000}"/>
    <cellStyle name="Navadno 3 2 3 2 5 8" xfId="18638" xr:uid="{00000000-0005-0000-0000-0000D3480000}"/>
    <cellStyle name="Navadno 3 2 3 2 6" xfId="18639" xr:uid="{00000000-0005-0000-0000-0000D4480000}"/>
    <cellStyle name="Navadno 3 2 3 2 6 2" xfId="18640" xr:uid="{00000000-0005-0000-0000-0000D5480000}"/>
    <cellStyle name="Navadno 3 2 3 2 6 2 2" xfId="18641" xr:uid="{00000000-0005-0000-0000-0000D6480000}"/>
    <cellStyle name="Navadno 3 2 3 2 6 3" xfId="18642" xr:uid="{00000000-0005-0000-0000-0000D7480000}"/>
    <cellStyle name="Navadno 3 2 3 2 7" xfId="18643" xr:uid="{00000000-0005-0000-0000-0000D8480000}"/>
    <cellStyle name="Navadno 3 2 3 2 7 2" xfId="18644" xr:uid="{00000000-0005-0000-0000-0000D9480000}"/>
    <cellStyle name="Navadno 3 2 3 2 8" xfId="18645" xr:uid="{00000000-0005-0000-0000-0000DA480000}"/>
    <cellStyle name="Navadno 3 2 3 2 8 2" xfId="18646" xr:uid="{00000000-0005-0000-0000-0000DB480000}"/>
    <cellStyle name="Navadno 3 2 3 2 9" xfId="18647" xr:uid="{00000000-0005-0000-0000-0000DC480000}"/>
    <cellStyle name="Navadno 3 2 3 3" xfId="18648" xr:uid="{00000000-0005-0000-0000-0000DD480000}"/>
    <cellStyle name="Navadno 3 2 3 3 10" xfId="18649" xr:uid="{00000000-0005-0000-0000-0000DE480000}"/>
    <cellStyle name="Navadno 3 2 3 3 11" xfId="18650" xr:uid="{00000000-0005-0000-0000-0000DF480000}"/>
    <cellStyle name="Navadno 3 2 3 3 2" xfId="18651" xr:uid="{00000000-0005-0000-0000-0000E0480000}"/>
    <cellStyle name="Navadno 3 2 3 3 2 2" xfId="18652" xr:uid="{00000000-0005-0000-0000-0000E1480000}"/>
    <cellStyle name="Navadno 3 2 3 3 2 2 2" xfId="18653" xr:uid="{00000000-0005-0000-0000-0000E2480000}"/>
    <cellStyle name="Navadno 3 2 3 3 2 2 2 2" xfId="18654" xr:uid="{00000000-0005-0000-0000-0000E3480000}"/>
    <cellStyle name="Navadno 3 2 3 3 2 2 3" xfId="18655" xr:uid="{00000000-0005-0000-0000-0000E4480000}"/>
    <cellStyle name="Navadno 3 2 3 3 2 3" xfId="18656" xr:uid="{00000000-0005-0000-0000-0000E5480000}"/>
    <cellStyle name="Navadno 3 2 3 3 2 3 2" xfId="18657" xr:uid="{00000000-0005-0000-0000-0000E6480000}"/>
    <cellStyle name="Navadno 3 2 3 3 2 4" xfId="18658" xr:uid="{00000000-0005-0000-0000-0000E7480000}"/>
    <cellStyle name="Navadno 3 2 3 3 2 4 2" xfId="18659" xr:uid="{00000000-0005-0000-0000-0000E8480000}"/>
    <cellStyle name="Navadno 3 2 3 3 2 5" xfId="18660" xr:uid="{00000000-0005-0000-0000-0000E9480000}"/>
    <cellStyle name="Navadno 3 2 3 3 2 6" xfId="18661" xr:uid="{00000000-0005-0000-0000-0000EA480000}"/>
    <cellStyle name="Navadno 3 2 3 3 2 7" xfId="18662" xr:uid="{00000000-0005-0000-0000-0000EB480000}"/>
    <cellStyle name="Navadno 3 2 3 3 2 8" xfId="18663" xr:uid="{00000000-0005-0000-0000-0000EC480000}"/>
    <cellStyle name="Navadno 3 2 3 3 3" xfId="18664" xr:uid="{00000000-0005-0000-0000-0000ED480000}"/>
    <cellStyle name="Navadno 3 2 3 3 3 2" xfId="18665" xr:uid="{00000000-0005-0000-0000-0000EE480000}"/>
    <cellStyle name="Navadno 3 2 3 3 3 2 2" xfId="18666" xr:uid="{00000000-0005-0000-0000-0000EF480000}"/>
    <cellStyle name="Navadno 3 2 3 3 3 2 2 2" xfId="18667" xr:uid="{00000000-0005-0000-0000-0000F0480000}"/>
    <cellStyle name="Navadno 3 2 3 3 3 2 3" xfId="18668" xr:uid="{00000000-0005-0000-0000-0000F1480000}"/>
    <cellStyle name="Navadno 3 2 3 3 3 3" xfId="18669" xr:uid="{00000000-0005-0000-0000-0000F2480000}"/>
    <cellStyle name="Navadno 3 2 3 3 3 3 2" xfId="18670" xr:uid="{00000000-0005-0000-0000-0000F3480000}"/>
    <cellStyle name="Navadno 3 2 3 3 3 4" xfId="18671" xr:uid="{00000000-0005-0000-0000-0000F4480000}"/>
    <cellStyle name="Navadno 3 2 3 3 3 4 2" xfId="18672" xr:uid="{00000000-0005-0000-0000-0000F5480000}"/>
    <cellStyle name="Navadno 3 2 3 3 3 5" xfId="18673" xr:uid="{00000000-0005-0000-0000-0000F6480000}"/>
    <cellStyle name="Navadno 3 2 3 3 3 6" xfId="18674" xr:uid="{00000000-0005-0000-0000-0000F7480000}"/>
    <cellStyle name="Navadno 3 2 3 3 3 7" xfId="18675" xr:uid="{00000000-0005-0000-0000-0000F8480000}"/>
    <cellStyle name="Navadno 3 2 3 3 3 8" xfId="18676" xr:uid="{00000000-0005-0000-0000-0000F9480000}"/>
    <cellStyle name="Navadno 3 2 3 3 4" xfId="18677" xr:uid="{00000000-0005-0000-0000-0000FA480000}"/>
    <cellStyle name="Navadno 3 2 3 3 4 2" xfId="18678" xr:uid="{00000000-0005-0000-0000-0000FB480000}"/>
    <cellStyle name="Navadno 3 2 3 3 4 2 2" xfId="18679" xr:uid="{00000000-0005-0000-0000-0000FC480000}"/>
    <cellStyle name="Navadno 3 2 3 3 4 2 2 2" xfId="18680" xr:uid="{00000000-0005-0000-0000-0000FD480000}"/>
    <cellStyle name="Navadno 3 2 3 3 4 2 3" xfId="18681" xr:uid="{00000000-0005-0000-0000-0000FE480000}"/>
    <cellStyle name="Navadno 3 2 3 3 4 3" xfId="18682" xr:uid="{00000000-0005-0000-0000-0000FF480000}"/>
    <cellStyle name="Navadno 3 2 3 3 4 3 2" xfId="18683" xr:uid="{00000000-0005-0000-0000-000000490000}"/>
    <cellStyle name="Navadno 3 2 3 3 4 4" xfId="18684" xr:uid="{00000000-0005-0000-0000-000001490000}"/>
    <cellStyle name="Navadno 3 2 3 3 4 4 2" xfId="18685" xr:uid="{00000000-0005-0000-0000-000002490000}"/>
    <cellStyle name="Navadno 3 2 3 3 4 5" xfId="18686" xr:uid="{00000000-0005-0000-0000-000003490000}"/>
    <cellStyle name="Navadno 3 2 3 3 4 6" xfId="18687" xr:uid="{00000000-0005-0000-0000-000004490000}"/>
    <cellStyle name="Navadno 3 2 3 3 4 7" xfId="18688" xr:uid="{00000000-0005-0000-0000-000005490000}"/>
    <cellStyle name="Navadno 3 2 3 3 4 8" xfId="18689" xr:uid="{00000000-0005-0000-0000-000006490000}"/>
    <cellStyle name="Navadno 3 2 3 3 5" xfId="18690" xr:uid="{00000000-0005-0000-0000-000007490000}"/>
    <cellStyle name="Navadno 3 2 3 3 5 2" xfId="18691" xr:uid="{00000000-0005-0000-0000-000008490000}"/>
    <cellStyle name="Navadno 3 2 3 3 5 2 2" xfId="18692" xr:uid="{00000000-0005-0000-0000-000009490000}"/>
    <cellStyle name="Navadno 3 2 3 3 5 3" xfId="18693" xr:uid="{00000000-0005-0000-0000-00000A490000}"/>
    <cellStyle name="Navadno 3 2 3 3 6" xfId="18694" xr:uid="{00000000-0005-0000-0000-00000B490000}"/>
    <cellStyle name="Navadno 3 2 3 3 6 2" xfId="18695" xr:uid="{00000000-0005-0000-0000-00000C490000}"/>
    <cellStyle name="Navadno 3 2 3 3 7" xfId="18696" xr:uid="{00000000-0005-0000-0000-00000D490000}"/>
    <cellStyle name="Navadno 3 2 3 3 7 2" xfId="18697" xr:uid="{00000000-0005-0000-0000-00000E490000}"/>
    <cellStyle name="Navadno 3 2 3 3 8" xfId="18698" xr:uid="{00000000-0005-0000-0000-00000F490000}"/>
    <cellStyle name="Navadno 3 2 3 3 9" xfId="18699" xr:uid="{00000000-0005-0000-0000-000010490000}"/>
    <cellStyle name="Navadno 3 2 3 4" xfId="18700" xr:uid="{00000000-0005-0000-0000-000011490000}"/>
    <cellStyle name="Navadno 3 2 3 4 2" xfId="18701" xr:uid="{00000000-0005-0000-0000-000012490000}"/>
    <cellStyle name="Navadno 3 2 3 5" xfId="18702" xr:uid="{00000000-0005-0000-0000-000013490000}"/>
    <cellStyle name="Navadno 3 2 3 5 2" xfId="18703" xr:uid="{00000000-0005-0000-0000-000014490000}"/>
    <cellStyle name="Navadno 3 2 3 5 2 2" xfId="18704" xr:uid="{00000000-0005-0000-0000-000015490000}"/>
    <cellStyle name="Navadno 3 2 3 5 2 2 2" xfId="18705" xr:uid="{00000000-0005-0000-0000-000016490000}"/>
    <cellStyle name="Navadno 3 2 3 5 2 3" xfId="18706" xr:uid="{00000000-0005-0000-0000-000017490000}"/>
    <cellStyle name="Navadno 3 2 3 5 3" xfId="18707" xr:uid="{00000000-0005-0000-0000-000018490000}"/>
    <cellStyle name="Navadno 3 2 3 5 3 2" xfId="18708" xr:uid="{00000000-0005-0000-0000-000019490000}"/>
    <cellStyle name="Navadno 3 2 3 5 4" xfId="18709" xr:uid="{00000000-0005-0000-0000-00001A490000}"/>
    <cellStyle name="Navadno 3 2 3 5 4 2" xfId="18710" xr:uid="{00000000-0005-0000-0000-00001B490000}"/>
    <cellStyle name="Navadno 3 2 3 5 5" xfId="18711" xr:uid="{00000000-0005-0000-0000-00001C490000}"/>
    <cellStyle name="Navadno 3 2 3 5 6" xfId="18712" xr:uid="{00000000-0005-0000-0000-00001D490000}"/>
    <cellStyle name="Navadno 3 2 3 5 7" xfId="18713" xr:uid="{00000000-0005-0000-0000-00001E490000}"/>
    <cellStyle name="Navadno 3 2 3 5 8" xfId="18714" xr:uid="{00000000-0005-0000-0000-00001F490000}"/>
    <cellStyle name="Navadno 3 2 3 6" xfId="18715" xr:uid="{00000000-0005-0000-0000-000020490000}"/>
    <cellStyle name="Navadno 3 2 3 6 2" xfId="18716" xr:uid="{00000000-0005-0000-0000-000021490000}"/>
    <cellStyle name="Navadno 3 2 3 6 2 2" xfId="18717" xr:uid="{00000000-0005-0000-0000-000022490000}"/>
    <cellStyle name="Navadno 3 2 3 6 2 2 2" xfId="18718" xr:uid="{00000000-0005-0000-0000-000023490000}"/>
    <cellStyle name="Navadno 3 2 3 6 2 3" xfId="18719" xr:uid="{00000000-0005-0000-0000-000024490000}"/>
    <cellStyle name="Navadno 3 2 3 6 3" xfId="18720" xr:uid="{00000000-0005-0000-0000-000025490000}"/>
    <cellStyle name="Navadno 3 2 3 6 3 2" xfId="18721" xr:uid="{00000000-0005-0000-0000-000026490000}"/>
    <cellStyle name="Navadno 3 2 3 6 4" xfId="18722" xr:uid="{00000000-0005-0000-0000-000027490000}"/>
    <cellStyle name="Navadno 3 2 3 6 4 2" xfId="18723" xr:uid="{00000000-0005-0000-0000-000028490000}"/>
    <cellStyle name="Navadno 3 2 3 6 5" xfId="18724" xr:uid="{00000000-0005-0000-0000-000029490000}"/>
    <cellStyle name="Navadno 3 2 3 6 6" xfId="18725" xr:uid="{00000000-0005-0000-0000-00002A490000}"/>
    <cellStyle name="Navadno 3 2 3 6 7" xfId="18726" xr:uid="{00000000-0005-0000-0000-00002B490000}"/>
    <cellStyle name="Navadno 3 2 3 6 8" xfId="18727" xr:uid="{00000000-0005-0000-0000-00002C490000}"/>
    <cellStyle name="Navadno 3 2 3 7" xfId="18728" xr:uid="{00000000-0005-0000-0000-00002D490000}"/>
    <cellStyle name="Navadno 3 2 3 7 2" xfId="18729" xr:uid="{00000000-0005-0000-0000-00002E490000}"/>
    <cellStyle name="Navadno 3 2 3 7 2 2" xfId="18730" xr:uid="{00000000-0005-0000-0000-00002F490000}"/>
    <cellStyle name="Navadno 3 2 3 7 2 2 2" xfId="18731" xr:uid="{00000000-0005-0000-0000-000030490000}"/>
    <cellStyle name="Navadno 3 2 3 7 2 3" xfId="18732" xr:uid="{00000000-0005-0000-0000-000031490000}"/>
    <cellStyle name="Navadno 3 2 3 7 3" xfId="18733" xr:uid="{00000000-0005-0000-0000-000032490000}"/>
    <cellStyle name="Navadno 3 2 3 7 3 2" xfId="18734" xr:uid="{00000000-0005-0000-0000-000033490000}"/>
    <cellStyle name="Navadno 3 2 3 7 4" xfId="18735" xr:uid="{00000000-0005-0000-0000-000034490000}"/>
    <cellStyle name="Navadno 3 2 3 7 4 2" xfId="18736" xr:uid="{00000000-0005-0000-0000-000035490000}"/>
    <cellStyle name="Navadno 3 2 3 7 5" xfId="18737" xr:uid="{00000000-0005-0000-0000-000036490000}"/>
    <cellStyle name="Navadno 3 2 3 7 6" xfId="18738" xr:uid="{00000000-0005-0000-0000-000037490000}"/>
    <cellStyle name="Navadno 3 2 3 7 7" xfId="18739" xr:uid="{00000000-0005-0000-0000-000038490000}"/>
    <cellStyle name="Navadno 3 2 3 7 8" xfId="18740" xr:uid="{00000000-0005-0000-0000-000039490000}"/>
    <cellStyle name="Navadno 3 2 3 8" xfId="18741" xr:uid="{00000000-0005-0000-0000-00003A490000}"/>
    <cellStyle name="Navadno 3 2 3 8 2" xfId="18742" xr:uid="{00000000-0005-0000-0000-00003B490000}"/>
    <cellStyle name="Navadno 3 2 3 8 2 2" xfId="18743" xr:uid="{00000000-0005-0000-0000-00003C490000}"/>
    <cellStyle name="Navadno 3 2 3 8 3" xfId="18744" xr:uid="{00000000-0005-0000-0000-00003D490000}"/>
    <cellStyle name="Navadno 3 2 3 9" xfId="18745" xr:uid="{00000000-0005-0000-0000-00003E490000}"/>
    <cellStyle name="Navadno 3 2 3 9 2" xfId="18746" xr:uid="{00000000-0005-0000-0000-00003F490000}"/>
    <cellStyle name="Navadno 3 2 4" xfId="18747" xr:uid="{00000000-0005-0000-0000-000040490000}"/>
    <cellStyle name="Navadno 3 2 4 10" xfId="18748" xr:uid="{00000000-0005-0000-0000-000041490000}"/>
    <cellStyle name="Navadno 3 2 4 11" xfId="18749" xr:uid="{00000000-0005-0000-0000-000042490000}"/>
    <cellStyle name="Navadno 3 2 4 12" xfId="18750" xr:uid="{00000000-0005-0000-0000-000043490000}"/>
    <cellStyle name="Navadno 3 2 4 13" xfId="18751" xr:uid="{00000000-0005-0000-0000-000044490000}"/>
    <cellStyle name="Navadno 3 2 4 14" xfId="18752" xr:uid="{00000000-0005-0000-0000-000045490000}"/>
    <cellStyle name="Navadno 3 2 4 2" xfId="18753" xr:uid="{00000000-0005-0000-0000-000046490000}"/>
    <cellStyle name="Navadno 3 2 4 2 10" xfId="18754" xr:uid="{00000000-0005-0000-0000-000047490000}"/>
    <cellStyle name="Navadno 3 2 4 2 11" xfId="18755" xr:uid="{00000000-0005-0000-0000-000048490000}"/>
    <cellStyle name="Navadno 3 2 4 2 2" xfId="18756" xr:uid="{00000000-0005-0000-0000-000049490000}"/>
    <cellStyle name="Navadno 3 2 4 2 2 2" xfId="18757" xr:uid="{00000000-0005-0000-0000-00004A490000}"/>
    <cellStyle name="Navadno 3 2 4 2 2 2 2" xfId="18758" xr:uid="{00000000-0005-0000-0000-00004B490000}"/>
    <cellStyle name="Navadno 3 2 4 2 2 2 2 2" xfId="18759" xr:uid="{00000000-0005-0000-0000-00004C490000}"/>
    <cellStyle name="Navadno 3 2 4 2 2 2 3" xfId="18760" xr:uid="{00000000-0005-0000-0000-00004D490000}"/>
    <cellStyle name="Navadno 3 2 4 2 2 3" xfId="18761" xr:uid="{00000000-0005-0000-0000-00004E490000}"/>
    <cellStyle name="Navadno 3 2 4 2 2 3 2" xfId="18762" xr:uid="{00000000-0005-0000-0000-00004F490000}"/>
    <cellStyle name="Navadno 3 2 4 2 2 4" xfId="18763" xr:uid="{00000000-0005-0000-0000-000050490000}"/>
    <cellStyle name="Navadno 3 2 4 2 2 4 2" xfId="18764" xr:uid="{00000000-0005-0000-0000-000051490000}"/>
    <cellStyle name="Navadno 3 2 4 2 2 5" xfId="18765" xr:uid="{00000000-0005-0000-0000-000052490000}"/>
    <cellStyle name="Navadno 3 2 4 2 2 6" xfId="18766" xr:uid="{00000000-0005-0000-0000-000053490000}"/>
    <cellStyle name="Navadno 3 2 4 2 2 7" xfId="18767" xr:uid="{00000000-0005-0000-0000-000054490000}"/>
    <cellStyle name="Navadno 3 2 4 2 2 8" xfId="18768" xr:uid="{00000000-0005-0000-0000-000055490000}"/>
    <cellStyle name="Navadno 3 2 4 2 3" xfId="18769" xr:uid="{00000000-0005-0000-0000-000056490000}"/>
    <cellStyle name="Navadno 3 2 4 2 3 2" xfId="18770" xr:uid="{00000000-0005-0000-0000-000057490000}"/>
    <cellStyle name="Navadno 3 2 4 2 3 2 2" xfId="18771" xr:uid="{00000000-0005-0000-0000-000058490000}"/>
    <cellStyle name="Navadno 3 2 4 2 3 2 2 2" xfId="18772" xr:uid="{00000000-0005-0000-0000-000059490000}"/>
    <cellStyle name="Navadno 3 2 4 2 3 2 3" xfId="18773" xr:uid="{00000000-0005-0000-0000-00005A490000}"/>
    <cellStyle name="Navadno 3 2 4 2 3 3" xfId="18774" xr:uid="{00000000-0005-0000-0000-00005B490000}"/>
    <cellStyle name="Navadno 3 2 4 2 3 3 2" xfId="18775" xr:uid="{00000000-0005-0000-0000-00005C490000}"/>
    <cellStyle name="Navadno 3 2 4 2 3 4" xfId="18776" xr:uid="{00000000-0005-0000-0000-00005D490000}"/>
    <cellStyle name="Navadno 3 2 4 2 3 4 2" xfId="18777" xr:uid="{00000000-0005-0000-0000-00005E490000}"/>
    <cellStyle name="Navadno 3 2 4 2 3 5" xfId="18778" xr:uid="{00000000-0005-0000-0000-00005F490000}"/>
    <cellStyle name="Navadno 3 2 4 2 3 6" xfId="18779" xr:uid="{00000000-0005-0000-0000-000060490000}"/>
    <cellStyle name="Navadno 3 2 4 2 3 7" xfId="18780" xr:uid="{00000000-0005-0000-0000-000061490000}"/>
    <cellStyle name="Navadno 3 2 4 2 3 8" xfId="18781" xr:uid="{00000000-0005-0000-0000-000062490000}"/>
    <cellStyle name="Navadno 3 2 4 2 4" xfId="18782" xr:uid="{00000000-0005-0000-0000-000063490000}"/>
    <cellStyle name="Navadno 3 2 4 2 4 2" xfId="18783" xr:uid="{00000000-0005-0000-0000-000064490000}"/>
    <cellStyle name="Navadno 3 2 4 2 4 2 2" xfId="18784" xr:uid="{00000000-0005-0000-0000-000065490000}"/>
    <cellStyle name="Navadno 3 2 4 2 4 2 2 2" xfId="18785" xr:uid="{00000000-0005-0000-0000-000066490000}"/>
    <cellStyle name="Navadno 3 2 4 2 4 2 3" xfId="18786" xr:uid="{00000000-0005-0000-0000-000067490000}"/>
    <cellStyle name="Navadno 3 2 4 2 4 3" xfId="18787" xr:uid="{00000000-0005-0000-0000-000068490000}"/>
    <cellStyle name="Navadno 3 2 4 2 4 3 2" xfId="18788" xr:uid="{00000000-0005-0000-0000-000069490000}"/>
    <cellStyle name="Navadno 3 2 4 2 4 4" xfId="18789" xr:uid="{00000000-0005-0000-0000-00006A490000}"/>
    <cellStyle name="Navadno 3 2 4 2 4 4 2" xfId="18790" xr:uid="{00000000-0005-0000-0000-00006B490000}"/>
    <cellStyle name="Navadno 3 2 4 2 4 5" xfId="18791" xr:uid="{00000000-0005-0000-0000-00006C490000}"/>
    <cellStyle name="Navadno 3 2 4 2 4 6" xfId="18792" xr:uid="{00000000-0005-0000-0000-00006D490000}"/>
    <cellStyle name="Navadno 3 2 4 2 4 7" xfId="18793" xr:uid="{00000000-0005-0000-0000-00006E490000}"/>
    <cellStyle name="Navadno 3 2 4 2 4 8" xfId="18794" xr:uid="{00000000-0005-0000-0000-00006F490000}"/>
    <cellStyle name="Navadno 3 2 4 2 5" xfId="18795" xr:uid="{00000000-0005-0000-0000-000070490000}"/>
    <cellStyle name="Navadno 3 2 4 2 5 2" xfId="18796" xr:uid="{00000000-0005-0000-0000-000071490000}"/>
    <cellStyle name="Navadno 3 2 4 2 5 2 2" xfId="18797" xr:uid="{00000000-0005-0000-0000-000072490000}"/>
    <cellStyle name="Navadno 3 2 4 2 5 3" xfId="18798" xr:uid="{00000000-0005-0000-0000-000073490000}"/>
    <cellStyle name="Navadno 3 2 4 2 6" xfId="18799" xr:uid="{00000000-0005-0000-0000-000074490000}"/>
    <cellStyle name="Navadno 3 2 4 2 6 2" xfId="18800" xr:uid="{00000000-0005-0000-0000-000075490000}"/>
    <cellStyle name="Navadno 3 2 4 2 7" xfId="18801" xr:uid="{00000000-0005-0000-0000-000076490000}"/>
    <cellStyle name="Navadno 3 2 4 2 7 2" xfId="18802" xr:uid="{00000000-0005-0000-0000-000077490000}"/>
    <cellStyle name="Navadno 3 2 4 2 8" xfId="18803" xr:uid="{00000000-0005-0000-0000-000078490000}"/>
    <cellStyle name="Navadno 3 2 4 2 9" xfId="18804" xr:uid="{00000000-0005-0000-0000-000079490000}"/>
    <cellStyle name="Navadno 3 2 4 3" xfId="18805" xr:uid="{00000000-0005-0000-0000-00007A490000}"/>
    <cellStyle name="Navadno 3 2 4 3 2" xfId="18806" xr:uid="{00000000-0005-0000-0000-00007B490000}"/>
    <cellStyle name="Navadno 3 2 4 4" xfId="18807" xr:uid="{00000000-0005-0000-0000-00007C490000}"/>
    <cellStyle name="Navadno 3 2 4 4 2" xfId="18808" xr:uid="{00000000-0005-0000-0000-00007D490000}"/>
    <cellStyle name="Navadno 3 2 4 4 2 2" xfId="18809" xr:uid="{00000000-0005-0000-0000-00007E490000}"/>
    <cellStyle name="Navadno 3 2 4 4 2 2 2" xfId="18810" xr:uid="{00000000-0005-0000-0000-00007F490000}"/>
    <cellStyle name="Navadno 3 2 4 4 2 3" xfId="18811" xr:uid="{00000000-0005-0000-0000-000080490000}"/>
    <cellStyle name="Navadno 3 2 4 4 3" xfId="18812" xr:uid="{00000000-0005-0000-0000-000081490000}"/>
    <cellStyle name="Navadno 3 2 4 4 3 2" xfId="18813" xr:uid="{00000000-0005-0000-0000-000082490000}"/>
    <cellStyle name="Navadno 3 2 4 4 4" xfId="18814" xr:uid="{00000000-0005-0000-0000-000083490000}"/>
    <cellStyle name="Navadno 3 2 4 4 4 2" xfId="18815" xr:uid="{00000000-0005-0000-0000-000084490000}"/>
    <cellStyle name="Navadno 3 2 4 4 5" xfId="18816" xr:uid="{00000000-0005-0000-0000-000085490000}"/>
    <cellStyle name="Navadno 3 2 4 4 6" xfId="18817" xr:uid="{00000000-0005-0000-0000-000086490000}"/>
    <cellStyle name="Navadno 3 2 4 4 7" xfId="18818" xr:uid="{00000000-0005-0000-0000-000087490000}"/>
    <cellStyle name="Navadno 3 2 4 4 8" xfId="18819" xr:uid="{00000000-0005-0000-0000-000088490000}"/>
    <cellStyle name="Navadno 3 2 4 5" xfId="18820" xr:uid="{00000000-0005-0000-0000-000089490000}"/>
    <cellStyle name="Navadno 3 2 4 5 2" xfId="18821" xr:uid="{00000000-0005-0000-0000-00008A490000}"/>
    <cellStyle name="Navadno 3 2 4 5 2 2" xfId="18822" xr:uid="{00000000-0005-0000-0000-00008B490000}"/>
    <cellStyle name="Navadno 3 2 4 5 2 2 2" xfId="18823" xr:uid="{00000000-0005-0000-0000-00008C490000}"/>
    <cellStyle name="Navadno 3 2 4 5 2 3" xfId="18824" xr:uid="{00000000-0005-0000-0000-00008D490000}"/>
    <cellStyle name="Navadno 3 2 4 5 3" xfId="18825" xr:uid="{00000000-0005-0000-0000-00008E490000}"/>
    <cellStyle name="Navadno 3 2 4 5 3 2" xfId="18826" xr:uid="{00000000-0005-0000-0000-00008F490000}"/>
    <cellStyle name="Navadno 3 2 4 5 4" xfId="18827" xr:uid="{00000000-0005-0000-0000-000090490000}"/>
    <cellStyle name="Navadno 3 2 4 5 4 2" xfId="18828" xr:uid="{00000000-0005-0000-0000-000091490000}"/>
    <cellStyle name="Navadno 3 2 4 5 5" xfId="18829" xr:uid="{00000000-0005-0000-0000-000092490000}"/>
    <cellStyle name="Navadno 3 2 4 5 6" xfId="18830" xr:uid="{00000000-0005-0000-0000-000093490000}"/>
    <cellStyle name="Navadno 3 2 4 5 7" xfId="18831" xr:uid="{00000000-0005-0000-0000-000094490000}"/>
    <cellStyle name="Navadno 3 2 4 5 8" xfId="18832" xr:uid="{00000000-0005-0000-0000-000095490000}"/>
    <cellStyle name="Navadno 3 2 4 6" xfId="18833" xr:uid="{00000000-0005-0000-0000-000096490000}"/>
    <cellStyle name="Navadno 3 2 4 6 2" xfId="18834" xr:uid="{00000000-0005-0000-0000-000097490000}"/>
    <cellStyle name="Navadno 3 2 4 6 2 2" xfId="18835" xr:uid="{00000000-0005-0000-0000-000098490000}"/>
    <cellStyle name="Navadno 3 2 4 6 2 2 2" xfId="18836" xr:uid="{00000000-0005-0000-0000-000099490000}"/>
    <cellStyle name="Navadno 3 2 4 6 2 3" xfId="18837" xr:uid="{00000000-0005-0000-0000-00009A490000}"/>
    <cellStyle name="Navadno 3 2 4 6 3" xfId="18838" xr:uid="{00000000-0005-0000-0000-00009B490000}"/>
    <cellStyle name="Navadno 3 2 4 6 3 2" xfId="18839" xr:uid="{00000000-0005-0000-0000-00009C490000}"/>
    <cellStyle name="Navadno 3 2 4 6 4" xfId="18840" xr:uid="{00000000-0005-0000-0000-00009D490000}"/>
    <cellStyle name="Navadno 3 2 4 6 4 2" xfId="18841" xr:uid="{00000000-0005-0000-0000-00009E490000}"/>
    <cellStyle name="Navadno 3 2 4 6 5" xfId="18842" xr:uid="{00000000-0005-0000-0000-00009F490000}"/>
    <cellStyle name="Navadno 3 2 4 6 6" xfId="18843" xr:uid="{00000000-0005-0000-0000-0000A0490000}"/>
    <cellStyle name="Navadno 3 2 4 6 7" xfId="18844" xr:uid="{00000000-0005-0000-0000-0000A1490000}"/>
    <cellStyle name="Navadno 3 2 4 6 8" xfId="18845" xr:uid="{00000000-0005-0000-0000-0000A2490000}"/>
    <cellStyle name="Navadno 3 2 4 7" xfId="18846" xr:uid="{00000000-0005-0000-0000-0000A3490000}"/>
    <cellStyle name="Navadno 3 2 4 7 2" xfId="18847" xr:uid="{00000000-0005-0000-0000-0000A4490000}"/>
    <cellStyle name="Navadno 3 2 4 7 2 2" xfId="18848" xr:uid="{00000000-0005-0000-0000-0000A5490000}"/>
    <cellStyle name="Navadno 3 2 4 7 3" xfId="18849" xr:uid="{00000000-0005-0000-0000-0000A6490000}"/>
    <cellStyle name="Navadno 3 2 4 8" xfId="18850" xr:uid="{00000000-0005-0000-0000-0000A7490000}"/>
    <cellStyle name="Navadno 3 2 4 8 2" xfId="18851" xr:uid="{00000000-0005-0000-0000-0000A8490000}"/>
    <cellStyle name="Navadno 3 2 4 9" xfId="18852" xr:uid="{00000000-0005-0000-0000-0000A9490000}"/>
    <cellStyle name="Navadno 3 2 4 9 2" xfId="18853" xr:uid="{00000000-0005-0000-0000-0000AA490000}"/>
    <cellStyle name="Navadno 3 2 5" xfId="18854" xr:uid="{00000000-0005-0000-0000-0000AB490000}"/>
    <cellStyle name="Navadno 3 2 5 10" xfId="18855" xr:uid="{00000000-0005-0000-0000-0000AC490000}"/>
    <cellStyle name="Navadno 3 2 5 11" xfId="18856" xr:uid="{00000000-0005-0000-0000-0000AD490000}"/>
    <cellStyle name="Navadno 3 2 5 2" xfId="18857" xr:uid="{00000000-0005-0000-0000-0000AE490000}"/>
    <cellStyle name="Navadno 3 2 5 2 2" xfId="18858" xr:uid="{00000000-0005-0000-0000-0000AF490000}"/>
    <cellStyle name="Navadno 3 2 5 2 2 2" xfId="18859" xr:uid="{00000000-0005-0000-0000-0000B0490000}"/>
    <cellStyle name="Navadno 3 2 5 2 2 2 2" xfId="18860" xr:uid="{00000000-0005-0000-0000-0000B1490000}"/>
    <cellStyle name="Navadno 3 2 5 2 2 3" xfId="18861" xr:uid="{00000000-0005-0000-0000-0000B2490000}"/>
    <cellStyle name="Navadno 3 2 5 2 3" xfId="18862" xr:uid="{00000000-0005-0000-0000-0000B3490000}"/>
    <cellStyle name="Navadno 3 2 5 2 3 2" xfId="18863" xr:uid="{00000000-0005-0000-0000-0000B4490000}"/>
    <cellStyle name="Navadno 3 2 5 2 4" xfId="18864" xr:uid="{00000000-0005-0000-0000-0000B5490000}"/>
    <cellStyle name="Navadno 3 2 5 2 4 2" xfId="18865" xr:uid="{00000000-0005-0000-0000-0000B6490000}"/>
    <cellStyle name="Navadno 3 2 5 2 5" xfId="18866" xr:uid="{00000000-0005-0000-0000-0000B7490000}"/>
    <cellStyle name="Navadno 3 2 5 2 6" xfId="18867" xr:uid="{00000000-0005-0000-0000-0000B8490000}"/>
    <cellStyle name="Navadno 3 2 5 2 7" xfId="18868" xr:uid="{00000000-0005-0000-0000-0000B9490000}"/>
    <cellStyle name="Navadno 3 2 5 2 8" xfId="18869" xr:uid="{00000000-0005-0000-0000-0000BA490000}"/>
    <cellStyle name="Navadno 3 2 5 3" xfId="18870" xr:uid="{00000000-0005-0000-0000-0000BB490000}"/>
    <cellStyle name="Navadno 3 2 5 3 2" xfId="18871" xr:uid="{00000000-0005-0000-0000-0000BC490000}"/>
    <cellStyle name="Navadno 3 2 5 3 2 2" xfId="18872" xr:uid="{00000000-0005-0000-0000-0000BD490000}"/>
    <cellStyle name="Navadno 3 2 5 3 2 2 2" xfId="18873" xr:uid="{00000000-0005-0000-0000-0000BE490000}"/>
    <cellStyle name="Navadno 3 2 5 3 2 3" xfId="18874" xr:uid="{00000000-0005-0000-0000-0000BF490000}"/>
    <cellStyle name="Navadno 3 2 5 3 3" xfId="18875" xr:uid="{00000000-0005-0000-0000-0000C0490000}"/>
    <cellStyle name="Navadno 3 2 5 3 3 2" xfId="18876" xr:uid="{00000000-0005-0000-0000-0000C1490000}"/>
    <cellStyle name="Navadno 3 2 5 3 4" xfId="18877" xr:uid="{00000000-0005-0000-0000-0000C2490000}"/>
    <cellStyle name="Navadno 3 2 5 3 4 2" xfId="18878" xr:uid="{00000000-0005-0000-0000-0000C3490000}"/>
    <cellStyle name="Navadno 3 2 5 3 5" xfId="18879" xr:uid="{00000000-0005-0000-0000-0000C4490000}"/>
    <cellStyle name="Navadno 3 2 5 3 6" xfId="18880" xr:uid="{00000000-0005-0000-0000-0000C5490000}"/>
    <cellStyle name="Navadno 3 2 5 3 7" xfId="18881" xr:uid="{00000000-0005-0000-0000-0000C6490000}"/>
    <cellStyle name="Navadno 3 2 5 3 8" xfId="18882" xr:uid="{00000000-0005-0000-0000-0000C7490000}"/>
    <cellStyle name="Navadno 3 2 5 4" xfId="18883" xr:uid="{00000000-0005-0000-0000-0000C8490000}"/>
    <cellStyle name="Navadno 3 2 5 4 2" xfId="18884" xr:uid="{00000000-0005-0000-0000-0000C9490000}"/>
    <cellStyle name="Navadno 3 2 5 4 2 2" xfId="18885" xr:uid="{00000000-0005-0000-0000-0000CA490000}"/>
    <cellStyle name="Navadno 3 2 5 4 2 2 2" xfId="18886" xr:uid="{00000000-0005-0000-0000-0000CB490000}"/>
    <cellStyle name="Navadno 3 2 5 4 2 3" xfId="18887" xr:uid="{00000000-0005-0000-0000-0000CC490000}"/>
    <cellStyle name="Navadno 3 2 5 4 3" xfId="18888" xr:uid="{00000000-0005-0000-0000-0000CD490000}"/>
    <cellStyle name="Navadno 3 2 5 4 3 2" xfId="18889" xr:uid="{00000000-0005-0000-0000-0000CE490000}"/>
    <cellStyle name="Navadno 3 2 5 4 4" xfId="18890" xr:uid="{00000000-0005-0000-0000-0000CF490000}"/>
    <cellStyle name="Navadno 3 2 5 4 4 2" xfId="18891" xr:uid="{00000000-0005-0000-0000-0000D0490000}"/>
    <cellStyle name="Navadno 3 2 5 4 5" xfId="18892" xr:uid="{00000000-0005-0000-0000-0000D1490000}"/>
    <cellStyle name="Navadno 3 2 5 4 6" xfId="18893" xr:uid="{00000000-0005-0000-0000-0000D2490000}"/>
    <cellStyle name="Navadno 3 2 5 4 7" xfId="18894" xr:uid="{00000000-0005-0000-0000-0000D3490000}"/>
    <cellStyle name="Navadno 3 2 5 4 8" xfId="18895" xr:uid="{00000000-0005-0000-0000-0000D4490000}"/>
    <cellStyle name="Navadno 3 2 5 5" xfId="18896" xr:uid="{00000000-0005-0000-0000-0000D5490000}"/>
    <cellStyle name="Navadno 3 2 5 5 2" xfId="18897" xr:uid="{00000000-0005-0000-0000-0000D6490000}"/>
    <cellStyle name="Navadno 3 2 5 5 2 2" xfId="18898" xr:uid="{00000000-0005-0000-0000-0000D7490000}"/>
    <cellStyle name="Navadno 3 2 5 5 3" xfId="18899" xr:uid="{00000000-0005-0000-0000-0000D8490000}"/>
    <cellStyle name="Navadno 3 2 5 6" xfId="18900" xr:uid="{00000000-0005-0000-0000-0000D9490000}"/>
    <cellStyle name="Navadno 3 2 5 6 2" xfId="18901" xr:uid="{00000000-0005-0000-0000-0000DA490000}"/>
    <cellStyle name="Navadno 3 2 5 7" xfId="18902" xr:uid="{00000000-0005-0000-0000-0000DB490000}"/>
    <cellStyle name="Navadno 3 2 5 7 2" xfId="18903" xr:uid="{00000000-0005-0000-0000-0000DC490000}"/>
    <cellStyle name="Navadno 3 2 5 8" xfId="18904" xr:uid="{00000000-0005-0000-0000-0000DD490000}"/>
    <cellStyle name="Navadno 3 2 5 9" xfId="18905" xr:uid="{00000000-0005-0000-0000-0000DE490000}"/>
    <cellStyle name="Navadno 3 2 6" xfId="18906" xr:uid="{00000000-0005-0000-0000-0000DF490000}"/>
    <cellStyle name="Navadno 3 2 6 10" xfId="18907" xr:uid="{00000000-0005-0000-0000-0000E0490000}"/>
    <cellStyle name="Navadno 3 2 6 2" xfId="18908" xr:uid="{00000000-0005-0000-0000-0000E1490000}"/>
    <cellStyle name="Navadno 3 2 6 2 2" xfId="18909" xr:uid="{00000000-0005-0000-0000-0000E2490000}"/>
    <cellStyle name="Navadno 3 2 6 2 2 2" xfId="18910" xr:uid="{00000000-0005-0000-0000-0000E3490000}"/>
    <cellStyle name="Navadno 3 2 6 2 2 2 2" xfId="18911" xr:uid="{00000000-0005-0000-0000-0000E4490000}"/>
    <cellStyle name="Navadno 3 2 6 2 2 3" xfId="18912" xr:uid="{00000000-0005-0000-0000-0000E5490000}"/>
    <cellStyle name="Navadno 3 2 6 2 3" xfId="18913" xr:uid="{00000000-0005-0000-0000-0000E6490000}"/>
    <cellStyle name="Navadno 3 2 6 2 3 2" xfId="18914" xr:uid="{00000000-0005-0000-0000-0000E7490000}"/>
    <cellStyle name="Navadno 3 2 6 2 4" xfId="18915" xr:uid="{00000000-0005-0000-0000-0000E8490000}"/>
    <cellStyle name="Navadno 3 2 6 2 4 2" xfId="18916" xr:uid="{00000000-0005-0000-0000-0000E9490000}"/>
    <cellStyle name="Navadno 3 2 6 2 5" xfId="18917" xr:uid="{00000000-0005-0000-0000-0000EA490000}"/>
    <cellStyle name="Navadno 3 2 6 2 6" xfId="18918" xr:uid="{00000000-0005-0000-0000-0000EB490000}"/>
    <cellStyle name="Navadno 3 2 6 2 7" xfId="18919" xr:uid="{00000000-0005-0000-0000-0000EC490000}"/>
    <cellStyle name="Navadno 3 2 6 2 8" xfId="18920" xr:uid="{00000000-0005-0000-0000-0000ED490000}"/>
    <cellStyle name="Navadno 3 2 6 3" xfId="18921" xr:uid="{00000000-0005-0000-0000-0000EE490000}"/>
    <cellStyle name="Navadno 3 2 6 3 2" xfId="18922" xr:uid="{00000000-0005-0000-0000-0000EF490000}"/>
    <cellStyle name="Navadno 3 2 6 3 2 2" xfId="18923" xr:uid="{00000000-0005-0000-0000-0000F0490000}"/>
    <cellStyle name="Navadno 3 2 6 3 2 2 2" xfId="18924" xr:uid="{00000000-0005-0000-0000-0000F1490000}"/>
    <cellStyle name="Navadno 3 2 6 3 2 3" xfId="18925" xr:uid="{00000000-0005-0000-0000-0000F2490000}"/>
    <cellStyle name="Navadno 3 2 6 3 3" xfId="18926" xr:uid="{00000000-0005-0000-0000-0000F3490000}"/>
    <cellStyle name="Navadno 3 2 6 3 3 2" xfId="18927" xr:uid="{00000000-0005-0000-0000-0000F4490000}"/>
    <cellStyle name="Navadno 3 2 6 3 4" xfId="18928" xr:uid="{00000000-0005-0000-0000-0000F5490000}"/>
    <cellStyle name="Navadno 3 2 6 3 4 2" xfId="18929" xr:uid="{00000000-0005-0000-0000-0000F6490000}"/>
    <cellStyle name="Navadno 3 2 6 3 5" xfId="18930" xr:uid="{00000000-0005-0000-0000-0000F7490000}"/>
    <cellStyle name="Navadno 3 2 6 3 6" xfId="18931" xr:uid="{00000000-0005-0000-0000-0000F8490000}"/>
    <cellStyle name="Navadno 3 2 6 3 7" xfId="18932" xr:uid="{00000000-0005-0000-0000-0000F9490000}"/>
    <cellStyle name="Navadno 3 2 6 3 8" xfId="18933" xr:uid="{00000000-0005-0000-0000-0000FA490000}"/>
    <cellStyle name="Navadno 3 2 6 4" xfId="18934" xr:uid="{00000000-0005-0000-0000-0000FB490000}"/>
    <cellStyle name="Navadno 3 2 6 4 2" xfId="18935" xr:uid="{00000000-0005-0000-0000-0000FC490000}"/>
    <cellStyle name="Navadno 3 2 6 4 2 2" xfId="18936" xr:uid="{00000000-0005-0000-0000-0000FD490000}"/>
    <cellStyle name="Navadno 3 2 6 4 3" xfId="18937" xr:uid="{00000000-0005-0000-0000-0000FE490000}"/>
    <cellStyle name="Navadno 3 2 6 5" xfId="18938" xr:uid="{00000000-0005-0000-0000-0000FF490000}"/>
    <cellStyle name="Navadno 3 2 6 5 2" xfId="18939" xr:uid="{00000000-0005-0000-0000-0000004A0000}"/>
    <cellStyle name="Navadno 3 2 6 6" xfId="18940" xr:uid="{00000000-0005-0000-0000-0000014A0000}"/>
    <cellStyle name="Navadno 3 2 6 6 2" xfId="18941" xr:uid="{00000000-0005-0000-0000-0000024A0000}"/>
    <cellStyle name="Navadno 3 2 6 7" xfId="18942" xr:uid="{00000000-0005-0000-0000-0000034A0000}"/>
    <cellStyle name="Navadno 3 2 6 8" xfId="18943" xr:uid="{00000000-0005-0000-0000-0000044A0000}"/>
    <cellStyle name="Navadno 3 2 6 9" xfId="18944" xr:uid="{00000000-0005-0000-0000-0000054A0000}"/>
    <cellStyle name="Navadno 3 2 7" xfId="18945" xr:uid="{00000000-0005-0000-0000-0000064A0000}"/>
    <cellStyle name="Navadno 3 2 7 2" xfId="18946" xr:uid="{00000000-0005-0000-0000-0000074A0000}"/>
    <cellStyle name="Navadno 3 2 7 2 2" xfId="18947" xr:uid="{00000000-0005-0000-0000-0000084A0000}"/>
    <cellStyle name="Navadno 3 2 7 3" xfId="18948" xr:uid="{00000000-0005-0000-0000-0000094A0000}"/>
    <cellStyle name="Navadno 3 2 7 3 2" xfId="18949" xr:uid="{00000000-0005-0000-0000-00000A4A0000}"/>
    <cellStyle name="Navadno 3 2 7 4" xfId="18950" xr:uid="{00000000-0005-0000-0000-00000B4A0000}"/>
    <cellStyle name="Navadno 3 2 8" xfId="18951" xr:uid="{00000000-0005-0000-0000-00000C4A0000}"/>
    <cellStyle name="Navadno 3 2 8 2" xfId="18952" xr:uid="{00000000-0005-0000-0000-00000D4A0000}"/>
    <cellStyle name="Navadno 3 2 8 2 2" xfId="18953" xr:uid="{00000000-0005-0000-0000-00000E4A0000}"/>
    <cellStyle name="Navadno 3 2 8 3" xfId="18954" xr:uid="{00000000-0005-0000-0000-00000F4A0000}"/>
    <cellStyle name="Navadno 3 2 8 4" xfId="18955" xr:uid="{00000000-0005-0000-0000-0000104A0000}"/>
    <cellStyle name="Navadno 3 2 8 5" xfId="18956" xr:uid="{00000000-0005-0000-0000-0000114A0000}"/>
    <cellStyle name="Navadno 3 2 9" xfId="18957" xr:uid="{00000000-0005-0000-0000-0000124A0000}"/>
    <cellStyle name="Navadno 3 2 9 2" xfId="18958" xr:uid="{00000000-0005-0000-0000-0000134A0000}"/>
    <cellStyle name="Navadno 3 2 9 2 2" xfId="18959" xr:uid="{00000000-0005-0000-0000-0000144A0000}"/>
    <cellStyle name="Navadno 3 2 9 2 2 2" xfId="18960" xr:uid="{00000000-0005-0000-0000-0000154A0000}"/>
    <cellStyle name="Navadno 3 2 9 2 3" xfId="18961" xr:uid="{00000000-0005-0000-0000-0000164A0000}"/>
    <cellStyle name="Navadno 3 2 9 3" xfId="18962" xr:uid="{00000000-0005-0000-0000-0000174A0000}"/>
    <cellStyle name="Navadno 3 2 9 3 2" xfId="18963" xr:uid="{00000000-0005-0000-0000-0000184A0000}"/>
    <cellStyle name="Navadno 3 2 9 4" xfId="18964" xr:uid="{00000000-0005-0000-0000-0000194A0000}"/>
    <cellStyle name="Navadno 3 2 9 4 2" xfId="18965" xr:uid="{00000000-0005-0000-0000-00001A4A0000}"/>
    <cellStyle name="Navadno 3 2 9 5" xfId="18966" xr:uid="{00000000-0005-0000-0000-00001B4A0000}"/>
    <cellStyle name="Navadno 3 2 9 6" xfId="18967" xr:uid="{00000000-0005-0000-0000-00001C4A0000}"/>
    <cellStyle name="Navadno 3 2 9 7" xfId="18968" xr:uid="{00000000-0005-0000-0000-00001D4A0000}"/>
    <cellStyle name="Navadno 3 2 9 8" xfId="18969" xr:uid="{00000000-0005-0000-0000-00001E4A0000}"/>
    <cellStyle name="Navadno 3 2_GRADBENA DELA ELEKTRO OMARE " xfId="18970" xr:uid="{00000000-0005-0000-0000-00001F4A0000}"/>
    <cellStyle name="Navadno 3 3" xfId="18971" xr:uid="{00000000-0005-0000-0000-0000204A0000}"/>
    <cellStyle name="Navadno 3 3 10" xfId="18972" xr:uid="{00000000-0005-0000-0000-0000214A0000}"/>
    <cellStyle name="Navadno 3 3 10 2" xfId="18973" xr:uid="{00000000-0005-0000-0000-0000224A0000}"/>
    <cellStyle name="Navadno 3 3 10 2 2" xfId="18974" xr:uid="{00000000-0005-0000-0000-0000234A0000}"/>
    <cellStyle name="Navadno 3 3 10 2 2 2" xfId="18975" xr:uid="{00000000-0005-0000-0000-0000244A0000}"/>
    <cellStyle name="Navadno 3 3 10 2 3" xfId="18976" xr:uid="{00000000-0005-0000-0000-0000254A0000}"/>
    <cellStyle name="Navadno 3 3 10 3" xfId="18977" xr:uid="{00000000-0005-0000-0000-0000264A0000}"/>
    <cellStyle name="Navadno 3 3 10 3 2" xfId="18978" xr:uid="{00000000-0005-0000-0000-0000274A0000}"/>
    <cellStyle name="Navadno 3 3 10 4" xfId="18979" xr:uid="{00000000-0005-0000-0000-0000284A0000}"/>
    <cellStyle name="Navadno 3 3 10 4 2" xfId="18980" xr:uid="{00000000-0005-0000-0000-0000294A0000}"/>
    <cellStyle name="Navadno 3 3 10 5" xfId="18981" xr:uid="{00000000-0005-0000-0000-00002A4A0000}"/>
    <cellStyle name="Navadno 3 3 10 6" xfId="18982" xr:uid="{00000000-0005-0000-0000-00002B4A0000}"/>
    <cellStyle name="Navadno 3 3 10 7" xfId="18983" xr:uid="{00000000-0005-0000-0000-00002C4A0000}"/>
    <cellStyle name="Navadno 3 3 10 8" xfId="18984" xr:uid="{00000000-0005-0000-0000-00002D4A0000}"/>
    <cellStyle name="Navadno 3 3 11" xfId="18985" xr:uid="{00000000-0005-0000-0000-00002E4A0000}"/>
    <cellStyle name="Navadno 3 3 11 2" xfId="18986" xr:uid="{00000000-0005-0000-0000-00002F4A0000}"/>
    <cellStyle name="Navadno 3 3 12" xfId="18987" xr:uid="{00000000-0005-0000-0000-0000304A0000}"/>
    <cellStyle name="Navadno 3 3 13" xfId="18988" xr:uid="{00000000-0005-0000-0000-0000314A0000}"/>
    <cellStyle name="Navadno 3 3 14" xfId="18989" xr:uid="{00000000-0005-0000-0000-0000324A0000}"/>
    <cellStyle name="Navadno 3 3 2" xfId="18990" xr:uid="{00000000-0005-0000-0000-0000334A0000}"/>
    <cellStyle name="Navadno 3 3 2 10" xfId="18991" xr:uid="{00000000-0005-0000-0000-0000344A0000}"/>
    <cellStyle name="Navadno 3 3 2 10 2" xfId="18992" xr:uid="{00000000-0005-0000-0000-0000354A0000}"/>
    <cellStyle name="Navadno 3 3 2 11" xfId="18993" xr:uid="{00000000-0005-0000-0000-0000364A0000}"/>
    <cellStyle name="Navadno 3 3 2 11 2" xfId="18994" xr:uid="{00000000-0005-0000-0000-0000374A0000}"/>
    <cellStyle name="Navadno 3 3 2 12" xfId="18995" xr:uid="{00000000-0005-0000-0000-0000384A0000}"/>
    <cellStyle name="Navadno 3 3 2 13" xfId="18996" xr:uid="{00000000-0005-0000-0000-0000394A0000}"/>
    <cellStyle name="Navadno 3 3 2 14" xfId="18997" xr:uid="{00000000-0005-0000-0000-00003A4A0000}"/>
    <cellStyle name="Navadno 3 3 2 15" xfId="18998" xr:uid="{00000000-0005-0000-0000-00003B4A0000}"/>
    <cellStyle name="Navadno 3 3 2 16" xfId="18999" xr:uid="{00000000-0005-0000-0000-00003C4A0000}"/>
    <cellStyle name="Navadno 3 3 2 2" xfId="19000" xr:uid="{00000000-0005-0000-0000-00003D4A0000}"/>
    <cellStyle name="Navadno 3 3 2 2 10" xfId="19001" xr:uid="{00000000-0005-0000-0000-00003E4A0000}"/>
    <cellStyle name="Navadno 3 3 2 2 11" xfId="19002" xr:uid="{00000000-0005-0000-0000-00003F4A0000}"/>
    <cellStyle name="Navadno 3 3 2 2 12" xfId="19003" xr:uid="{00000000-0005-0000-0000-0000404A0000}"/>
    <cellStyle name="Navadno 3 3 2 2 13" xfId="19004" xr:uid="{00000000-0005-0000-0000-0000414A0000}"/>
    <cellStyle name="Navadno 3 3 2 2 14" xfId="19005" xr:uid="{00000000-0005-0000-0000-0000424A0000}"/>
    <cellStyle name="Navadno 3 3 2 2 2" xfId="19006" xr:uid="{00000000-0005-0000-0000-0000434A0000}"/>
    <cellStyle name="Navadno 3 3 2 2 2 10" xfId="19007" xr:uid="{00000000-0005-0000-0000-0000444A0000}"/>
    <cellStyle name="Navadno 3 3 2 2 2 11" xfId="19008" xr:uid="{00000000-0005-0000-0000-0000454A0000}"/>
    <cellStyle name="Navadno 3 3 2 2 2 12" xfId="19009" xr:uid="{00000000-0005-0000-0000-0000464A0000}"/>
    <cellStyle name="Navadno 3 3 2 2 2 13" xfId="19010" xr:uid="{00000000-0005-0000-0000-0000474A0000}"/>
    <cellStyle name="Navadno 3 3 2 2 2 2" xfId="19011" xr:uid="{00000000-0005-0000-0000-0000484A0000}"/>
    <cellStyle name="Navadno 3 3 2 2 2 2 10" xfId="19012" xr:uid="{00000000-0005-0000-0000-0000494A0000}"/>
    <cellStyle name="Navadno 3 3 2 2 2 2 11" xfId="19013" xr:uid="{00000000-0005-0000-0000-00004A4A0000}"/>
    <cellStyle name="Navadno 3 3 2 2 2 2 2" xfId="19014" xr:uid="{00000000-0005-0000-0000-00004B4A0000}"/>
    <cellStyle name="Navadno 3 3 2 2 2 2 2 2" xfId="19015" xr:uid="{00000000-0005-0000-0000-00004C4A0000}"/>
    <cellStyle name="Navadno 3 3 2 2 2 2 2 2 2" xfId="19016" xr:uid="{00000000-0005-0000-0000-00004D4A0000}"/>
    <cellStyle name="Navadno 3 3 2 2 2 2 2 2 2 2" xfId="19017" xr:uid="{00000000-0005-0000-0000-00004E4A0000}"/>
    <cellStyle name="Navadno 3 3 2 2 2 2 2 2 3" xfId="19018" xr:uid="{00000000-0005-0000-0000-00004F4A0000}"/>
    <cellStyle name="Navadno 3 3 2 2 2 2 2 3" xfId="19019" xr:uid="{00000000-0005-0000-0000-0000504A0000}"/>
    <cellStyle name="Navadno 3 3 2 2 2 2 2 3 2" xfId="19020" xr:uid="{00000000-0005-0000-0000-0000514A0000}"/>
    <cellStyle name="Navadno 3 3 2 2 2 2 2 4" xfId="19021" xr:uid="{00000000-0005-0000-0000-0000524A0000}"/>
    <cellStyle name="Navadno 3 3 2 2 2 2 2 4 2" xfId="19022" xr:uid="{00000000-0005-0000-0000-0000534A0000}"/>
    <cellStyle name="Navadno 3 3 2 2 2 2 2 5" xfId="19023" xr:uid="{00000000-0005-0000-0000-0000544A0000}"/>
    <cellStyle name="Navadno 3 3 2 2 2 2 2 6" xfId="19024" xr:uid="{00000000-0005-0000-0000-0000554A0000}"/>
    <cellStyle name="Navadno 3 3 2 2 2 2 2 7" xfId="19025" xr:uid="{00000000-0005-0000-0000-0000564A0000}"/>
    <cellStyle name="Navadno 3 3 2 2 2 2 2 8" xfId="19026" xr:uid="{00000000-0005-0000-0000-0000574A0000}"/>
    <cellStyle name="Navadno 3 3 2 2 2 2 3" xfId="19027" xr:uid="{00000000-0005-0000-0000-0000584A0000}"/>
    <cellStyle name="Navadno 3 3 2 2 2 2 3 2" xfId="19028" xr:uid="{00000000-0005-0000-0000-0000594A0000}"/>
    <cellStyle name="Navadno 3 3 2 2 2 2 3 2 2" xfId="19029" xr:uid="{00000000-0005-0000-0000-00005A4A0000}"/>
    <cellStyle name="Navadno 3 3 2 2 2 2 3 2 2 2" xfId="19030" xr:uid="{00000000-0005-0000-0000-00005B4A0000}"/>
    <cellStyle name="Navadno 3 3 2 2 2 2 3 2 3" xfId="19031" xr:uid="{00000000-0005-0000-0000-00005C4A0000}"/>
    <cellStyle name="Navadno 3 3 2 2 2 2 3 3" xfId="19032" xr:uid="{00000000-0005-0000-0000-00005D4A0000}"/>
    <cellStyle name="Navadno 3 3 2 2 2 2 3 3 2" xfId="19033" xr:uid="{00000000-0005-0000-0000-00005E4A0000}"/>
    <cellStyle name="Navadno 3 3 2 2 2 2 3 4" xfId="19034" xr:uid="{00000000-0005-0000-0000-00005F4A0000}"/>
    <cellStyle name="Navadno 3 3 2 2 2 2 3 4 2" xfId="19035" xr:uid="{00000000-0005-0000-0000-0000604A0000}"/>
    <cellStyle name="Navadno 3 3 2 2 2 2 3 5" xfId="19036" xr:uid="{00000000-0005-0000-0000-0000614A0000}"/>
    <cellStyle name="Navadno 3 3 2 2 2 2 3 6" xfId="19037" xr:uid="{00000000-0005-0000-0000-0000624A0000}"/>
    <cellStyle name="Navadno 3 3 2 2 2 2 3 7" xfId="19038" xr:uid="{00000000-0005-0000-0000-0000634A0000}"/>
    <cellStyle name="Navadno 3 3 2 2 2 2 3 8" xfId="19039" xr:uid="{00000000-0005-0000-0000-0000644A0000}"/>
    <cellStyle name="Navadno 3 3 2 2 2 2 4" xfId="19040" xr:uid="{00000000-0005-0000-0000-0000654A0000}"/>
    <cellStyle name="Navadno 3 3 2 2 2 2 4 2" xfId="19041" xr:uid="{00000000-0005-0000-0000-0000664A0000}"/>
    <cellStyle name="Navadno 3 3 2 2 2 2 4 2 2" xfId="19042" xr:uid="{00000000-0005-0000-0000-0000674A0000}"/>
    <cellStyle name="Navadno 3 3 2 2 2 2 4 2 2 2" xfId="19043" xr:uid="{00000000-0005-0000-0000-0000684A0000}"/>
    <cellStyle name="Navadno 3 3 2 2 2 2 4 2 3" xfId="19044" xr:uid="{00000000-0005-0000-0000-0000694A0000}"/>
    <cellStyle name="Navadno 3 3 2 2 2 2 4 3" xfId="19045" xr:uid="{00000000-0005-0000-0000-00006A4A0000}"/>
    <cellStyle name="Navadno 3 3 2 2 2 2 4 3 2" xfId="19046" xr:uid="{00000000-0005-0000-0000-00006B4A0000}"/>
    <cellStyle name="Navadno 3 3 2 2 2 2 4 4" xfId="19047" xr:uid="{00000000-0005-0000-0000-00006C4A0000}"/>
    <cellStyle name="Navadno 3 3 2 2 2 2 4 4 2" xfId="19048" xr:uid="{00000000-0005-0000-0000-00006D4A0000}"/>
    <cellStyle name="Navadno 3 3 2 2 2 2 4 5" xfId="19049" xr:uid="{00000000-0005-0000-0000-00006E4A0000}"/>
    <cellStyle name="Navadno 3 3 2 2 2 2 4 6" xfId="19050" xr:uid="{00000000-0005-0000-0000-00006F4A0000}"/>
    <cellStyle name="Navadno 3 3 2 2 2 2 4 7" xfId="19051" xr:uid="{00000000-0005-0000-0000-0000704A0000}"/>
    <cellStyle name="Navadno 3 3 2 2 2 2 4 8" xfId="19052" xr:uid="{00000000-0005-0000-0000-0000714A0000}"/>
    <cellStyle name="Navadno 3 3 2 2 2 2 5" xfId="19053" xr:uid="{00000000-0005-0000-0000-0000724A0000}"/>
    <cellStyle name="Navadno 3 3 2 2 2 2 5 2" xfId="19054" xr:uid="{00000000-0005-0000-0000-0000734A0000}"/>
    <cellStyle name="Navadno 3 3 2 2 2 2 5 2 2" xfId="19055" xr:uid="{00000000-0005-0000-0000-0000744A0000}"/>
    <cellStyle name="Navadno 3 3 2 2 2 2 5 3" xfId="19056" xr:uid="{00000000-0005-0000-0000-0000754A0000}"/>
    <cellStyle name="Navadno 3 3 2 2 2 2 6" xfId="19057" xr:uid="{00000000-0005-0000-0000-0000764A0000}"/>
    <cellStyle name="Navadno 3 3 2 2 2 2 6 2" xfId="19058" xr:uid="{00000000-0005-0000-0000-0000774A0000}"/>
    <cellStyle name="Navadno 3 3 2 2 2 2 7" xfId="19059" xr:uid="{00000000-0005-0000-0000-0000784A0000}"/>
    <cellStyle name="Navadno 3 3 2 2 2 2 7 2" xfId="19060" xr:uid="{00000000-0005-0000-0000-0000794A0000}"/>
    <cellStyle name="Navadno 3 3 2 2 2 2 8" xfId="19061" xr:uid="{00000000-0005-0000-0000-00007A4A0000}"/>
    <cellStyle name="Navadno 3 3 2 2 2 2 9" xfId="19062" xr:uid="{00000000-0005-0000-0000-00007B4A0000}"/>
    <cellStyle name="Navadno 3 3 2 2 2 3" xfId="19063" xr:uid="{00000000-0005-0000-0000-00007C4A0000}"/>
    <cellStyle name="Navadno 3 3 2 2 2 3 2" xfId="19064" xr:uid="{00000000-0005-0000-0000-00007D4A0000}"/>
    <cellStyle name="Navadno 3 3 2 2 2 3 2 2" xfId="19065" xr:uid="{00000000-0005-0000-0000-00007E4A0000}"/>
    <cellStyle name="Navadno 3 3 2 2 2 3 2 2 2" xfId="19066" xr:uid="{00000000-0005-0000-0000-00007F4A0000}"/>
    <cellStyle name="Navadno 3 3 2 2 2 3 2 3" xfId="19067" xr:uid="{00000000-0005-0000-0000-0000804A0000}"/>
    <cellStyle name="Navadno 3 3 2 2 2 3 3" xfId="19068" xr:uid="{00000000-0005-0000-0000-0000814A0000}"/>
    <cellStyle name="Navadno 3 3 2 2 2 3 3 2" xfId="19069" xr:uid="{00000000-0005-0000-0000-0000824A0000}"/>
    <cellStyle name="Navadno 3 3 2 2 2 3 4" xfId="19070" xr:uid="{00000000-0005-0000-0000-0000834A0000}"/>
    <cellStyle name="Navadno 3 3 2 2 2 3 4 2" xfId="19071" xr:uid="{00000000-0005-0000-0000-0000844A0000}"/>
    <cellStyle name="Navadno 3 3 2 2 2 3 5" xfId="19072" xr:uid="{00000000-0005-0000-0000-0000854A0000}"/>
    <cellStyle name="Navadno 3 3 2 2 2 3 6" xfId="19073" xr:uid="{00000000-0005-0000-0000-0000864A0000}"/>
    <cellStyle name="Navadno 3 3 2 2 2 3 7" xfId="19074" xr:uid="{00000000-0005-0000-0000-0000874A0000}"/>
    <cellStyle name="Navadno 3 3 2 2 2 3 8" xfId="19075" xr:uid="{00000000-0005-0000-0000-0000884A0000}"/>
    <cellStyle name="Navadno 3 3 2 2 2 4" xfId="19076" xr:uid="{00000000-0005-0000-0000-0000894A0000}"/>
    <cellStyle name="Navadno 3 3 2 2 2 4 2" xfId="19077" xr:uid="{00000000-0005-0000-0000-00008A4A0000}"/>
    <cellStyle name="Navadno 3 3 2 2 2 4 2 2" xfId="19078" xr:uid="{00000000-0005-0000-0000-00008B4A0000}"/>
    <cellStyle name="Navadno 3 3 2 2 2 4 2 2 2" xfId="19079" xr:uid="{00000000-0005-0000-0000-00008C4A0000}"/>
    <cellStyle name="Navadno 3 3 2 2 2 4 2 3" xfId="19080" xr:uid="{00000000-0005-0000-0000-00008D4A0000}"/>
    <cellStyle name="Navadno 3 3 2 2 2 4 3" xfId="19081" xr:uid="{00000000-0005-0000-0000-00008E4A0000}"/>
    <cellStyle name="Navadno 3 3 2 2 2 4 3 2" xfId="19082" xr:uid="{00000000-0005-0000-0000-00008F4A0000}"/>
    <cellStyle name="Navadno 3 3 2 2 2 4 4" xfId="19083" xr:uid="{00000000-0005-0000-0000-0000904A0000}"/>
    <cellStyle name="Navadno 3 3 2 2 2 4 4 2" xfId="19084" xr:uid="{00000000-0005-0000-0000-0000914A0000}"/>
    <cellStyle name="Navadno 3 3 2 2 2 4 5" xfId="19085" xr:uid="{00000000-0005-0000-0000-0000924A0000}"/>
    <cellStyle name="Navadno 3 3 2 2 2 4 6" xfId="19086" xr:uid="{00000000-0005-0000-0000-0000934A0000}"/>
    <cellStyle name="Navadno 3 3 2 2 2 4 7" xfId="19087" xr:uid="{00000000-0005-0000-0000-0000944A0000}"/>
    <cellStyle name="Navadno 3 3 2 2 2 4 8" xfId="19088" xr:uid="{00000000-0005-0000-0000-0000954A0000}"/>
    <cellStyle name="Navadno 3 3 2 2 2 5" xfId="19089" xr:uid="{00000000-0005-0000-0000-0000964A0000}"/>
    <cellStyle name="Navadno 3 3 2 2 2 5 2" xfId="19090" xr:uid="{00000000-0005-0000-0000-0000974A0000}"/>
    <cellStyle name="Navadno 3 3 2 2 2 5 2 2" xfId="19091" xr:uid="{00000000-0005-0000-0000-0000984A0000}"/>
    <cellStyle name="Navadno 3 3 2 2 2 5 2 2 2" xfId="19092" xr:uid="{00000000-0005-0000-0000-0000994A0000}"/>
    <cellStyle name="Navadno 3 3 2 2 2 5 2 3" xfId="19093" xr:uid="{00000000-0005-0000-0000-00009A4A0000}"/>
    <cellStyle name="Navadno 3 3 2 2 2 5 3" xfId="19094" xr:uid="{00000000-0005-0000-0000-00009B4A0000}"/>
    <cellStyle name="Navadno 3 3 2 2 2 5 3 2" xfId="19095" xr:uid="{00000000-0005-0000-0000-00009C4A0000}"/>
    <cellStyle name="Navadno 3 3 2 2 2 5 4" xfId="19096" xr:uid="{00000000-0005-0000-0000-00009D4A0000}"/>
    <cellStyle name="Navadno 3 3 2 2 2 5 4 2" xfId="19097" xr:uid="{00000000-0005-0000-0000-00009E4A0000}"/>
    <cellStyle name="Navadno 3 3 2 2 2 5 5" xfId="19098" xr:uid="{00000000-0005-0000-0000-00009F4A0000}"/>
    <cellStyle name="Navadno 3 3 2 2 2 5 6" xfId="19099" xr:uid="{00000000-0005-0000-0000-0000A04A0000}"/>
    <cellStyle name="Navadno 3 3 2 2 2 5 7" xfId="19100" xr:uid="{00000000-0005-0000-0000-0000A14A0000}"/>
    <cellStyle name="Navadno 3 3 2 2 2 5 8" xfId="19101" xr:uid="{00000000-0005-0000-0000-0000A24A0000}"/>
    <cellStyle name="Navadno 3 3 2 2 2 6" xfId="19102" xr:uid="{00000000-0005-0000-0000-0000A34A0000}"/>
    <cellStyle name="Navadno 3 3 2 2 2 6 2" xfId="19103" xr:uid="{00000000-0005-0000-0000-0000A44A0000}"/>
    <cellStyle name="Navadno 3 3 2 2 2 6 2 2" xfId="19104" xr:uid="{00000000-0005-0000-0000-0000A54A0000}"/>
    <cellStyle name="Navadno 3 3 2 2 2 6 3" xfId="19105" xr:uid="{00000000-0005-0000-0000-0000A64A0000}"/>
    <cellStyle name="Navadno 3 3 2 2 2 7" xfId="19106" xr:uid="{00000000-0005-0000-0000-0000A74A0000}"/>
    <cellStyle name="Navadno 3 3 2 2 2 7 2" xfId="19107" xr:uid="{00000000-0005-0000-0000-0000A84A0000}"/>
    <cellStyle name="Navadno 3 3 2 2 2 8" xfId="19108" xr:uid="{00000000-0005-0000-0000-0000A94A0000}"/>
    <cellStyle name="Navadno 3 3 2 2 2 8 2" xfId="19109" xr:uid="{00000000-0005-0000-0000-0000AA4A0000}"/>
    <cellStyle name="Navadno 3 3 2 2 2 9" xfId="19110" xr:uid="{00000000-0005-0000-0000-0000AB4A0000}"/>
    <cellStyle name="Navadno 3 3 2 2 3" xfId="19111" xr:uid="{00000000-0005-0000-0000-0000AC4A0000}"/>
    <cellStyle name="Navadno 3 3 2 2 3 10" xfId="19112" xr:uid="{00000000-0005-0000-0000-0000AD4A0000}"/>
    <cellStyle name="Navadno 3 3 2 2 3 11" xfId="19113" xr:uid="{00000000-0005-0000-0000-0000AE4A0000}"/>
    <cellStyle name="Navadno 3 3 2 2 3 2" xfId="19114" xr:uid="{00000000-0005-0000-0000-0000AF4A0000}"/>
    <cellStyle name="Navadno 3 3 2 2 3 2 2" xfId="19115" xr:uid="{00000000-0005-0000-0000-0000B04A0000}"/>
    <cellStyle name="Navadno 3 3 2 2 3 2 2 2" xfId="19116" xr:uid="{00000000-0005-0000-0000-0000B14A0000}"/>
    <cellStyle name="Navadno 3 3 2 2 3 2 2 2 2" xfId="19117" xr:uid="{00000000-0005-0000-0000-0000B24A0000}"/>
    <cellStyle name="Navadno 3 3 2 2 3 2 2 3" xfId="19118" xr:uid="{00000000-0005-0000-0000-0000B34A0000}"/>
    <cellStyle name="Navadno 3 3 2 2 3 2 3" xfId="19119" xr:uid="{00000000-0005-0000-0000-0000B44A0000}"/>
    <cellStyle name="Navadno 3 3 2 2 3 2 3 2" xfId="19120" xr:uid="{00000000-0005-0000-0000-0000B54A0000}"/>
    <cellStyle name="Navadno 3 3 2 2 3 2 4" xfId="19121" xr:uid="{00000000-0005-0000-0000-0000B64A0000}"/>
    <cellStyle name="Navadno 3 3 2 2 3 2 4 2" xfId="19122" xr:uid="{00000000-0005-0000-0000-0000B74A0000}"/>
    <cellStyle name="Navadno 3 3 2 2 3 2 5" xfId="19123" xr:uid="{00000000-0005-0000-0000-0000B84A0000}"/>
    <cellStyle name="Navadno 3 3 2 2 3 2 6" xfId="19124" xr:uid="{00000000-0005-0000-0000-0000B94A0000}"/>
    <cellStyle name="Navadno 3 3 2 2 3 2 7" xfId="19125" xr:uid="{00000000-0005-0000-0000-0000BA4A0000}"/>
    <cellStyle name="Navadno 3 3 2 2 3 2 8" xfId="19126" xr:uid="{00000000-0005-0000-0000-0000BB4A0000}"/>
    <cellStyle name="Navadno 3 3 2 2 3 3" xfId="19127" xr:uid="{00000000-0005-0000-0000-0000BC4A0000}"/>
    <cellStyle name="Navadno 3 3 2 2 3 3 2" xfId="19128" xr:uid="{00000000-0005-0000-0000-0000BD4A0000}"/>
    <cellStyle name="Navadno 3 3 2 2 3 3 2 2" xfId="19129" xr:uid="{00000000-0005-0000-0000-0000BE4A0000}"/>
    <cellStyle name="Navadno 3 3 2 2 3 3 2 2 2" xfId="19130" xr:uid="{00000000-0005-0000-0000-0000BF4A0000}"/>
    <cellStyle name="Navadno 3 3 2 2 3 3 2 3" xfId="19131" xr:uid="{00000000-0005-0000-0000-0000C04A0000}"/>
    <cellStyle name="Navadno 3 3 2 2 3 3 3" xfId="19132" xr:uid="{00000000-0005-0000-0000-0000C14A0000}"/>
    <cellStyle name="Navadno 3 3 2 2 3 3 3 2" xfId="19133" xr:uid="{00000000-0005-0000-0000-0000C24A0000}"/>
    <cellStyle name="Navadno 3 3 2 2 3 3 4" xfId="19134" xr:uid="{00000000-0005-0000-0000-0000C34A0000}"/>
    <cellStyle name="Navadno 3 3 2 2 3 3 4 2" xfId="19135" xr:uid="{00000000-0005-0000-0000-0000C44A0000}"/>
    <cellStyle name="Navadno 3 3 2 2 3 3 5" xfId="19136" xr:uid="{00000000-0005-0000-0000-0000C54A0000}"/>
    <cellStyle name="Navadno 3 3 2 2 3 3 6" xfId="19137" xr:uid="{00000000-0005-0000-0000-0000C64A0000}"/>
    <cellStyle name="Navadno 3 3 2 2 3 3 7" xfId="19138" xr:uid="{00000000-0005-0000-0000-0000C74A0000}"/>
    <cellStyle name="Navadno 3 3 2 2 3 3 8" xfId="19139" xr:uid="{00000000-0005-0000-0000-0000C84A0000}"/>
    <cellStyle name="Navadno 3 3 2 2 3 4" xfId="19140" xr:uid="{00000000-0005-0000-0000-0000C94A0000}"/>
    <cellStyle name="Navadno 3 3 2 2 3 4 2" xfId="19141" xr:uid="{00000000-0005-0000-0000-0000CA4A0000}"/>
    <cellStyle name="Navadno 3 3 2 2 3 4 2 2" xfId="19142" xr:uid="{00000000-0005-0000-0000-0000CB4A0000}"/>
    <cellStyle name="Navadno 3 3 2 2 3 4 2 2 2" xfId="19143" xr:uid="{00000000-0005-0000-0000-0000CC4A0000}"/>
    <cellStyle name="Navadno 3 3 2 2 3 4 2 3" xfId="19144" xr:uid="{00000000-0005-0000-0000-0000CD4A0000}"/>
    <cellStyle name="Navadno 3 3 2 2 3 4 3" xfId="19145" xr:uid="{00000000-0005-0000-0000-0000CE4A0000}"/>
    <cellStyle name="Navadno 3 3 2 2 3 4 3 2" xfId="19146" xr:uid="{00000000-0005-0000-0000-0000CF4A0000}"/>
    <cellStyle name="Navadno 3 3 2 2 3 4 4" xfId="19147" xr:uid="{00000000-0005-0000-0000-0000D04A0000}"/>
    <cellStyle name="Navadno 3 3 2 2 3 4 4 2" xfId="19148" xr:uid="{00000000-0005-0000-0000-0000D14A0000}"/>
    <cellStyle name="Navadno 3 3 2 2 3 4 5" xfId="19149" xr:uid="{00000000-0005-0000-0000-0000D24A0000}"/>
    <cellStyle name="Navadno 3 3 2 2 3 4 6" xfId="19150" xr:uid="{00000000-0005-0000-0000-0000D34A0000}"/>
    <cellStyle name="Navadno 3 3 2 2 3 4 7" xfId="19151" xr:uid="{00000000-0005-0000-0000-0000D44A0000}"/>
    <cellStyle name="Navadno 3 3 2 2 3 4 8" xfId="19152" xr:uid="{00000000-0005-0000-0000-0000D54A0000}"/>
    <cellStyle name="Navadno 3 3 2 2 3 5" xfId="19153" xr:uid="{00000000-0005-0000-0000-0000D64A0000}"/>
    <cellStyle name="Navadno 3 3 2 2 3 5 2" xfId="19154" xr:uid="{00000000-0005-0000-0000-0000D74A0000}"/>
    <cellStyle name="Navadno 3 3 2 2 3 5 2 2" xfId="19155" xr:uid="{00000000-0005-0000-0000-0000D84A0000}"/>
    <cellStyle name="Navadno 3 3 2 2 3 5 3" xfId="19156" xr:uid="{00000000-0005-0000-0000-0000D94A0000}"/>
    <cellStyle name="Navadno 3 3 2 2 3 6" xfId="19157" xr:uid="{00000000-0005-0000-0000-0000DA4A0000}"/>
    <cellStyle name="Navadno 3 3 2 2 3 6 2" xfId="19158" xr:uid="{00000000-0005-0000-0000-0000DB4A0000}"/>
    <cellStyle name="Navadno 3 3 2 2 3 7" xfId="19159" xr:uid="{00000000-0005-0000-0000-0000DC4A0000}"/>
    <cellStyle name="Navadno 3 3 2 2 3 7 2" xfId="19160" xr:uid="{00000000-0005-0000-0000-0000DD4A0000}"/>
    <cellStyle name="Navadno 3 3 2 2 3 8" xfId="19161" xr:uid="{00000000-0005-0000-0000-0000DE4A0000}"/>
    <cellStyle name="Navadno 3 3 2 2 3 9" xfId="19162" xr:uid="{00000000-0005-0000-0000-0000DF4A0000}"/>
    <cellStyle name="Navadno 3 3 2 2 4" xfId="19163" xr:uid="{00000000-0005-0000-0000-0000E04A0000}"/>
    <cellStyle name="Navadno 3 3 2 2 4 2" xfId="19164" xr:uid="{00000000-0005-0000-0000-0000E14A0000}"/>
    <cellStyle name="Navadno 3 3 2 2 4 2 2" xfId="19165" xr:uid="{00000000-0005-0000-0000-0000E24A0000}"/>
    <cellStyle name="Navadno 3 3 2 2 4 2 2 2" xfId="19166" xr:uid="{00000000-0005-0000-0000-0000E34A0000}"/>
    <cellStyle name="Navadno 3 3 2 2 4 2 3" xfId="19167" xr:uid="{00000000-0005-0000-0000-0000E44A0000}"/>
    <cellStyle name="Navadno 3 3 2 2 4 3" xfId="19168" xr:uid="{00000000-0005-0000-0000-0000E54A0000}"/>
    <cellStyle name="Navadno 3 3 2 2 4 3 2" xfId="19169" xr:uid="{00000000-0005-0000-0000-0000E64A0000}"/>
    <cellStyle name="Navadno 3 3 2 2 4 4" xfId="19170" xr:uid="{00000000-0005-0000-0000-0000E74A0000}"/>
    <cellStyle name="Navadno 3 3 2 2 4 4 2" xfId="19171" xr:uid="{00000000-0005-0000-0000-0000E84A0000}"/>
    <cellStyle name="Navadno 3 3 2 2 4 5" xfId="19172" xr:uid="{00000000-0005-0000-0000-0000E94A0000}"/>
    <cellStyle name="Navadno 3 3 2 2 4 6" xfId="19173" xr:uid="{00000000-0005-0000-0000-0000EA4A0000}"/>
    <cellStyle name="Navadno 3 3 2 2 4 7" xfId="19174" xr:uid="{00000000-0005-0000-0000-0000EB4A0000}"/>
    <cellStyle name="Navadno 3 3 2 2 4 8" xfId="19175" xr:uid="{00000000-0005-0000-0000-0000EC4A0000}"/>
    <cellStyle name="Navadno 3 3 2 2 5" xfId="19176" xr:uid="{00000000-0005-0000-0000-0000ED4A0000}"/>
    <cellStyle name="Navadno 3 3 2 2 5 2" xfId="19177" xr:uid="{00000000-0005-0000-0000-0000EE4A0000}"/>
    <cellStyle name="Navadno 3 3 2 2 5 2 2" xfId="19178" xr:uid="{00000000-0005-0000-0000-0000EF4A0000}"/>
    <cellStyle name="Navadno 3 3 2 2 5 2 2 2" xfId="19179" xr:uid="{00000000-0005-0000-0000-0000F04A0000}"/>
    <cellStyle name="Navadno 3 3 2 2 5 2 3" xfId="19180" xr:uid="{00000000-0005-0000-0000-0000F14A0000}"/>
    <cellStyle name="Navadno 3 3 2 2 5 3" xfId="19181" xr:uid="{00000000-0005-0000-0000-0000F24A0000}"/>
    <cellStyle name="Navadno 3 3 2 2 5 3 2" xfId="19182" xr:uid="{00000000-0005-0000-0000-0000F34A0000}"/>
    <cellStyle name="Navadno 3 3 2 2 5 4" xfId="19183" xr:uid="{00000000-0005-0000-0000-0000F44A0000}"/>
    <cellStyle name="Navadno 3 3 2 2 5 4 2" xfId="19184" xr:uid="{00000000-0005-0000-0000-0000F54A0000}"/>
    <cellStyle name="Navadno 3 3 2 2 5 5" xfId="19185" xr:uid="{00000000-0005-0000-0000-0000F64A0000}"/>
    <cellStyle name="Navadno 3 3 2 2 5 6" xfId="19186" xr:uid="{00000000-0005-0000-0000-0000F74A0000}"/>
    <cellStyle name="Navadno 3 3 2 2 5 7" xfId="19187" xr:uid="{00000000-0005-0000-0000-0000F84A0000}"/>
    <cellStyle name="Navadno 3 3 2 2 5 8" xfId="19188" xr:uid="{00000000-0005-0000-0000-0000F94A0000}"/>
    <cellStyle name="Navadno 3 3 2 2 6" xfId="19189" xr:uid="{00000000-0005-0000-0000-0000FA4A0000}"/>
    <cellStyle name="Navadno 3 3 2 2 6 2" xfId="19190" xr:uid="{00000000-0005-0000-0000-0000FB4A0000}"/>
    <cellStyle name="Navadno 3 3 2 2 6 2 2" xfId="19191" xr:uid="{00000000-0005-0000-0000-0000FC4A0000}"/>
    <cellStyle name="Navadno 3 3 2 2 6 2 2 2" xfId="19192" xr:uid="{00000000-0005-0000-0000-0000FD4A0000}"/>
    <cellStyle name="Navadno 3 3 2 2 6 2 3" xfId="19193" xr:uid="{00000000-0005-0000-0000-0000FE4A0000}"/>
    <cellStyle name="Navadno 3 3 2 2 6 3" xfId="19194" xr:uid="{00000000-0005-0000-0000-0000FF4A0000}"/>
    <cellStyle name="Navadno 3 3 2 2 6 3 2" xfId="19195" xr:uid="{00000000-0005-0000-0000-0000004B0000}"/>
    <cellStyle name="Navadno 3 3 2 2 6 4" xfId="19196" xr:uid="{00000000-0005-0000-0000-0000014B0000}"/>
    <cellStyle name="Navadno 3 3 2 2 6 4 2" xfId="19197" xr:uid="{00000000-0005-0000-0000-0000024B0000}"/>
    <cellStyle name="Navadno 3 3 2 2 6 5" xfId="19198" xr:uid="{00000000-0005-0000-0000-0000034B0000}"/>
    <cellStyle name="Navadno 3 3 2 2 6 6" xfId="19199" xr:uid="{00000000-0005-0000-0000-0000044B0000}"/>
    <cellStyle name="Navadno 3 3 2 2 6 7" xfId="19200" xr:uid="{00000000-0005-0000-0000-0000054B0000}"/>
    <cellStyle name="Navadno 3 3 2 2 6 8" xfId="19201" xr:uid="{00000000-0005-0000-0000-0000064B0000}"/>
    <cellStyle name="Navadno 3 3 2 2 7" xfId="19202" xr:uid="{00000000-0005-0000-0000-0000074B0000}"/>
    <cellStyle name="Navadno 3 3 2 2 7 2" xfId="19203" xr:uid="{00000000-0005-0000-0000-0000084B0000}"/>
    <cellStyle name="Navadno 3 3 2 2 7 2 2" xfId="19204" xr:uid="{00000000-0005-0000-0000-0000094B0000}"/>
    <cellStyle name="Navadno 3 3 2 2 7 3" xfId="19205" xr:uid="{00000000-0005-0000-0000-00000A4B0000}"/>
    <cellStyle name="Navadno 3 3 2 2 8" xfId="19206" xr:uid="{00000000-0005-0000-0000-00000B4B0000}"/>
    <cellStyle name="Navadno 3 3 2 2 8 2" xfId="19207" xr:uid="{00000000-0005-0000-0000-00000C4B0000}"/>
    <cellStyle name="Navadno 3 3 2 2 9" xfId="19208" xr:uid="{00000000-0005-0000-0000-00000D4B0000}"/>
    <cellStyle name="Navadno 3 3 2 2 9 2" xfId="19209" xr:uid="{00000000-0005-0000-0000-00000E4B0000}"/>
    <cellStyle name="Navadno 3 3 2 3" xfId="19210" xr:uid="{00000000-0005-0000-0000-00000F4B0000}"/>
    <cellStyle name="Navadno 3 3 2 3 10" xfId="19211" xr:uid="{00000000-0005-0000-0000-0000104B0000}"/>
    <cellStyle name="Navadno 3 3 2 3 11" xfId="19212" xr:uid="{00000000-0005-0000-0000-0000114B0000}"/>
    <cellStyle name="Navadno 3 3 2 3 12" xfId="19213" xr:uid="{00000000-0005-0000-0000-0000124B0000}"/>
    <cellStyle name="Navadno 3 3 2 3 13" xfId="19214" xr:uid="{00000000-0005-0000-0000-0000134B0000}"/>
    <cellStyle name="Navadno 3 3 2 3 2" xfId="19215" xr:uid="{00000000-0005-0000-0000-0000144B0000}"/>
    <cellStyle name="Navadno 3 3 2 3 2 10" xfId="19216" xr:uid="{00000000-0005-0000-0000-0000154B0000}"/>
    <cellStyle name="Navadno 3 3 2 3 2 11" xfId="19217" xr:uid="{00000000-0005-0000-0000-0000164B0000}"/>
    <cellStyle name="Navadno 3 3 2 3 2 2" xfId="19218" xr:uid="{00000000-0005-0000-0000-0000174B0000}"/>
    <cellStyle name="Navadno 3 3 2 3 2 2 2" xfId="19219" xr:uid="{00000000-0005-0000-0000-0000184B0000}"/>
    <cellStyle name="Navadno 3 3 2 3 2 2 2 2" xfId="19220" xr:uid="{00000000-0005-0000-0000-0000194B0000}"/>
    <cellStyle name="Navadno 3 3 2 3 2 2 2 2 2" xfId="19221" xr:uid="{00000000-0005-0000-0000-00001A4B0000}"/>
    <cellStyle name="Navadno 3 3 2 3 2 2 2 3" xfId="19222" xr:uid="{00000000-0005-0000-0000-00001B4B0000}"/>
    <cellStyle name="Navadno 3 3 2 3 2 2 3" xfId="19223" xr:uid="{00000000-0005-0000-0000-00001C4B0000}"/>
    <cellStyle name="Navadno 3 3 2 3 2 2 3 2" xfId="19224" xr:uid="{00000000-0005-0000-0000-00001D4B0000}"/>
    <cellStyle name="Navadno 3 3 2 3 2 2 4" xfId="19225" xr:uid="{00000000-0005-0000-0000-00001E4B0000}"/>
    <cellStyle name="Navadno 3 3 2 3 2 2 4 2" xfId="19226" xr:uid="{00000000-0005-0000-0000-00001F4B0000}"/>
    <cellStyle name="Navadno 3 3 2 3 2 2 5" xfId="19227" xr:uid="{00000000-0005-0000-0000-0000204B0000}"/>
    <cellStyle name="Navadno 3 3 2 3 2 2 6" xfId="19228" xr:uid="{00000000-0005-0000-0000-0000214B0000}"/>
    <cellStyle name="Navadno 3 3 2 3 2 2 7" xfId="19229" xr:uid="{00000000-0005-0000-0000-0000224B0000}"/>
    <cellStyle name="Navadno 3 3 2 3 2 2 8" xfId="19230" xr:uid="{00000000-0005-0000-0000-0000234B0000}"/>
    <cellStyle name="Navadno 3 3 2 3 2 3" xfId="19231" xr:uid="{00000000-0005-0000-0000-0000244B0000}"/>
    <cellStyle name="Navadno 3 3 2 3 2 3 2" xfId="19232" xr:uid="{00000000-0005-0000-0000-0000254B0000}"/>
    <cellStyle name="Navadno 3 3 2 3 2 3 2 2" xfId="19233" xr:uid="{00000000-0005-0000-0000-0000264B0000}"/>
    <cellStyle name="Navadno 3 3 2 3 2 3 2 2 2" xfId="19234" xr:uid="{00000000-0005-0000-0000-0000274B0000}"/>
    <cellStyle name="Navadno 3 3 2 3 2 3 2 3" xfId="19235" xr:uid="{00000000-0005-0000-0000-0000284B0000}"/>
    <cellStyle name="Navadno 3 3 2 3 2 3 3" xfId="19236" xr:uid="{00000000-0005-0000-0000-0000294B0000}"/>
    <cellStyle name="Navadno 3 3 2 3 2 3 3 2" xfId="19237" xr:uid="{00000000-0005-0000-0000-00002A4B0000}"/>
    <cellStyle name="Navadno 3 3 2 3 2 3 4" xfId="19238" xr:uid="{00000000-0005-0000-0000-00002B4B0000}"/>
    <cellStyle name="Navadno 3 3 2 3 2 3 4 2" xfId="19239" xr:uid="{00000000-0005-0000-0000-00002C4B0000}"/>
    <cellStyle name="Navadno 3 3 2 3 2 3 5" xfId="19240" xr:uid="{00000000-0005-0000-0000-00002D4B0000}"/>
    <cellStyle name="Navadno 3 3 2 3 2 3 6" xfId="19241" xr:uid="{00000000-0005-0000-0000-00002E4B0000}"/>
    <cellStyle name="Navadno 3 3 2 3 2 3 7" xfId="19242" xr:uid="{00000000-0005-0000-0000-00002F4B0000}"/>
    <cellStyle name="Navadno 3 3 2 3 2 3 8" xfId="19243" xr:uid="{00000000-0005-0000-0000-0000304B0000}"/>
    <cellStyle name="Navadno 3 3 2 3 2 4" xfId="19244" xr:uid="{00000000-0005-0000-0000-0000314B0000}"/>
    <cellStyle name="Navadno 3 3 2 3 2 4 2" xfId="19245" xr:uid="{00000000-0005-0000-0000-0000324B0000}"/>
    <cellStyle name="Navadno 3 3 2 3 2 4 2 2" xfId="19246" xr:uid="{00000000-0005-0000-0000-0000334B0000}"/>
    <cellStyle name="Navadno 3 3 2 3 2 4 2 2 2" xfId="19247" xr:uid="{00000000-0005-0000-0000-0000344B0000}"/>
    <cellStyle name="Navadno 3 3 2 3 2 4 2 3" xfId="19248" xr:uid="{00000000-0005-0000-0000-0000354B0000}"/>
    <cellStyle name="Navadno 3 3 2 3 2 4 3" xfId="19249" xr:uid="{00000000-0005-0000-0000-0000364B0000}"/>
    <cellStyle name="Navadno 3 3 2 3 2 4 3 2" xfId="19250" xr:uid="{00000000-0005-0000-0000-0000374B0000}"/>
    <cellStyle name="Navadno 3 3 2 3 2 4 4" xfId="19251" xr:uid="{00000000-0005-0000-0000-0000384B0000}"/>
    <cellStyle name="Navadno 3 3 2 3 2 4 4 2" xfId="19252" xr:uid="{00000000-0005-0000-0000-0000394B0000}"/>
    <cellStyle name="Navadno 3 3 2 3 2 4 5" xfId="19253" xr:uid="{00000000-0005-0000-0000-00003A4B0000}"/>
    <cellStyle name="Navadno 3 3 2 3 2 4 6" xfId="19254" xr:uid="{00000000-0005-0000-0000-00003B4B0000}"/>
    <cellStyle name="Navadno 3 3 2 3 2 4 7" xfId="19255" xr:uid="{00000000-0005-0000-0000-00003C4B0000}"/>
    <cellStyle name="Navadno 3 3 2 3 2 4 8" xfId="19256" xr:uid="{00000000-0005-0000-0000-00003D4B0000}"/>
    <cellStyle name="Navadno 3 3 2 3 2 5" xfId="19257" xr:uid="{00000000-0005-0000-0000-00003E4B0000}"/>
    <cellStyle name="Navadno 3 3 2 3 2 5 2" xfId="19258" xr:uid="{00000000-0005-0000-0000-00003F4B0000}"/>
    <cellStyle name="Navadno 3 3 2 3 2 5 2 2" xfId="19259" xr:uid="{00000000-0005-0000-0000-0000404B0000}"/>
    <cellStyle name="Navadno 3 3 2 3 2 5 3" xfId="19260" xr:uid="{00000000-0005-0000-0000-0000414B0000}"/>
    <cellStyle name="Navadno 3 3 2 3 2 6" xfId="19261" xr:uid="{00000000-0005-0000-0000-0000424B0000}"/>
    <cellStyle name="Navadno 3 3 2 3 2 6 2" xfId="19262" xr:uid="{00000000-0005-0000-0000-0000434B0000}"/>
    <cellStyle name="Navadno 3 3 2 3 2 7" xfId="19263" xr:uid="{00000000-0005-0000-0000-0000444B0000}"/>
    <cellStyle name="Navadno 3 3 2 3 2 7 2" xfId="19264" xr:uid="{00000000-0005-0000-0000-0000454B0000}"/>
    <cellStyle name="Navadno 3 3 2 3 2 8" xfId="19265" xr:uid="{00000000-0005-0000-0000-0000464B0000}"/>
    <cellStyle name="Navadno 3 3 2 3 2 9" xfId="19266" xr:uid="{00000000-0005-0000-0000-0000474B0000}"/>
    <cellStyle name="Navadno 3 3 2 3 3" xfId="19267" xr:uid="{00000000-0005-0000-0000-0000484B0000}"/>
    <cellStyle name="Navadno 3 3 2 3 3 2" xfId="19268" xr:uid="{00000000-0005-0000-0000-0000494B0000}"/>
    <cellStyle name="Navadno 3 3 2 3 3 2 2" xfId="19269" xr:uid="{00000000-0005-0000-0000-00004A4B0000}"/>
    <cellStyle name="Navadno 3 3 2 3 3 2 2 2" xfId="19270" xr:uid="{00000000-0005-0000-0000-00004B4B0000}"/>
    <cellStyle name="Navadno 3 3 2 3 3 2 3" xfId="19271" xr:uid="{00000000-0005-0000-0000-00004C4B0000}"/>
    <cellStyle name="Navadno 3 3 2 3 3 3" xfId="19272" xr:uid="{00000000-0005-0000-0000-00004D4B0000}"/>
    <cellStyle name="Navadno 3 3 2 3 3 3 2" xfId="19273" xr:uid="{00000000-0005-0000-0000-00004E4B0000}"/>
    <cellStyle name="Navadno 3 3 2 3 3 4" xfId="19274" xr:uid="{00000000-0005-0000-0000-00004F4B0000}"/>
    <cellStyle name="Navadno 3 3 2 3 3 4 2" xfId="19275" xr:uid="{00000000-0005-0000-0000-0000504B0000}"/>
    <cellStyle name="Navadno 3 3 2 3 3 5" xfId="19276" xr:uid="{00000000-0005-0000-0000-0000514B0000}"/>
    <cellStyle name="Navadno 3 3 2 3 3 6" xfId="19277" xr:uid="{00000000-0005-0000-0000-0000524B0000}"/>
    <cellStyle name="Navadno 3 3 2 3 3 7" xfId="19278" xr:uid="{00000000-0005-0000-0000-0000534B0000}"/>
    <cellStyle name="Navadno 3 3 2 3 3 8" xfId="19279" xr:uid="{00000000-0005-0000-0000-0000544B0000}"/>
    <cellStyle name="Navadno 3 3 2 3 4" xfId="19280" xr:uid="{00000000-0005-0000-0000-0000554B0000}"/>
    <cellStyle name="Navadno 3 3 2 3 4 2" xfId="19281" xr:uid="{00000000-0005-0000-0000-0000564B0000}"/>
    <cellStyle name="Navadno 3 3 2 3 4 2 2" xfId="19282" xr:uid="{00000000-0005-0000-0000-0000574B0000}"/>
    <cellStyle name="Navadno 3 3 2 3 4 2 2 2" xfId="19283" xr:uid="{00000000-0005-0000-0000-0000584B0000}"/>
    <cellStyle name="Navadno 3 3 2 3 4 2 3" xfId="19284" xr:uid="{00000000-0005-0000-0000-0000594B0000}"/>
    <cellStyle name="Navadno 3 3 2 3 4 3" xfId="19285" xr:uid="{00000000-0005-0000-0000-00005A4B0000}"/>
    <cellStyle name="Navadno 3 3 2 3 4 3 2" xfId="19286" xr:uid="{00000000-0005-0000-0000-00005B4B0000}"/>
    <cellStyle name="Navadno 3 3 2 3 4 4" xfId="19287" xr:uid="{00000000-0005-0000-0000-00005C4B0000}"/>
    <cellStyle name="Navadno 3 3 2 3 4 4 2" xfId="19288" xr:uid="{00000000-0005-0000-0000-00005D4B0000}"/>
    <cellStyle name="Navadno 3 3 2 3 4 5" xfId="19289" xr:uid="{00000000-0005-0000-0000-00005E4B0000}"/>
    <cellStyle name="Navadno 3 3 2 3 4 6" xfId="19290" xr:uid="{00000000-0005-0000-0000-00005F4B0000}"/>
    <cellStyle name="Navadno 3 3 2 3 4 7" xfId="19291" xr:uid="{00000000-0005-0000-0000-0000604B0000}"/>
    <cellStyle name="Navadno 3 3 2 3 4 8" xfId="19292" xr:uid="{00000000-0005-0000-0000-0000614B0000}"/>
    <cellStyle name="Navadno 3 3 2 3 5" xfId="19293" xr:uid="{00000000-0005-0000-0000-0000624B0000}"/>
    <cellStyle name="Navadno 3 3 2 3 5 2" xfId="19294" xr:uid="{00000000-0005-0000-0000-0000634B0000}"/>
    <cellStyle name="Navadno 3 3 2 3 5 2 2" xfId="19295" xr:uid="{00000000-0005-0000-0000-0000644B0000}"/>
    <cellStyle name="Navadno 3 3 2 3 5 2 2 2" xfId="19296" xr:uid="{00000000-0005-0000-0000-0000654B0000}"/>
    <cellStyle name="Navadno 3 3 2 3 5 2 3" xfId="19297" xr:uid="{00000000-0005-0000-0000-0000664B0000}"/>
    <cellStyle name="Navadno 3 3 2 3 5 3" xfId="19298" xr:uid="{00000000-0005-0000-0000-0000674B0000}"/>
    <cellStyle name="Navadno 3 3 2 3 5 3 2" xfId="19299" xr:uid="{00000000-0005-0000-0000-0000684B0000}"/>
    <cellStyle name="Navadno 3 3 2 3 5 4" xfId="19300" xr:uid="{00000000-0005-0000-0000-0000694B0000}"/>
    <cellStyle name="Navadno 3 3 2 3 5 4 2" xfId="19301" xr:uid="{00000000-0005-0000-0000-00006A4B0000}"/>
    <cellStyle name="Navadno 3 3 2 3 5 5" xfId="19302" xr:uid="{00000000-0005-0000-0000-00006B4B0000}"/>
    <cellStyle name="Navadno 3 3 2 3 5 6" xfId="19303" xr:uid="{00000000-0005-0000-0000-00006C4B0000}"/>
    <cellStyle name="Navadno 3 3 2 3 5 7" xfId="19304" xr:uid="{00000000-0005-0000-0000-00006D4B0000}"/>
    <cellStyle name="Navadno 3 3 2 3 5 8" xfId="19305" xr:uid="{00000000-0005-0000-0000-00006E4B0000}"/>
    <cellStyle name="Navadno 3 3 2 3 6" xfId="19306" xr:uid="{00000000-0005-0000-0000-00006F4B0000}"/>
    <cellStyle name="Navadno 3 3 2 3 6 2" xfId="19307" xr:uid="{00000000-0005-0000-0000-0000704B0000}"/>
    <cellStyle name="Navadno 3 3 2 3 6 2 2" xfId="19308" xr:uid="{00000000-0005-0000-0000-0000714B0000}"/>
    <cellStyle name="Navadno 3 3 2 3 6 3" xfId="19309" xr:uid="{00000000-0005-0000-0000-0000724B0000}"/>
    <cellStyle name="Navadno 3 3 2 3 7" xfId="19310" xr:uid="{00000000-0005-0000-0000-0000734B0000}"/>
    <cellStyle name="Navadno 3 3 2 3 7 2" xfId="19311" xr:uid="{00000000-0005-0000-0000-0000744B0000}"/>
    <cellStyle name="Navadno 3 3 2 3 8" xfId="19312" xr:uid="{00000000-0005-0000-0000-0000754B0000}"/>
    <cellStyle name="Navadno 3 3 2 3 8 2" xfId="19313" xr:uid="{00000000-0005-0000-0000-0000764B0000}"/>
    <cellStyle name="Navadno 3 3 2 3 9" xfId="19314" xr:uid="{00000000-0005-0000-0000-0000774B0000}"/>
    <cellStyle name="Navadno 3 3 2 4" xfId="19315" xr:uid="{00000000-0005-0000-0000-0000784B0000}"/>
    <cellStyle name="Navadno 3 3 2 4 10" xfId="19316" xr:uid="{00000000-0005-0000-0000-0000794B0000}"/>
    <cellStyle name="Navadno 3 3 2 4 11" xfId="19317" xr:uid="{00000000-0005-0000-0000-00007A4B0000}"/>
    <cellStyle name="Navadno 3 3 2 4 2" xfId="19318" xr:uid="{00000000-0005-0000-0000-00007B4B0000}"/>
    <cellStyle name="Navadno 3 3 2 4 2 2" xfId="19319" xr:uid="{00000000-0005-0000-0000-00007C4B0000}"/>
    <cellStyle name="Navadno 3 3 2 4 2 2 2" xfId="19320" xr:uid="{00000000-0005-0000-0000-00007D4B0000}"/>
    <cellStyle name="Navadno 3 3 2 4 2 2 2 2" xfId="19321" xr:uid="{00000000-0005-0000-0000-00007E4B0000}"/>
    <cellStyle name="Navadno 3 3 2 4 2 2 3" xfId="19322" xr:uid="{00000000-0005-0000-0000-00007F4B0000}"/>
    <cellStyle name="Navadno 3 3 2 4 2 3" xfId="19323" xr:uid="{00000000-0005-0000-0000-0000804B0000}"/>
    <cellStyle name="Navadno 3 3 2 4 2 3 2" xfId="19324" xr:uid="{00000000-0005-0000-0000-0000814B0000}"/>
    <cellStyle name="Navadno 3 3 2 4 2 4" xfId="19325" xr:uid="{00000000-0005-0000-0000-0000824B0000}"/>
    <cellStyle name="Navadno 3 3 2 4 2 4 2" xfId="19326" xr:uid="{00000000-0005-0000-0000-0000834B0000}"/>
    <cellStyle name="Navadno 3 3 2 4 2 5" xfId="19327" xr:uid="{00000000-0005-0000-0000-0000844B0000}"/>
    <cellStyle name="Navadno 3 3 2 4 2 6" xfId="19328" xr:uid="{00000000-0005-0000-0000-0000854B0000}"/>
    <cellStyle name="Navadno 3 3 2 4 2 7" xfId="19329" xr:uid="{00000000-0005-0000-0000-0000864B0000}"/>
    <cellStyle name="Navadno 3 3 2 4 2 8" xfId="19330" xr:uid="{00000000-0005-0000-0000-0000874B0000}"/>
    <cellStyle name="Navadno 3 3 2 4 3" xfId="19331" xr:uid="{00000000-0005-0000-0000-0000884B0000}"/>
    <cellStyle name="Navadno 3 3 2 4 3 2" xfId="19332" xr:uid="{00000000-0005-0000-0000-0000894B0000}"/>
    <cellStyle name="Navadno 3 3 2 4 3 2 2" xfId="19333" xr:uid="{00000000-0005-0000-0000-00008A4B0000}"/>
    <cellStyle name="Navadno 3 3 2 4 3 2 2 2" xfId="19334" xr:uid="{00000000-0005-0000-0000-00008B4B0000}"/>
    <cellStyle name="Navadno 3 3 2 4 3 2 3" xfId="19335" xr:uid="{00000000-0005-0000-0000-00008C4B0000}"/>
    <cellStyle name="Navadno 3 3 2 4 3 3" xfId="19336" xr:uid="{00000000-0005-0000-0000-00008D4B0000}"/>
    <cellStyle name="Navadno 3 3 2 4 3 3 2" xfId="19337" xr:uid="{00000000-0005-0000-0000-00008E4B0000}"/>
    <cellStyle name="Navadno 3 3 2 4 3 4" xfId="19338" xr:uid="{00000000-0005-0000-0000-00008F4B0000}"/>
    <cellStyle name="Navadno 3 3 2 4 3 4 2" xfId="19339" xr:uid="{00000000-0005-0000-0000-0000904B0000}"/>
    <cellStyle name="Navadno 3 3 2 4 3 5" xfId="19340" xr:uid="{00000000-0005-0000-0000-0000914B0000}"/>
    <cellStyle name="Navadno 3 3 2 4 3 6" xfId="19341" xr:uid="{00000000-0005-0000-0000-0000924B0000}"/>
    <cellStyle name="Navadno 3 3 2 4 3 7" xfId="19342" xr:uid="{00000000-0005-0000-0000-0000934B0000}"/>
    <cellStyle name="Navadno 3 3 2 4 3 8" xfId="19343" xr:uid="{00000000-0005-0000-0000-0000944B0000}"/>
    <cellStyle name="Navadno 3 3 2 4 4" xfId="19344" xr:uid="{00000000-0005-0000-0000-0000954B0000}"/>
    <cellStyle name="Navadno 3 3 2 4 4 2" xfId="19345" xr:uid="{00000000-0005-0000-0000-0000964B0000}"/>
    <cellStyle name="Navadno 3 3 2 4 4 2 2" xfId="19346" xr:uid="{00000000-0005-0000-0000-0000974B0000}"/>
    <cellStyle name="Navadno 3 3 2 4 4 2 2 2" xfId="19347" xr:uid="{00000000-0005-0000-0000-0000984B0000}"/>
    <cellStyle name="Navadno 3 3 2 4 4 2 3" xfId="19348" xr:uid="{00000000-0005-0000-0000-0000994B0000}"/>
    <cellStyle name="Navadno 3 3 2 4 4 3" xfId="19349" xr:uid="{00000000-0005-0000-0000-00009A4B0000}"/>
    <cellStyle name="Navadno 3 3 2 4 4 3 2" xfId="19350" xr:uid="{00000000-0005-0000-0000-00009B4B0000}"/>
    <cellStyle name="Navadno 3 3 2 4 4 4" xfId="19351" xr:uid="{00000000-0005-0000-0000-00009C4B0000}"/>
    <cellStyle name="Navadno 3 3 2 4 4 4 2" xfId="19352" xr:uid="{00000000-0005-0000-0000-00009D4B0000}"/>
    <cellStyle name="Navadno 3 3 2 4 4 5" xfId="19353" xr:uid="{00000000-0005-0000-0000-00009E4B0000}"/>
    <cellStyle name="Navadno 3 3 2 4 4 6" xfId="19354" xr:uid="{00000000-0005-0000-0000-00009F4B0000}"/>
    <cellStyle name="Navadno 3 3 2 4 4 7" xfId="19355" xr:uid="{00000000-0005-0000-0000-0000A04B0000}"/>
    <cellStyle name="Navadno 3 3 2 4 4 8" xfId="19356" xr:uid="{00000000-0005-0000-0000-0000A14B0000}"/>
    <cellStyle name="Navadno 3 3 2 4 5" xfId="19357" xr:uid="{00000000-0005-0000-0000-0000A24B0000}"/>
    <cellStyle name="Navadno 3 3 2 4 5 2" xfId="19358" xr:uid="{00000000-0005-0000-0000-0000A34B0000}"/>
    <cellStyle name="Navadno 3 3 2 4 5 2 2" xfId="19359" xr:uid="{00000000-0005-0000-0000-0000A44B0000}"/>
    <cellStyle name="Navadno 3 3 2 4 5 3" xfId="19360" xr:uid="{00000000-0005-0000-0000-0000A54B0000}"/>
    <cellStyle name="Navadno 3 3 2 4 6" xfId="19361" xr:uid="{00000000-0005-0000-0000-0000A64B0000}"/>
    <cellStyle name="Navadno 3 3 2 4 6 2" xfId="19362" xr:uid="{00000000-0005-0000-0000-0000A74B0000}"/>
    <cellStyle name="Navadno 3 3 2 4 7" xfId="19363" xr:uid="{00000000-0005-0000-0000-0000A84B0000}"/>
    <cellStyle name="Navadno 3 3 2 4 7 2" xfId="19364" xr:uid="{00000000-0005-0000-0000-0000A94B0000}"/>
    <cellStyle name="Navadno 3 3 2 4 8" xfId="19365" xr:uid="{00000000-0005-0000-0000-0000AA4B0000}"/>
    <cellStyle name="Navadno 3 3 2 4 9" xfId="19366" xr:uid="{00000000-0005-0000-0000-0000AB4B0000}"/>
    <cellStyle name="Navadno 3 3 2 5" xfId="19367" xr:uid="{00000000-0005-0000-0000-0000AC4B0000}"/>
    <cellStyle name="Navadno 3 3 2 5 2" xfId="19368" xr:uid="{00000000-0005-0000-0000-0000AD4B0000}"/>
    <cellStyle name="Navadno 3 3 2 6" xfId="19369" xr:uid="{00000000-0005-0000-0000-0000AE4B0000}"/>
    <cellStyle name="Navadno 3 3 2 6 2" xfId="19370" xr:uid="{00000000-0005-0000-0000-0000AF4B0000}"/>
    <cellStyle name="Navadno 3 3 2 6 2 2" xfId="19371" xr:uid="{00000000-0005-0000-0000-0000B04B0000}"/>
    <cellStyle name="Navadno 3 3 2 6 2 2 2" xfId="19372" xr:uid="{00000000-0005-0000-0000-0000B14B0000}"/>
    <cellStyle name="Navadno 3 3 2 6 2 3" xfId="19373" xr:uid="{00000000-0005-0000-0000-0000B24B0000}"/>
    <cellStyle name="Navadno 3 3 2 6 3" xfId="19374" xr:uid="{00000000-0005-0000-0000-0000B34B0000}"/>
    <cellStyle name="Navadno 3 3 2 6 3 2" xfId="19375" xr:uid="{00000000-0005-0000-0000-0000B44B0000}"/>
    <cellStyle name="Navadno 3 3 2 6 4" xfId="19376" xr:uid="{00000000-0005-0000-0000-0000B54B0000}"/>
    <cellStyle name="Navadno 3 3 2 6 4 2" xfId="19377" xr:uid="{00000000-0005-0000-0000-0000B64B0000}"/>
    <cellStyle name="Navadno 3 3 2 6 5" xfId="19378" xr:uid="{00000000-0005-0000-0000-0000B74B0000}"/>
    <cellStyle name="Navadno 3 3 2 6 6" xfId="19379" xr:uid="{00000000-0005-0000-0000-0000B84B0000}"/>
    <cellStyle name="Navadno 3 3 2 6 7" xfId="19380" xr:uid="{00000000-0005-0000-0000-0000B94B0000}"/>
    <cellStyle name="Navadno 3 3 2 6 8" xfId="19381" xr:uid="{00000000-0005-0000-0000-0000BA4B0000}"/>
    <cellStyle name="Navadno 3 3 2 7" xfId="19382" xr:uid="{00000000-0005-0000-0000-0000BB4B0000}"/>
    <cellStyle name="Navadno 3 3 2 7 2" xfId="19383" xr:uid="{00000000-0005-0000-0000-0000BC4B0000}"/>
    <cellStyle name="Navadno 3 3 2 7 2 2" xfId="19384" xr:uid="{00000000-0005-0000-0000-0000BD4B0000}"/>
    <cellStyle name="Navadno 3 3 2 7 2 2 2" xfId="19385" xr:uid="{00000000-0005-0000-0000-0000BE4B0000}"/>
    <cellStyle name="Navadno 3 3 2 7 2 3" xfId="19386" xr:uid="{00000000-0005-0000-0000-0000BF4B0000}"/>
    <cellStyle name="Navadno 3 3 2 7 3" xfId="19387" xr:uid="{00000000-0005-0000-0000-0000C04B0000}"/>
    <cellStyle name="Navadno 3 3 2 7 3 2" xfId="19388" xr:uid="{00000000-0005-0000-0000-0000C14B0000}"/>
    <cellStyle name="Navadno 3 3 2 7 4" xfId="19389" xr:uid="{00000000-0005-0000-0000-0000C24B0000}"/>
    <cellStyle name="Navadno 3 3 2 7 4 2" xfId="19390" xr:uid="{00000000-0005-0000-0000-0000C34B0000}"/>
    <cellStyle name="Navadno 3 3 2 7 5" xfId="19391" xr:uid="{00000000-0005-0000-0000-0000C44B0000}"/>
    <cellStyle name="Navadno 3 3 2 7 6" xfId="19392" xr:uid="{00000000-0005-0000-0000-0000C54B0000}"/>
    <cellStyle name="Navadno 3 3 2 7 7" xfId="19393" xr:uid="{00000000-0005-0000-0000-0000C64B0000}"/>
    <cellStyle name="Navadno 3 3 2 7 8" xfId="19394" xr:uid="{00000000-0005-0000-0000-0000C74B0000}"/>
    <cellStyle name="Navadno 3 3 2 8" xfId="19395" xr:uid="{00000000-0005-0000-0000-0000C84B0000}"/>
    <cellStyle name="Navadno 3 3 2 8 2" xfId="19396" xr:uid="{00000000-0005-0000-0000-0000C94B0000}"/>
    <cellStyle name="Navadno 3 3 2 8 2 2" xfId="19397" xr:uid="{00000000-0005-0000-0000-0000CA4B0000}"/>
    <cellStyle name="Navadno 3 3 2 8 2 2 2" xfId="19398" xr:uid="{00000000-0005-0000-0000-0000CB4B0000}"/>
    <cellStyle name="Navadno 3 3 2 8 2 3" xfId="19399" xr:uid="{00000000-0005-0000-0000-0000CC4B0000}"/>
    <cellStyle name="Navadno 3 3 2 8 3" xfId="19400" xr:uid="{00000000-0005-0000-0000-0000CD4B0000}"/>
    <cellStyle name="Navadno 3 3 2 8 3 2" xfId="19401" xr:uid="{00000000-0005-0000-0000-0000CE4B0000}"/>
    <cellStyle name="Navadno 3 3 2 8 4" xfId="19402" xr:uid="{00000000-0005-0000-0000-0000CF4B0000}"/>
    <cellStyle name="Navadno 3 3 2 8 4 2" xfId="19403" xr:uid="{00000000-0005-0000-0000-0000D04B0000}"/>
    <cellStyle name="Navadno 3 3 2 8 5" xfId="19404" xr:uid="{00000000-0005-0000-0000-0000D14B0000}"/>
    <cellStyle name="Navadno 3 3 2 8 6" xfId="19405" xr:uid="{00000000-0005-0000-0000-0000D24B0000}"/>
    <cellStyle name="Navadno 3 3 2 8 7" xfId="19406" xr:uid="{00000000-0005-0000-0000-0000D34B0000}"/>
    <cellStyle name="Navadno 3 3 2 8 8" xfId="19407" xr:uid="{00000000-0005-0000-0000-0000D44B0000}"/>
    <cellStyle name="Navadno 3 3 2 9" xfId="19408" xr:uid="{00000000-0005-0000-0000-0000D54B0000}"/>
    <cellStyle name="Navadno 3 3 2 9 2" xfId="19409" xr:uid="{00000000-0005-0000-0000-0000D64B0000}"/>
    <cellStyle name="Navadno 3 3 2 9 2 2" xfId="19410" xr:uid="{00000000-0005-0000-0000-0000D74B0000}"/>
    <cellStyle name="Navadno 3 3 2 9 3" xfId="19411" xr:uid="{00000000-0005-0000-0000-0000D84B0000}"/>
    <cellStyle name="Navadno 3 3 3" xfId="19412" xr:uid="{00000000-0005-0000-0000-0000D94B0000}"/>
    <cellStyle name="Navadno 3 3 3 10" xfId="19413" xr:uid="{00000000-0005-0000-0000-0000DA4B0000}"/>
    <cellStyle name="Navadno 3 3 3 10 2" xfId="19414" xr:uid="{00000000-0005-0000-0000-0000DB4B0000}"/>
    <cellStyle name="Navadno 3 3 3 11" xfId="19415" xr:uid="{00000000-0005-0000-0000-0000DC4B0000}"/>
    <cellStyle name="Navadno 3 3 3 12" xfId="19416" xr:uid="{00000000-0005-0000-0000-0000DD4B0000}"/>
    <cellStyle name="Navadno 3 3 3 13" xfId="19417" xr:uid="{00000000-0005-0000-0000-0000DE4B0000}"/>
    <cellStyle name="Navadno 3 3 3 14" xfId="19418" xr:uid="{00000000-0005-0000-0000-0000DF4B0000}"/>
    <cellStyle name="Navadno 3 3 3 15" xfId="19419" xr:uid="{00000000-0005-0000-0000-0000E04B0000}"/>
    <cellStyle name="Navadno 3 3 3 2" xfId="19420" xr:uid="{00000000-0005-0000-0000-0000E14B0000}"/>
    <cellStyle name="Navadno 3 3 3 2 10" xfId="19421" xr:uid="{00000000-0005-0000-0000-0000E24B0000}"/>
    <cellStyle name="Navadno 3 3 3 2 11" xfId="19422" xr:uid="{00000000-0005-0000-0000-0000E34B0000}"/>
    <cellStyle name="Navadno 3 3 3 2 12" xfId="19423" xr:uid="{00000000-0005-0000-0000-0000E44B0000}"/>
    <cellStyle name="Navadno 3 3 3 2 13" xfId="19424" xr:uid="{00000000-0005-0000-0000-0000E54B0000}"/>
    <cellStyle name="Navadno 3 3 3 2 2" xfId="19425" xr:uid="{00000000-0005-0000-0000-0000E64B0000}"/>
    <cellStyle name="Navadno 3 3 3 2 2 10" xfId="19426" xr:uid="{00000000-0005-0000-0000-0000E74B0000}"/>
    <cellStyle name="Navadno 3 3 3 2 2 11" xfId="19427" xr:uid="{00000000-0005-0000-0000-0000E84B0000}"/>
    <cellStyle name="Navadno 3 3 3 2 2 2" xfId="19428" xr:uid="{00000000-0005-0000-0000-0000E94B0000}"/>
    <cellStyle name="Navadno 3 3 3 2 2 2 2" xfId="19429" xr:uid="{00000000-0005-0000-0000-0000EA4B0000}"/>
    <cellStyle name="Navadno 3 3 3 2 2 2 2 2" xfId="19430" xr:uid="{00000000-0005-0000-0000-0000EB4B0000}"/>
    <cellStyle name="Navadno 3 3 3 2 2 2 2 2 2" xfId="19431" xr:uid="{00000000-0005-0000-0000-0000EC4B0000}"/>
    <cellStyle name="Navadno 3 3 3 2 2 2 2 3" xfId="19432" xr:uid="{00000000-0005-0000-0000-0000ED4B0000}"/>
    <cellStyle name="Navadno 3 3 3 2 2 2 3" xfId="19433" xr:uid="{00000000-0005-0000-0000-0000EE4B0000}"/>
    <cellStyle name="Navadno 3 3 3 2 2 2 3 2" xfId="19434" xr:uid="{00000000-0005-0000-0000-0000EF4B0000}"/>
    <cellStyle name="Navadno 3 3 3 2 2 2 4" xfId="19435" xr:uid="{00000000-0005-0000-0000-0000F04B0000}"/>
    <cellStyle name="Navadno 3 3 3 2 2 2 4 2" xfId="19436" xr:uid="{00000000-0005-0000-0000-0000F14B0000}"/>
    <cellStyle name="Navadno 3 3 3 2 2 2 5" xfId="19437" xr:uid="{00000000-0005-0000-0000-0000F24B0000}"/>
    <cellStyle name="Navadno 3 3 3 2 2 2 6" xfId="19438" xr:uid="{00000000-0005-0000-0000-0000F34B0000}"/>
    <cellStyle name="Navadno 3 3 3 2 2 2 7" xfId="19439" xr:uid="{00000000-0005-0000-0000-0000F44B0000}"/>
    <cellStyle name="Navadno 3 3 3 2 2 2 8" xfId="19440" xr:uid="{00000000-0005-0000-0000-0000F54B0000}"/>
    <cellStyle name="Navadno 3 3 3 2 2 3" xfId="19441" xr:uid="{00000000-0005-0000-0000-0000F64B0000}"/>
    <cellStyle name="Navadno 3 3 3 2 2 3 2" xfId="19442" xr:uid="{00000000-0005-0000-0000-0000F74B0000}"/>
    <cellStyle name="Navadno 3 3 3 2 2 3 2 2" xfId="19443" xr:uid="{00000000-0005-0000-0000-0000F84B0000}"/>
    <cellStyle name="Navadno 3 3 3 2 2 3 2 2 2" xfId="19444" xr:uid="{00000000-0005-0000-0000-0000F94B0000}"/>
    <cellStyle name="Navadno 3 3 3 2 2 3 2 3" xfId="19445" xr:uid="{00000000-0005-0000-0000-0000FA4B0000}"/>
    <cellStyle name="Navadno 3 3 3 2 2 3 3" xfId="19446" xr:uid="{00000000-0005-0000-0000-0000FB4B0000}"/>
    <cellStyle name="Navadno 3 3 3 2 2 3 3 2" xfId="19447" xr:uid="{00000000-0005-0000-0000-0000FC4B0000}"/>
    <cellStyle name="Navadno 3 3 3 2 2 3 4" xfId="19448" xr:uid="{00000000-0005-0000-0000-0000FD4B0000}"/>
    <cellStyle name="Navadno 3 3 3 2 2 3 4 2" xfId="19449" xr:uid="{00000000-0005-0000-0000-0000FE4B0000}"/>
    <cellStyle name="Navadno 3 3 3 2 2 3 5" xfId="19450" xr:uid="{00000000-0005-0000-0000-0000FF4B0000}"/>
    <cellStyle name="Navadno 3 3 3 2 2 3 6" xfId="19451" xr:uid="{00000000-0005-0000-0000-0000004C0000}"/>
    <cellStyle name="Navadno 3 3 3 2 2 3 7" xfId="19452" xr:uid="{00000000-0005-0000-0000-0000014C0000}"/>
    <cellStyle name="Navadno 3 3 3 2 2 3 8" xfId="19453" xr:uid="{00000000-0005-0000-0000-0000024C0000}"/>
    <cellStyle name="Navadno 3 3 3 2 2 4" xfId="19454" xr:uid="{00000000-0005-0000-0000-0000034C0000}"/>
    <cellStyle name="Navadno 3 3 3 2 2 4 2" xfId="19455" xr:uid="{00000000-0005-0000-0000-0000044C0000}"/>
    <cellStyle name="Navadno 3 3 3 2 2 4 2 2" xfId="19456" xr:uid="{00000000-0005-0000-0000-0000054C0000}"/>
    <cellStyle name="Navadno 3 3 3 2 2 4 2 2 2" xfId="19457" xr:uid="{00000000-0005-0000-0000-0000064C0000}"/>
    <cellStyle name="Navadno 3 3 3 2 2 4 2 3" xfId="19458" xr:uid="{00000000-0005-0000-0000-0000074C0000}"/>
    <cellStyle name="Navadno 3 3 3 2 2 4 3" xfId="19459" xr:uid="{00000000-0005-0000-0000-0000084C0000}"/>
    <cellStyle name="Navadno 3 3 3 2 2 4 3 2" xfId="19460" xr:uid="{00000000-0005-0000-0000-0000094C0000}"/>
    <cellStyle name="Navadno 3 3 3 2 2 4 4" xfId="19461" xr:uid="{00000000-0005-0000-0000-00000A4C0000}"/>
    <cellStyle name="Navadno 3 3 3 2 2 4 4 2" xfId="19462" xr:uid="{00000000-0005-0000-0000-00000B4C0000}"/>
    <cellStyle name="Navadno 3 3 3 2 2 4 5" xfId="19463" xr:uid="{00000000-0005-0000-0000-00000C4C0000}"/>
    <cellStyle name="Navadno 3 3 3 2 2 4 6" xfId="19464" xr:uid="{00000000-0005-0000-0000-00000D4C0000}"/>
    <cellStyle name="Navadno 3 3 3 2 2 4 7" xfId="19465" xr:uid="{00000000-0005-0000-0000-00000E4C0000}"/>
    <cellStyle name="Navadno 3 3 3 2 2 4 8" xfId="19466" xr:uid="{00000000-0005-0000-0000-00000F4C0000}"/>
    <cellStyle name="Navadno 3 3 3 2 2 5" xfId="19467" xr:uid="{00000000-0005-0000-0000-0000104C0000}"/>
    <cellStyle name="Navadno 3 3 3 2 2 5 2" xfId="19468" xr:uid="{00000000-0005-0000-0000-0000114C0000}"/>
    <cellStyle name="Navadno 3 3 3 2 2 5 2 2" xfId="19469" xr:uid="{00000000-0005-0000-0000-0000124C0000}"/>
    <cellStyle name="Navadno 3 3 3 2 2 5 3" xfId="19470" xr:uid="{00000000-0005-0000-0000-0000134C0000}"/>
    <cellStyle name="Navadno 3 3 3 2 2 6" xfId="19471" xr:uid="{00000000-0005-0000-0000-0000144C0000}"/>
    <cellStyle name="Navadno 3 3 3 2 2 6 2" xfId="19472" xr:uid="{00000000-0005-0000-0000-0000154C0000}"/>
    <cellStyle name="Navadno 3 3 3 2 2 7" xfId="19473" xr:uid="{00000000-0005-0000-0000-0000164C0000}"/>
    <cellStyle name="Navadno 3 3 3 2 2 7 2" xfId="19474" xr:uid="{00000000-0005-0000-0000-0000174C0000}"/>
    <cellStyle name="Navadno 3 3 3 2 2 8" xfId="19475" xr:uid="{00000000-0005-0000-0000-0000184C0000}"/>
    <cellStyle name="Navadno 3 3 3 2 2 9" xfId="19476" xr:uid="{00000000-0005-0000-0000-0000194C0000}"/>
    <cellStyle name="Navadno 3 3 3 2 3" xfId="19477" xr:uid="{00000000-0005-0000-0000-00001A4C0000}"/>
    <cellStyle name="Navadno 3 3 3 2 3 2" xfId="19478" xr:uid="{00000000-0005-0000-0000-00001B4C0000}"/>
    <cellStyle name="Navadno 3 3 3 2 3 2 2" xfId="19479" xr:uid="{00000000-0005-0000-0000-00001C4C0000}"/>
    <cellStyle name="Navadno 3 3 3 2 3 2 2 2" xfId="19480" xr:uid="{00000000-0005-0000-0000-00001D4C0000}"/>
    <cellStyle name="Navadno 3 3 3 2 3 2 3" xfId="19481" xr:uid="{00000000-0005-0000-0000-00001E4C0000}"/>
    <cellStyle name="Navadno 3 3 3 2 3 3" xfId="19482" xr:uid="{00000000-0005-0000-0000-00001F4C0000}"/>
    <cellStyle name="Navadno 3 3 3 2 3 3 2" xfId="19483" xr:uid="{00000000-0005-0000-0000-0000204C0000}"/>
    <cellStyle name="Navadno 3 3 3 2 3 4" xfId="19484" xr:uid="{00000000-0005-0000-0000-0000214C0000}"/>
    <cellStyle name="Navadno 3 3 3 2 3 4 2" xfId="19485" xr:uid="{00000000-0005-0000-0000-0000224C0000}"/>
    <cellStyle name="Navadno 3 3 3 2 3 5" xfId="19486" xr:uid="{00000000-0005-0000-0000-0000234C0000}"/>
    <cellStyle name="Navadno 3 3 3 2 3 6" xfId="19487" xr:uid="{00000000-0005-0000-0000-0000244C0000}"/>
    <cellStyle name="Navadno 3 3 3 2 3 7" xfId="19488" xr:uid="{00000000-0005-0000-0000-0000254C0000}"/>
    <cellStyle name="Navadno 3 3 3 2 3 8" xfId="19489" xr:uid="{00000000-0005-0000-0000-0000264C0000}"/>
    <cellStyle name="Navadno 3 3 3 2 4" xfId="19490" xr:uid="{00000000-0005-0000-0000-0000274C0000}"/>
    <cellStyle name="Navadno 3 3 3 2 4 2" xfId="19491" xr:uid="{00000000-0005-0000-0000-0000284C0000}"/>
    <cellStyle name="Navadno 3 3 3 2 4 2 2" xfId="19492" xr:uid="{00000000-0005-0000-0000-0000294C0000}"/>
    <cellStyle name="Navadno 3 3 3 2 4 2 2 2" xfId="19493" xr:uid="{00000000-0005-0000-0000-00002A4C0000}"/>
    <cellStyle name="Navadno 3 3 3 2 4 2 3" xfId="19494" xr:uid="{00000000-0005-0000-0000-00002B4C0000}"/>
    <cellStyle name="Navadno 3 3 3 2 4 3" xfId="19495" xr:uid="{00000000-0005-0000-0000-00002C4C0000}"/>
    <cellStyle name="Navadno 3 3 3 2 4 3 2" xfId="19496" xr:uid="{00000000-0005-0000-0000-00002D4C0000}"/>
    <cellStyle name="Navadno 3 3 3 2 4 4" xfId="19497" xr:uid="{00000000-0005-0000-0000-00002E4C0000}"/>
    <cellStyle name="Navadno 3 3 3 2 4 4 2" xfId="19498" xr:uid="{00000000-0005-0000-0000-00002F4C0000}"/>
    <cellStyle name="Navadno 3 3 3 2 4 5" xfId="19499" xr:uid="{00000000-0005-0000-0000-0000304C0000}"/>
    <cellStyle name="Navadno 3 3 3 2 4 6" xfId="19500" xr:uid="{00000000-0005-0000-0000-0000314C0000}"/>
    <cellStyle name="Navadno 3 3 3 2 4 7" xfId="19501" xr:uid="{00000000-0005-0000-0000-0000324C0000}"/>
    <cellStyle name="Navadno 3 3 3 2 4 8" xfId="19502" xr:uid="{00000000-0005-0000-0000-0000334C0000}"/>
    <cellStyle name="Navadno 3 3 3 2 5" xfId="19503" xr:uid="{00000000-0005-0000-0000-0000344C0000}"/>
    <cellStyle name="Navadno 3 3 3 2 5 2" xfId="19504" xr:uid="{00000000-0005-0000-0000-0000354C0000}"/>
    <cellStyle name="Navadno 3 3 3 2 5 2 2" xfId="19505" xr:uid="{00000000-0005-0000-0000-0000364C0000}"/>
    <cellStyle name="Navadno 3 3 3 2 5 2 2 2" xfId="19506" xr:uid="{00000000-0005-0000-0000-0000374C0000}"/>
    <cellStyle name="Navadno 3 3 3 2 5 2 3" xfId="19507" xr:uid="{00000000-0005-0000-0000-0000384C0000}"/>
    <cellStyle name="Navadno 3 3 3 2 5 3" xfId="19508" xr:uid="{00000000-0005-0000-0000-0000394C0000}"/>
    <cellStyle name="Navadno 3 3 3 2 5 3 2" xfId="19509" xr:uid="{00000000-0005-0000-0000-00003A4C0000}"/>
    <cellStyle name="Navadno 3 3 3 2 5 4" xfId="19510" xr:uid="{00000000-0005-0000-0000-00003B4C0000}"/>
    <cellStyle name="Navadno 3 3 3 2 5 4 2" xfId="19511" xr:uid="{00000000-0005-0000-0000-00003C4C0000}"/>
    <cellStyle name="Navadno 3 3 3 2 5 5" xfId="19512" xr:uid="{00000000-0005-0000-0000-00003D4C0000}"/>
    <cellStyle name="Navadno 3 3 3 2 5 6" xfId="19513" xr:uid="{00000000-0005-0000-0000-00003E4C0000}"/>
    <cellStyle name="Navadno 3 3 3 2 5 7" xfId="19514" xr:uid="{00000000-0005-0000-0000-00003F4C0000}"/>
    <cellStyle name="Navadno 3 3 3 2 5 8" xfId="19515" xr:uid="{00000000-0005-0000-0000-0000404C0000}"/>
    <cellStyle name="Navadno 3 3 3 2 6" xfId="19516" xr:uid="{00000000-0005-0000-0000-0000414C0000}"/>
    <cellStyle name="Navadno 3 3 3 2 6 2" xfId="19517" xr:uid="{00000000-0005-0000-0000-0000424C0000}"/>
    <cellStyle name="Navadno 3 3 3 2 6 2 2" xfId="19518" xr:uid="{00000000-0005-0000-0000-0000434C0000}"/>
    <cellStyle name="Navadno 3 3 3 2 6 3" xfId="19519" xr:uid="{00000000-0005-0000-0000-0000444C0000}"/>
    <cellStyle name="Navadno 3 3 3 2 7" xfId="19520" xr:uid="{00000000-0005-0000-0000-0000454C0000}"/>
    <cellStyle name="Navadno 3 3 3 2 7 2" xfId="19521" xr:uid="{00000000-0005-0000-0000-0000464C0000}"/>
    <cellStyle name="Navadno 3 3 3 2 8" xfId="19522" xr:uid="{00000000-0005-0000-0000-0000474C0000}"/>
    <cellStyle name="Navadno 3 3 3 2 8 2" xfId="19523" xr:uid="{00000000-0005-0000-0000-0000484C0000}"/>
    <cellStyle name="Navadno 3 3 3 2 9" xfId="19524" xr:uid="{00000000-0005-0000-0000-0000494C0000}"/>
    <cellStyle name="Navadno 3 3 3 3" xfId="19525" xr:uid="{00000000-0005-0000-0000-00004A4C0000}"/>
    <cellStyle name="Navadno 3 3 3 3 10" xfId="19526" xr:uid="{00000000-0005-0000-0000-00004B4C0000}"/>
    <cellStyle name="Navadno 3 3 3 3 11" xfId="19527" xr:uid="{00000000-0005-0000-0000-00004C4C0000}"/>
    <cellStyle name="Navadno 3 3 3 3 2" xfId="19528" xr:uid="{00000000-0005-0000-0000-00004D4C0000}"/>
    <cellStyle name="Navadno 3 3 3 3 2 2" xfId="19529" xr:uid="{00000000-0005-0000-0000-00004E4C0000}"/>
    <cellStyle name="Navadno 3 3 3 3 2 2 2" xfId="19530" xr:uid="{00000000-0005-0000-0000-00004F4C0000}"/>
    <cellStyle name="Navadno 3 3 3 3 2 2 2 2" xfId="19531" xr:uid="{00000000-0005-0000-0000-0000504C0000}"/>
    <cellStyle name="Navadno 3 3 3 3 2 2 3" xfId="19532" xr:uid="{00000000-0005-0000-0000-0000514C0000}"/>
    <cellStyle name="Navadno 3 3 3 3 2 3" xfId="19533" xr:uid="{00000000-0005-0000-0000-0000524C0000}"/>
    <cellStyle name="Navadno 3 3 3 3 2 3 2" xfId="19534" xr:uid="{00000000-0005-0000-0000-0000534C0000}"/>
    <cellStyle name="Navadno 3 3 3 3 2 4" xfId="19535" xr:uid="{00000000-0005-0000-0000-0000544C0000}"/>
    <cellStyle name="Navadno 3 3 3 3 2 4 2" xfId="19536" xr:uid="{00000000-0005-0000-0000-0000554C0000}"/>
    <cellStyle name="Navadno 3 3 3 3 2 5" xfId="19537" xr:uid="{00000000-0005-0000-0000-0000564C0000}"/>
    <cellStyle name="Navadno 3 3 3 3 2 6" xfId="19538" xr:uid="{00000000-0005-0000-0000-0000574C0000}"/>
    <cellStyle name="Navadno 3 3 3 3 2 7" xfId="19539" xr:uid="{00000000-0005-0000-0000-0000584C0000}"/>
    <cellStyle name="Navadno 3 3 3 3 2 8" xfId="19540" xr:uid="{00000000-0005-0000-0000-0000594C0000}"/>
    <cellStyle name="Navadno 3 3 3 3 3" xfId="19541" xr:uid="{00000000-0005-0000-0000-00005A4C0000}"/>
    <cellStyle name="Navadno 3 3 3 3 3 2" xfId="19542" xr:uid="{00000000-0005-0000-0000-00005B4C0000}"/>
    <cellStyle name="Navadno 3 3 3 3 3 2 2" xfId="19543" xr:uid="{00000000-0005-0000-0000-00005C4C0000}"/>
    <cellStyle name="Navadno 3 3 3 3 3 2 2 2" xfId="19544" xr:uid="{00000000-0005-0000-0000-00005D4C0000}"/>
    <cellStyle name="Navadno 3 3 3 3 3 2 3" xfId="19545" xr:uid="{00000000-0005-0000-0000-00005E4C0000}"/>
    <cellStyle name="Navadno 3 3 3 3 3 3" xfId="19546" xr:uid="{00000000-0005-0000-0000-00005F4C0000}"/>
    <cellStyle name="Navadno 3 3 3 3 3 3 2" xfId="19547" xr:uid="{00000000-0005-0000-0000-0000604C0000}"/>
    <cellStyle name="Navadno 3 3 3 3 3 4" xfId="19548" xr:uid="{00000000-0005-0000-0000-0000614C0000}"/>
    <cellStyle name="Navadno 3 3 3 3 3 4 2" xfId="19549" xr:uid="{00000000-0005-0000-0000-0000624C0000}"/>
    <cellStyle name="Navadno 3 3 3 3 3 5" xfId="19550" xr:uid="{00000000-0005-0000-0000-0000634C0000}"/>
    <cellStyle name="Navadno 3 3 3 3 3 6" xfId="19551" xr:uid="{00000000-0005-0000-0000-0000644C0000}"/>
    <cellStyle name="Navadno 3 3 3 3 3 7" xfId="19552" xr:uid="{00000000-0005-0000-0000-0000654C0000}"/>
    <cellStyle name="Navadno 3 3 3 3 3 8" xfId="19553" xr:uid="{00000000-0005-0000-0000-0000664C0000}"/>
    <cellStyle name="Navadno 3 3 3 3 4" xfId="19554" xr:uid="{00000000-0005-0000-0000-0000674C0000}"/>
    <cellStyle name="Navadno 3 3 3 3 4 2" xfId="19555" xr:uid="{00000000-0005-0000-0000-0000684C0000}"/>
    <cellStyle name="Navadno 3 3 3 3 4 2 2" xfId="19556" xr:uid="{00000000-0005-0000-0000-0000694C0000}"/>
    <cellStyle name="Navadno 3 3 3 3 4 2 2 2" xfId="19557" xr:uid="{00000000-0005-0000-0000-00006A4C0000}"/>
    <cellStyle name="Navadno 3 3 3 3 4 2 3" xfId="19558" xr:uid="{00000000-0005-0000-0000-00006B4C0000}"/>
    <cellStyle name="Navadno 3 3 3 3 4 3" xfId="19559" xr:uid="{00000000-0005-0000-0000-00006C4C0000}"/>
    <cellStyle name="Navadno 3 3 3 3 4 3 2" xfId="19560" xr:uid="{00000000-0005-0000-0000-00006D4C0000}"/>
    <cellStyle name="Navadno 3 3 3 3 4 4" xfId="19561" xr:uid="{00000000-0005-0000-0000-00006E4C0000}"/>
    <cellStyle name="Navadno 3 3 3 3 4 4 2" xfId="19562" xr:uid="{00000000-0005-0000-0000-00006F4C0000}"/>
    <cellStyle name="Navadno 3 3 3 3 4 5" xfId="19563" xr:uid="{00000000-0005-0000-0000-0000704C0000}"/>
    <cellStyle name="Navadno 3 3 3 3 4 6" xfId="19564" xr:uid="{00000000-0005-0000-0000-0000714C0000}"/>
    <cellStyle name="Navadno 3 3 3 3 4 7" xfId="19565" xr:uid="{00000000-0005-0000-0000-0000724C0000}"/>
    <cellStyle name="Navadno 3 3 3 3 4 8" xfId="19566" xr:uid="{00000000-0005-0000-0000-0000734C0000}"/>
    <cellStyle name="Navadno 3 3 3 3 5" xfId="19567" xr:uid="{00000000-0005-0000-0000-0000744C0000}"/>
    <cellStyle name="Navadno 3 3 3 3 5 2" xfId="19568" xr:uid="{00000000-0005-0000-0000-0000754C0000}"/>
    <cellStyle name="Navadno 3 3 3 3 5 2 2" xfId="19569" xr:uid="{00000000-0005-0000-0000-0000764C0000}"/>
    <cellStyle name="Navadno 3 3 3 3 5 3" xfId="19570" xr:uid="{00000000-0005-0000-0000-0000774C0000}"/>
    <cellStyle name="Navadno 3 3 3 3 6" xfId="19571" xr:uid="{00000000-0005-0000-0000-0000784C0000}"/>
    <cellStyle name="Navadno 3 3 3 3 6 2" xfId="19572" xr:uid="{00000000-0005-0000-0000-0000794C0000}"/>
    <cellStyle name="Navadno 3 3 3 3 7" xfId="19573" xr:uid="{00000000-0005-0000-0000-00007A4C0000}"/>
    <cellStyle name="Navadno 3 3 3 3 7 2" xfId="19574" xr:uid="{00000000-0005-0000-0000-00007B4C0000}"/>
    <cellStyle name="Navadno 3 3 3 3 8" xfId="19575" xr:uid="{00000000-0005-0000-0000-00007C4C0000}"/>
    <cellStyle name="Navadno 3 3 3 3 9" xfId="19576" xr:uid="{00000000-0005-0000-0000-00007D4C0000}"/>
    <cellStyle name="Navadno 3 3 3 4" xfId="19577" xr:uid="{00000000-0005-0000-0000-00007E4C0000}"/>
    <cellStyle name="Navadno 3 3 3 4 2" xfId="19578" xr:uid="{00000000-0005-0000-0000-00007F4C0000}"/>
    <cellStyle name="Navadno 3 3 3 5" xfId="19579" xr:uid="{00000000-0005-0000-0000-0000804C0000}"/>
    <cellStyle name="Navadno 3 3 3 5 2" xfId="19580" xr:uid="{00000000-0005-0000-0000-0000814C0000}"/>
    <cellStyle name="Navadno 3 3 3 5 2 2" xfId="19581" xr:uid="{00000000-0005-0000-0000-0000824C0000}"/>
    <cellStyle name="Navadno 3 3 3 5 2 2 2" xfId="19582" xr:uid="{00000000-0005-0000-0000-0000834C0000}"/>
    <cellStyle name="Navadno 3 3 3 5 2 3" xfId="19583" xr:uid="{00000000-0005-0000-0000-0000844C0000}"/>
    <cellStyle name="Navadno 3 3 3 5 3" xfId="19584" xr:uid="{00000000-0005-0000-0000-0000854C0000}"/>
    <cellStyle name="Navadno 3 3 3 5 3 2" xfId="19585" xr:uid="{00000000-0005-0000-0000-0000864C0000}"/>
    <cellStyle name="Navadno 3 3 3 5 4" xfId="19586" xr:uid="{00000000-0005-0000-0000-0000874C0000}"/>
    <cellStyle name="Navadno 3 3 3 5 4 2" xfId="19587" xr:uid="{00000000-0005-0000-0000-0000884C0000}"/>
    <cellStyle name="Navadno 3 3 3 5 5" xfId="19588" xr:uid="{00000000-0005-0000-0000-0000894C0000}"/>
    <cellStyle name="Navadno 3 3 3 5 6" xfId="19589" xr:uid="{00000000-0005-0000-0000-00008A4C0000}"/>
    <cellStyle name="Navadno 3 3 3 5 7" xfId="19590" xr:uid="{00000000-0005-0000-0000-00008B4C0000}"/>
    <cellStyle name="Navadno 3 3 3 5 8" xfId="19591" xr:uid="{00000000-0005-0000-0000-00008C4C0000}"/>
    <cellStyle name="Navadno 3 3 3 6" xfId="19592" xr:uid="{00000000-0005-0000-0000-00008D4C0000}"/>
    <cellStyle name="Navadno 3 3 3 6 2" xfId="19593" xr:uid="{00000000-0005-0000-0000-00008E4C0000}"/>
    <cellStyle name="Navadno 3 3 3 6 2 2" xfId="19594" xr:uid="{00000000-0005-0000-0000-00008F4C0000}"/>
    <cellStyle name="Navadno 3 3 3 6 2 2 2" xfId="19595" xr:uid="{00000000-0005-0000-0000-0000904C0000}"/>
    <cellStyle name="Navadno 3 3 3 6 2 3" xfId="19596" xr:uid="{00000000-0005-0000-0000-0000914C0000}"/>
    <cellStyle name="Navadno 3 3 3 6 3" xfId="19597" xr:uid="{00000000-0005-0000-0000-0000924C0000}"/>
    <cellStyle name="Navadno 3 3 3 6 3 2" xfId="19598" xr:uid="{00000000-0005-0000-0000-0000934C0000}"/>
    <cellStyle name="Navadno 3 3 3 6 4" xfId="19599" xr:uid="{00000000-0005-0000-0000-0000944C0000}"/>
    <cellStyle name="Navadno 3 3 3 6 4 2" xfId="19600" xr:uid="{00000000-0005-0000-0000-0000954C0000}"/>
    <cellStyle name="Navadno 3 3 3 6 5" xfId="19601" xr:uid="{00000000-0005-0000-0000-0000964C0000}"/>
    <cellStyle name="Navadno 3 3 3 6 6" xfId="19602" xr:uid="{00000000-0005-0000-0000-0000974C0000}"/>
    <cellStyle name="Navadno 3 3 3 6 7" xfId="19603" xr:uid="{00000000-0005-0000-0000-0000984C0000}"/>
    <cellStyle name="Navadno 3 3 3 6 8" xfId="19604" xr:uid="{00000000-0005-0000-0000-0000994C0000}"/>
    <cellStyle name="Navadno 3 3 3 7" xfId="19605" xr:uid="{00000000-0005-0000-0000-00009A4C0000}"/>
    <cellStyle name="Navadno 3 3 3 7 2" xfId="19606" xr:uid="{00000000-0005-0000-0000-00009B4C0000}"/>
    <cellStyle name="Navadno 3 3 3 7 2 2" xfId="19607" xr:uid="{00000000-0005-0000-0000-00009C4C0000}"/>
    <cellStyle name="Navadno 3 3 3 7 2 2 2" xfId="19608" xr:uid="{00000000-0005-0000-0000-00009D4C0000}"/>
    <cellStyle name="Navadno 3 3 3 7 2 3" xfId="19609" xr:uid="{00000000-0005-0000-0000-00009E4C0000}"/>
    <cellStyle name="Navadno 3 3 3 7 3" xfId="19610" xr:uid="{00000000-0005-0000-0000-00009F4C0000}"/>
    <cellStyle name="Navadno 3 3 3 7 3 2" xfId="19611" xr:uid="{00000000-0005-0000-0000-0000A04C0000}"/>
    <cellStyle name="Navadno 3 3 3 7 4" xfId="19612" xr:uid="{00000000-0005-0000-0000-0000A14C0000}"/>
    <cellStyle name="Navadno 3 3 3 7 4 2" xfId="19613" xr:uid="{00000000-0005-0000-0000-0000A24C0000}"/>
    <cellStyle name="Navadno 3 3 3 7 5" xfId="19614" xr:uid="{00000000-0005-0000-0000-0000A34C0000}"/>
    <cellStyle name="Navadno 3 3 3 7 6" xfId="19615" xr:uid="{00000000-0005-0000-0000-0000A44C0000}"/>
    <cellStyle name="Navadno 3 3 3 7 7" xfId="19616" xr:uid="{00000000-0005-0000-0000-0000A54C0000}"/>
    <cellStyle name="Navadno 3 3 3 7 8" xfId="19617" xr:uid="{00000000-0005-0000-0000-0000A64C0000}"/>
    <cellStyle name="Navadno 3 3 3 8" xfId="19618" xr:uid="{00000000-0005-0000-0000-0000A74C0000}"/>
    <cellStyle name="Navadno 3 3 3 8 2" xfId="19619" xr:uid="{00000000-0005-0000-0000-0000A84C0000}"/>
    <cellStyle name="Navadno 3 3 3 8 2 2" xfId="19620" xr:uid="{00000000-0005-0000-0000-0000A94C0000}"/>
    <cellStyle name="Navadno 3 3 3 8 3" xfId="19621" xr:uid="{00000000-0005-0000-0000-0000AA4C0000}"/>
    <cellStyle name="Navadno 3 3 3 9" xfId="19622" xr:uid="{00000000-0005-0000-0000-0000AB4C0000}"/>
    <cellStyle name="Navadno 3 3 3 9 2" xfId="19623" xr:uid="{00000000-0005-0000-0000-0000AC4C0000}"/>
    <cellStyle name="Navadno 3 3 4" xfId="19624" xr:uid="{00000000-0005-0000-0000-0000AD4C0000}"/>
    <cellStyle name="Navadno 3 3 4 10" xfId="19625" xr:uid="{00000000-0005-0000-0000-0000AE4C0000}"/>
    <cellStyle name="Navadno 3 3 4 11" xfId="19626" xr:uid="{00000000-0005-0000-0000-0000AF4C0000}"/>
    <cellStyle name="Navadno 3 3 4 12" xfId="19627" xr:uid="{00000000-0005-0000-0000-0000B04C0000}"/>
    <cellStyle name="Navadno 3 3 4 13" xfId="19628" xr:uid="{00000000-0005-0000-0000-0000B14C0000}"/>
    <cellStyle name="Navadno 3 3 4 2" xfId="19629" xr:uid="{00000000-0005-0000-0000-0000B24C0000}"/>
    <cellStyle name="Navadno 3 3 4 2 10" xfId="19630" xr:uid="{00000000-0005-0000-0000-0000B34C0000}"/>
    <cellStyle name="Navadno 3 3 4 2 11" xfId="19631" xr:uid="{00000000-0005-0000-0000-0000B44C0000}"/>
    <cellStyle name="Navadno 3 3 4 2 2" xfId="19632" xr:uid="{00000000-0005-0000-0000-0000B54C0000}"/>
    <cellStyle name="Navadno 3 3 4 2 2 2" xfId="19633" xr:uid="{00000000-0005-0000-0000-0000B64C0000}"/>
    <cellStyle name="Navadno 3 3 4 2 2 2 2" xfId="19634" xr:uid="{00000000-0005-0000-0000-0000B74C0000}"/>
    <cellStyle name="Navadno 3 3 4 2 2 2 2 2" xfId="19635" xr:uid="{00000000-0005-0000-0000-0000B84C0000}"/>
    <cellStyle name="Navadno 3 3 4 2 2 2 3" xfId="19636" xr:uid="{00000000-0005-0000-0000-0000B94C0000}"/>
    <cellStyle name="Navadno 3 3 4 2 2 3" xfId="19637" xr:uid="{00000000-0005-0000-0000-0000BA4C0000}"/>
    <cellStyle name="Navadno 3 3 4 2 2 3 2" xfId="19638" xr:uid="{00000000-0005-0000-0000-0000BB4C0000}"/>
    <cellStyle name="Navadno 3 3 4 2 2 4" xfId="19639" xr:uid="{00000000-0005-0000-0000-0000BC4C0000}"/>
    <cellStyle name="Navadno 3 3 4 2 2 4 2" xfId="19640" xr:uid="{00000000-0005-0000-0000-0000BD4C0000}"/>
    <cellStyle name="Navadno 3 3 4 2 2 5" xfId="19641" xr:uid="{00000000-0005-0000-0000-0000BE4C0000}"/>
    <cellStyle name="Navadno 3 3 4 2 2 6" xfId="19642" xr:uid="{00000000-0005-0000-0000-0000BF4C0000}"/>
    <cellStyle name="Navadno 3 3 4 2 2 7" xfId="19643" xr:uid="{00000000-0005-0000-0000-0000C04C0000}"/>
    <cellStyle name="Navadno 3 3 4 2 2 8" xfId="19644" xr:uid="{00000000-0005-0000-0000-0000C14C0000}"/>
    <cellStyle name="Navadno 3 3 4 2 3" xfId="19645" xr:uid="{00000000-0005-0000-0000-0000C24C0000}"/>
    <cellStyle name="Navadno 3 3 4 2 3 2" xfId="19646" xr:uid="{00000000-0005-0000-0000-0000C34C0000}"/>
    <cellStyle name="Navadno 3 3 4 2 3 2 2" xfId="19647" xr:uid="{00000000-0005-0000-0000-0000C44C0000}"/>
    <cellStyle name="Navadno 3 3 4 2 3 2 2 2" xfId="19648" xr:uid="{00000000-0005-0000-0000-0000C54C0000}"/>
    <cellStyle name="Navadno 3 3 4 2 3 2 3" xfId="19649" xr:uid="{00000000-0005-0000-0000-0000C64C0000}"/>
    <cellStyle name="Navadno 3 3 4 2 3 3" xfId="19650" xr:uid="{00000000-0005-0000-0000-0000C74C0000}"/>
    <cellStyle name="Navadno 3 3 4 2 3 3 2" xfId="19651" xr:uid="{00000000-0005-0000-0000-0000C84C0000}"/>
    <cellStyle name="Navadno 3 3 4 2 3 4" xfId="19652" xr:uid="{00000000-0005-0000-0000-0000C94C0000}"/>
    <cellStyle name="Navadno 3 3 4 2 3 4 2" xfId="19653" xr:uid="{00000000-0005-0000-0000-0000CA4C0000}"/>
    <cellStyle name="Navadno 3 3 4 2 3 5" xfId="19654" xr:uid="{00000000-0005-0000-0000-0000CB4C0000}"/>
    <cellStyle name="Navadno 3 3 4 2 3 6" xfId="19655" xr:uid="{00000000-0005-0000-0000-0000CC4C0000}"/>
    <cellStyle name="Navadno 3 3 4 2 3 7" xfId="19656" xr:uid="{00000000-0005-0000-0000-0000CD4C0000}"/>
    <cellStyle name="Navadno 3 3 4 2 3 8" xfId="19657" xr:uid="{00000000-0005-0000-0000-0000CE4C0000}"/>
    <cellStyle name="Navadno 3 3 4 2 4" xfId="19658" xr:uid="{00000000-0005-0000-0000-0000CF4C0000}"/>
    <cellStyle name="Navadno 3 3 4 2 4 2" xfId="19659" xr:uid="{00000000-0005-0000-0000-0000D04C0000}"/>
    <cellStyle name="Navadno 3 3 4 2 4 2 2" xfId="19660" xr:uid="{00000000-0005-0000-0000-0000D14C0000}"/>
    <cellStyle name="Navadno 3 3 4 2 4 2 2 2" xfId="19661" xr:uid="{00000000-0005-0000-0000-0000D24C0000}"/>
    <cellStyle name="Navadno 3 3 4 2 4 2 3" xfId="19662" xr:uid="{00000000-0005-0000-0000-0000D34C0000}"/>
    <cellStyle name="Navadno 3 3 4 2 4 3" xfId="19663" xr:uid="{00000000-0005-0000-0000-0000D44C0000}"/>
    <cellStyle name="Navadno 3 3 4 2 4 3 2" xfId="19664" xr:uid="{00000000-0005-0000-0000-0000D54C0000}"/>
    <cellStyle name="Navadno 3 3 4 2 4 4" xfId="19665" xr:uid="{00000000-0005-0000-0000-0000D64C0000}"/>
    <cellStyle name="Navadno 3 3 4 2 4 4 2" xfId="19666" xr:uid="{00000000-0005-0000-0000-0000D74C0000}"/>
    <cellStyle name="Navadno 3 3 4 2 4 5" xfId="19667" xr:uid="{00000000-0005-0000-0000-0000D84C0000}"/>
    <cellStyle name="Navadno 3 3 4 2 4 6" xfId="19668" xr:uid="{00000000-0005-0000-0000-0000D94C0000}"/>
    <cellStyle name="Navadno 3 3 4 2 4 7" xfId="19669" xr:uid="{00000000-0005-0000-0000-0000DA4C0000}"/>
    <cellStyle name="Navadno 3 3 4 2 4 8" xfId="19670" xr:uid="{00000000-0005-0000-0000-0000DB4C0000}"/>
    <cellStyle name="Navadno 3 3 4 2 5" xfId="19671" xr:uid="{00000000-0005-0000-0000-0000DC4C0000}"/>
    <cellStyle name="Navadno 3 3 4 2 5 2" xfId="19672" xr:uid="{00000000-0005-0000-0000-0000DD4C0000}"/>
    <cellStyle name="Navadno 3 3 4 2 5 2 2" xfId="19673" xr:uid="{00000000-0005-0000-0000-0000DE4C0000}"/>
    <cellStyle name="Navadno 3 3 4 2 5 3" xfId="19674" xr:uid="{00000000-0005-0000-0000-0000DF4C0000}"/>
    <cellStyle name="Navadno 3 3 4 2 6" xfId="19675" xr:uid="{00000000-0005-0000-0000-0000E04C0000}"/>
    <cellStyle name="Navadno 3 3 4 2 6 2" xfId="19676" xr:uid="{00000000-0005-0000-0000-0000E14C0000}"/>
    <cellStyle name="Navadno 3 3 4 2 7" xfId="19677" xr:uid="{00000000-0005-0000-0000-0000E24C0000}"/>
    <cellStyle name="Navadno 3 3 4 2 7 2" xfId="19678" xr:uid="{00000000-0005-0000-0000-0000E34C0000}"/>
    <cellStyle name="Navadno 3 3 4 2 8" xfId="19679" xr:uid="{00000000-0005-0000-0000-0000E44C0000}"/>
    <cellStyle name="Navadno 3 3 4 2 9" xfId="19680" xr:uid="{00000000-0005-0000-0000-0000E54C0000}"/>
    <cellStyle name="Navadno 3 3 4 3" xfId="19681" xr:uid="{00000000-0005-0000-0000-0000E64C0000}"/>
    <cellStyle name="Navadno 3 3 4 3 2" xfId="19682" xr:uid="{00000000-0005-0000-0000-0000E74C0000}"/>
    <cellStyle name="Navadno 3 3 4 3 2 2" xfId="19683" xr:uid="{00000000-0005-0000-0000-0000E84C0000}"/>
    <cellStyle name="Navadno 3 3 4 3 2 2 2" xfId="19684" xr:uid="{00000000-0005-0000-0000-0000E94C0000}"/>
    <cellStyle name="Navadno 3 3 4 3 2 3" xfId="19685" xr:uid="{00000000-0005-0000-0000-0000EA4C0000}"/>
    <cellStyle name="Navadno 3 3 4 3 3" xfId="19686" xr:uid="{00000000-0005-0000-0000-0000EB4C0000}"/>
    <cellStyle name="Navadno 3 3 4 3 3 2" xfId="19687" xr:uid="{00000000-0005-0000-0000-0000EC4C0000}"/>
    <cellStyle name="Navadno 3 3 4 3 4" xfId="19688" xr:uid="{00000000-0005-0000-0000-0000ED4C0000}"/>
    <cellStyle name="Navadno 3 3 4 3 4 2" xfId="19689" xr:uid="{00000000-0005-0000-0000-0000EE4C0000}"/>
    <cellStyle name="Navadno 3 3 4 3 5" xfId="19690" xr:uid="{00000000-0005-0000-0000-0000EF4C0000}"/>
    <cellStyle name="Navadno 3 3 4 3 6" xfId="19691" xr:uid="{00000000-0005-0000-0000-0000F04C0000}"/>
    <cellStyle name="Navadno 3 3 4 3 7" xfId="19692" xr:uid="{00000000-0005-0000-0000-0000F14C0000}"/>
    <cellStyle name="Navadno 3 3 4 3 8" xfId="19693" xr:uid="{00000000-0005-0000-0000-0000F24C0000}"/>
    <cellStyle name="Navadno 3 3 4 4" xfId="19694" xr:uid="{00000000-0005-0000-0000-0000F34C0000}"/>
    <cellStyle name="Navadno 3 3 4 4 2" xfId="19695" xr:uid="{00000000-0005-0000-0000-0000F44C0000}"/>
    <cellStyle name="Navadno 3 3 4 4 2 2" xfId="19696" xr:uid="{00000000-0005-0000-0000-0000F54C0000}"/>
    <cellStyle name="Navadno 3 3 4 4 2 2 2" xfId="19697" xr:uid="{00000000-0005-0000-0000-0000F64C0000}"/>
    <cellStyle name="Navadno 3 3 4 4 2 3" xfId="19698" xr:uid="{00000000-0005-0000-0000-0000F74C0000}"/>
    <cellStyle name="Navadno 3 3 4 4 3" xfId="19699" xr:uid="{00000000-0005-0000-0000-0000F84C0000}"/>
    <cellStyle name="Navadno 3 3 4 4 3 2" xfId="19700" xr:uid="{00000000-0005-0000-0000-0000F94C0000}"/>
    <cellStyle name="Navadno 3 3 4 4 4" xfId="19701" xr:uid="{00000000-0005-0000-0000-0000FA4C0000}"/>
    <cellStyle name="Navadno 3 3 4 4 4 2" xfId="19702" xr:uid="{00000000-0005-0000-0000-0000FB4C0000}"/>
    <cellStyle name="Navadno 3 3 4 4 5" xfId="19703" xr:uid="{00000000-0005-0000-0000-0000FC4C0000}"/>
    <cellStyle name="Navadno 3 3 4 4 6" xfId="19704" xr:uid="{00000000-0005-0000-0000-0000FD4C0000}"/>
    <cellStyle name="Navadno 3 3 4 4 7" xfId="19705" xr:uid="{00000000-0005-0000-0000-0000FE4C0000}"/>
    <cellStyle name="Navadno 3 3 4 4 8" xfId="19706" xr:uid="{00000000-0005-0000-0000-0000FF4C0000}"/>
    <cellStyle name="Navadno 3 3 4 5" xfId="19707" xr:uid="{00000000-0005-0000-0000-0000004D0000}"/>
    <cellStyle name="Navadno 3 3 4 5 2" xfId="19708" xr:uid="{00000000-0005-0000-0000-0000014D0000}"/>
    <cellStyle name="Navadno 3 3 4 5 2 2" xfId="19709" xr:uid="{00000000-0005-0000-0000-0000024D0000}"/>
    <cellStyle name="Navadno 3 3 4 5 2 2 2" xfId="19710" xr:uid="{00000000-0005-0000-0000-0000034D0000}"/>
    <cellStyle name="Navadno 3 3 4 5 2 3" xfId="19711" xr:uid="{00000000-0005-0000-0000-0000044D0000}"/>
    <cellStyle name="Navadno 3 3 4 5 3" xfId="19712" xr:uid="{00000000-0005-0000-0000-0000054D0000}"/>
    <cellStyle name="Navadno 3 3 4 5 3 2" xfId="19713" xr:uid="{00000000-0005-0000-0000-0000064D0000}"/>
    <cellStyle name="Navadno 3 3 4 5 4" xfId="19714" xr:uid="{00000000-0005-0000-0000-0000074D0000}"/>
    <cellStyle name="Navadno 3 3 4 5 4 2" xfId="19715" xr:uid="{00000000-0005-0000-0000-0000084D0000}"/>
    <cellStyle name="Navadno 3 3 4 5 5" xfId="19716" xr:uid="{00000000-0005-0000-0000-0000094D0000}"/>
    <cellStyle name="Navadno 3 3 4 5 6" xfId="19717" xr:uid="{00000000-0005-0000-0000-00000A4D0000}"/>
    <cellStyle name="Navadno 3 3 4 5 7" xfId="19718" xr:uid="{00000000-0005-0000-0000-00000B4D0000}"/>
    <cellStyle name="Navadno 3 3 4 5 8" xfId="19719" xr:uid="{00000000-0005-0000-0000-00000C4D0000}"/>
    <cellStyle name="Navadno 3 3 4 6" xfId="19720" xr:uid="{00000000-0005-0000-0000-00000D4D0000}"/>
    <cellStyle name="Navadno 3 3 4 6 2" xfId="19721" xr:uid="{00000000-0005-0000-0000-00000E4D0000}"/>
    <cellStyle name="Navadno 3 3 4 6 2 2" xfId="19722" xr:uid="{00000000-0005-0000-0000-00000F4D0000}"/>
    <cellStyle name="Navadno 3 3 4 6 3" xfId="19723" xr:uid="{00000000-0005-0000-0000-0000104D0000}"/>
    <cellStyle name="Navadno 3 3 4 7" xfId="19724" xr:uid="{00000000-0005-0000-0000-0000114D0000}"/>
    <cellStyle name="Navadno 3 3 4 7 2" xfId="19725" xr:uid="{00000000-0005-0000-0000-0000124D0000}"/>
    <cellStyle name="Navadno 3 3 4 8" xfId="19726" xr:uid="{00000000-0005-0000-0000-0000134D0000}"/>
    <cellStyle name="Navadno 3 3 4 8 2" xfId="19727" xr:uid="{00000000-0005-0000-0000-0000144D0000}"/>
    <cellStyle name="Navadno 3 3 4 9" xfId="19728" xr:uid="{00000000-0005-0000-0000-0000154D0000}"/>
    <cellStyle name="Navadno 3 3 5" xfId="19729" xr:uid="{00000000-0005-0000-0000-0000164D0000}"/>
    <cellStyle name="Navadno 3 3 5 10" xfId="19730" xr:uid="{00000000-0005-0000-0000-0000174D0000}"/>
    <cellStyle name="Navadno 3 3 5 11" xfId="19731" xr:uid="{00000000-0005-0000-0000-0000184D0000}"/>
    <cellStyle name="Navadno 3 3 5 2" xfId="19732" xr:uid="{00000000-0005-0000-0000-0000194D0000}"/>
    <cellStyle name="Navadno 3 3 5 2 2" xfId="19733" xr:uid="{00000000-0005-0000-0000-00001A4D0000}"/>
    <cellStyle name="Navadno 3 3 5 2 2 2" xfId="19734" xr:uid="{00000000-0005-0000-0000-00001B4D0000}"/>
    <cellStyle name="Navadno 3 3 5 2 2 2 2" xfId="19735" xr:uid="{00000000-0005-0000-0000-00001C4D0000}"/>
    <cellStyle name="Navadno 3 3 5 2 2 3" xfId="19736" xr:uid="{00000000-0005-0000-0000-00001D4D0000}"/>
    <cellStyle name="Navadno 3 3 5 2 3" xfId="19737" xr:uid="{00000000-0005-0000-0000-00001E4D0000}"/>
    <cellStyle name="Navadno 3 3 5 2 3 2" xfId="19738" xr:uid="{00000000-0005-0000-0000-00001F4D0000}"/>
    <cellStyle name="Navadno 3 3 5 2 4" xfId="19739" xr:uid="{00000000-0005-0000-0000-0000204D0000}"/>
    <cellStyle name="Navadno 3 3 5 2 4 2" xfId="19740" xr:uid="{00000000-0005-0000-0000-0000214D0000}"/>
    <cellStyle name="Navadno 3 3 5 2 5" xfId="19741" xr:uid="{00000000-0005-0000-0000-0000224D0000}"/>
    <cellStyle name="Navadno 3 3 5 2 6" xfId="19742" xr:uid="{00000000-0005-0000-0000-0000234D0000}"/>
    <cellStyle name="Navadno 3 3 5 2 7" xfId="19743" xr:uid="{00000000-0005-0000-0000-0000244D0000}"/>
    <cellStyle name="Navadno 3 3 5 2 8" xfId="19744" xr:uid="{00000000-0005-0000-0000-0000254D0000}"/>
    <cellStyle name="Navadno 3 3 5 3" xfId="19745" xr:uid="{00000000-0005-0000-0000-0000264D0000}"/>
    <cellStyle name="Navadno 3 3 5 3 2" xfId="19746" xr:uid="{00000000-0005-0000-0000-0000274D0000}"/>
    <cellStyle name="Navadno 3 3 5 3 2 2" xfId="19747" xr:uid="{00000000-0005-0000-0000-0000284D0000}"/>
    <cellStyle name="Navadno 3 3 5 3 2 2 2" xfId="19748" xr:uid="{00000000-0005-0000-0000-0000294D0000}"/>
    <cellStyle name="Navadno 3 3 5 3 2 3" xfId="19749" xr:uid="{00000000-0005-0000-0000-00002A4D0000}"/>
    <cellStyle name="Navadno 3 3 5 3 3" xfId="19750" xr:uid="{00000000-0005-0000-0000-00002B4D0000}"/>
    <cellStyle name="Navadno 3 3 5 3 3 2" xfId="19751" xr:uid="{00000000-0005-0000-0000-00002C4D0000}"/>
    <cellStyle name="Navadno 3 3 5 3 4" xfId="19752" xr:uid="{00000000-0005-0000-0000-00002D4D0000}"/>
    <cellStyle name="Navadno 3 3 5 3 4 2" xfId="19753" xr:uid="{00000000-0005-0000-0000-00002E4D0000}"/>
    <cellStyle name="Navadno 3 3 5 3 5" xfId="19754" xr:uid="{00000000-0005-0000-0000-00002F4D0000}"/>
    <cellStyle name="Navadno 3 3 5 3 6" xfId="19755" xr:uid="{00000000-0005-0000-0000-0000304D0000}"/>
    <cellStyle name="Navadno 3 3 5 3 7" xfId="19756" xr:uid="{00000000-0005-0000-0000-0000314D0000}"/>
    <cellStyle name="Navadno 3 3 5 3 8" xfId="19757" xr:uid="{00000000-0005-0000-0000-0000324D0000}"/>
    <cellStyle name="Navadno 3 3 5 4" xfId="19758" xr:uid="{00000000-0005-0000-0000-0000334D0000}"/>
    <cellStyle name="Navadno 3 3 5 4 2" xfId="19759" xr:uid="{00000000-0005-0000-0000-0000344D0000}"/>
    <cellStyle name="Navadno 3 3 5 4 2 2" xfId="19760" xr:uid="{00000000-0005-0000-0000-0000354D0000}"/>
    <cellStyle name="Navadno 3 3 5 4 2 2 2" xfId="19761" xr:uid="{00000000-0005-0000-0000-0000364D0000}"/>
    <cellStyle name="Navadno 3 3 5 4 2 3" xfId="19762" xr:uid="{00000000-0005-0000-0000-0000374D0000}"/>
    <cellStyle name="Navadno 3 3 5 4 3" xfId="19763" xr:uid="{00000000-0005-0000-0000-0000384D0000}"/>
    <cellStyle name="Navadno 3 3 5 4 3 2" xfId="19764" xr:uid="{00000000-0005-0000-0000-0000394D0000}"/>
    <cellStyle name="Navadno 3 3 5 4 4" xfId="19765" xr:uid="{00000000-0005-0000-0000-00003A4D0000}"/>
    <cellStyle name="Navadno 3 3 5 4 4 2" xfId="19766" xr:uid="{00000000-0005-0000-0000-00003B4D0000}"/>
    <cellStyle name="Navadno 3 3 5 4 5" xfId="19767" xr:uid="{00000000-0005-0000-0000-00003C4D0000}"/>
    <cellStyle name="Navadno 3 3 5 4 6" xfId="19768" xr:uid="{00000000-0005-0000-0000-00003D4D0000}"/>
    <cellStyle name="Navadno 3 3 5 4 7" xfId="19769" xr:uid="{00000000-0005-0000-0000-00003E4D0000}"/>
    <cellStyle name="Navadno 3 3 5 4 8" xfId="19770" xr:uid="{00000000-0005-0000-0000-00003F4D0000}"/>
    <cellStyle name="Navadno 3 3 5 5" xfId="19771" xr:uid="{00000000-0005-0000-0000-0000404D0000}"/>
    <cellStyle name="Navadno 3 3 5 5 2" xfId="19772" xr:uid="{00000000-0005-0000-0000-0000414D0000}"/>
    <cellStyle name="Navadno 3 3 5 5 2 2" xfId="19773" xr:uid="{00000000-0005-0000-0000-0000424D0000}"/>
    <cellStyle name="Navadno 3 3 5 5 3" xfId="19774" xr:uid="{00000000-0005-0000-0000-0000434D0000}"/>
    <cellStyle name="Navadno 3 3 5 6" xfId="19775" xr:uid="{00000000-0005-0000-0000-0000444D0000}"/>
    <cellStyle name="Navadno 3 3 5 6 2" xfId="19776" xr:uid="{00000000-0005-0000-0000-0000454D0000}"/>
    <cellStyle name="Navadno 3 3 5 7" xfId="19777" xr:uid="{00000000-0005-0000-0000-0000464D0000}"/>
    <cellStyle name="Navadno 3 3 5 7 2" xfId="19778" xr:uid="{00000000-0005-0000-0000-0000474D0000}"/>
    <cellStyle name="Navadno 3 3 5 8" xfId="19779" xr:uid="{00000000-0005-0000-0000-0000484D0000}"/>
    <cellStyle name="Navadno 3 3 5 9" xfId="19780" xr:uid="{00000000-0005-0000-0000-0000494D0000}"/>
    <cellStyle name="Navadno 3 3 6" xfId="19781" xr:uid="{00000000-0005-0000-0000-00004A4D0000}"/>
    <cellStyle name="Navadno 3 3 6 10" xfId="19782" xr:uid="{00000000-0005-0000-0000-00004B4D0000}"/>
    <cellStyle name="Navadno 3 3 6 2" xfId="19783" xr:uid="{00000000-0005-0000-0000-00004C4D0000}"/>
    <cellStyle name="Navadno 3 3 6 2 2" xfId="19784" xr:uid="{00000000-0005-0000-0000-00004D4D0000}"/>
    <cellStyle name="Navadno 3 3 6 2 2 2" xfId="19785" xr:uid="{00000000-0005-0000-0000-00004E4D0000}"/>
    <cellStyle name="Navadno 3 3 6 2 2 2 2" xfId="19786" xr:uid="{00000000-0005-0000-0000-00004F4D0000}"/>
    <cellStyle name="Navadno 3 3 6 2 2 3" xfId="19787" xr:uid="{00000000-0005-0000-0000-0000504D0000}"/>
    <cellStyle name="Navadno 3 3 6 2 3" xfId="19788" xr:uid="{00000000-0005-0000-0000-0000514D0000}"/>
    <cellStyle name="Navadno 3 3 6 2 3 2" xfId="19789" xr:uid="{00000000-0005-0000-0000-0000524D0000}"/>
    <cellStyle name="Navadno 3 3 6 2 4" xfId="19790" xr:uid="{00000000-0005-0000-0000-0000534D0000}"/>
    <cellStyle name="Navadno 3 3 6 2 4 2" xfId="19791" xr:uid="{00000000-0005-0000-0000-0000544D0000}"/>
    <cellStyle name="Navadno 3 3 6 2 5" xfId="19792" xr:uid="{00000000-0005-0000-0000-0000554D0000}"/>
    <cellStyle name="Navadno 3 3 6 2 6" xfId="19793" xr:uid="{00000000-0005-0000-0000-0000564D0000}"/>
    <cellStyle name="Navadno 3 3 6 2 7" xfId="19794" xr:uid="{00000000-0005-0000-0000-0000574D0000}"/>
    <cellStyle name="Navadno 3 3 6 2 8" xfId="19795" xr:uid="{00000000-0005-0000-0000-0000584D0000}"/>
    <cellStyle name="Navadno 3 3 6 3" xfId="19796" xr:uid="{00000000-0005-0000-0000-0000594D0000}"/>
    <cellStyle name="Navadno 3 3 6 3 2" xfId="19797" xr:uid="{00000000-0005-0000-0000-00005A4D0000}"/>
    <cellStyle name="Navadno 3 3 6 3 2 2" xfId="19798" xr:uid="{00000000-0005-0000-0000-00005B4D0000}"/>
    <cellStyle name="Navadno 3 3 6 3 2 2 2" xfId="19799" xr:uid="{00000000-0005-0000-0000-00005C4D0000}"/>
    <cellStyle name="Navadno 3 3 6 3 2 3" xfId="19800" xr:uid="{00000000-0005-0000-0000-00005D4D0000}"/>
    <cellStyle name="Navadno 3 3 6 3 3" xfId="19801" xr:uid="{00000000-0005-0000-0000-00005E4D0000}"/>
    <cellStyle name="Navadno 3 3 6 3 3 2" xfId="19802" xr:uid="{00000000-0005-0000-0000-00005F4D0000}"/>
    <cellStyle name="Navadno 3 3 6 3 4" xfId="19803" xr:uid="{00000000-0005-0000-0000-0000604D0000}"/>
    <cellStyle name="Navadno 3 3 6 3 4 2" xfId="19804" xr:uid="{00000000-0005-0000-0000-0000614D0000}"/>
    <cellStyle name="Navadno 3 3 6 3 5" xfId="19805" xr:uid="{00000000-0005-0000-0000-0000624D0000}"/>
    <cellStyle name="Navadno 3 3 6 3 6" xfId="19806" xr:uid="{00000000-0005-0000-0000-0000634D0000}"/>
    <cellStyle name="Navadno 3 3 6 3 7" xfId="19807" xr:uid="{00000000-0005-0000-0000-0000644D0000}"/>
    <cellStyle name="Navadno 3 3 6 3 8" xfId="19808" xr:uid="{00000000-0005-0000-0000-0000654D0000}"/>
    <cellStyle name="Navadno 3 3 6 4" xfId="19809" xr:uid="{00000000-0005-0000-0000-0000664D0000}"/>
    <cellStyle name="Navadno 3 3 6 4 2" xfId="19810" xr:uid="{00000000-0005-0000-0000-0000674D0000}"/>
    <cellStyle name="Navadno 3 3 6 4 2 2" xfId="19811" xr:uid="{00000000-0005-0000-0000-0000684D0000}"/>
    <cellStyle name="Navadno 3 3 6 4 3" xfId="19812" xr:uid="{00000000-0005-0000-0000-0000694D0000}"/>
    <cellStyle name="Navadno 3 3 6 5" xfId="19813" xr:uid="{00000000-0005-0000-0000-00006A4D0000}"/>
    <cellStyle name="Navadno 3 3 6 5 2" xfId="19814" xr:uid="{00000000-0005-0000-0000-00006B4D0000}"/>
    <cellStyle name="Navadno 3 3 6 6" xfId="19815" xr:uid="{00000000-0005-0000-0000-00006C4D0000}"/>
    <cellStyle name="Navadno 3 3 6 6 2" xfId="19816" xr:uid="{00000000-0005-0000-0000-00006D4D0000}"/>
    <cellStyle name="Navadno 3 3 6 7" xfId="19817" xr:uid="{00000000-0005-0000-0000-00006E4D0000}"/>
    <cellStyle name="Navadno 3 3 6 8" xfId="19818" xr:uid="{00000000-0005-0000-0000-00006F4D0000}"/>
    <cellStyle name="Navadno 3 3 6 9" xfId="19819" xr:uid="{00000000-0005-0000-0000-0000704D0000}"/>
    <cellStyle name="Navadno 3 3 7" xfId="19820" xr:uid="{00000000-0005-0000-0000-0000714D0000}"/>
    <cellStyle name="Navadno 3 3 7 2" xfId="19821" xr:uid="{00000000-0005-0000-0000-0000724D0000}"/>
    <cellStyle name="Navadno 3 3 8" xfId="19822" xr:uid="{00000000-0005-0000-0000-0000734D0000}"/>
    <cellStyle name="Navadno 3 3 8 2" xfId="19823" xr:uid="{00000000-0005-0000-0000-0000744D0000}"/>
    <cellStyle name="Navadno 3 3 9" xfId="19824" xr:uid="{00000000-0005-0000-0000-0000754D0000}"/>
    <cellStyle name="Navadno 3 3 9 2" xfId="19825" xr:uid="{00000000-0005-0000-0000-0000764D0000}"/>
    <cellStyle name="Navadno 3 3 9 2 2" xfId="19826" xr:uid="{00000000-0005-0000-0000-0000774D0000}"/>
    <cellStyle name="Navadno 3 3 9 2 2 2" xfId="19827" xr:uid="{00000000-0005-0000-0000-0000784D0000}"/>
    <cellStyle name="Navadno 3 3 9 2 3" xfId="19828" xr:uid="{00000000-0005-0000-0000-0000794D0000}"/>
    <cellStyle name="Navadno 3 3 9 3" xfId="19829" xr:uid="{00000000-0005-0000-0000-00007A4D0000}"/>
    <cellStyle name="Navadno 3 3 9 3 2" xfId="19830" xr:uid="{00000000-0005-0000-0000-00007B4D0000}"/>
    <cellStyle name="Navadno 3 3 9 4" xfId="19831" xr:uid="{00000000-0005-0000-0000-00007C4D0000}"/>
    <cellStyle name="Navadno 3 3 9 4 2" xfId="19832" xr:uid="{00000000-0005-0000-0000-00007D4D0000}"/>
    <cellStyle name="Navadno 3 3 9 5" xfId="19833" xr:uid="{00000000-0005-0000-0000-00007E4D0000}"/>
    <cellStyle name="Navadno 3 3 9 6" xfId="19834" xr:uid="{00000000-0005-0000-0000-00007F4D0000}"/>
    <cellStyle name="Navadno 3 3 9 7" xfId="19835" xr:uid="{00000000-0005-0000-0000-0000804D0000}"/>
    <cellStyle name="Navadno 3 3 9 8" xfId="19836" xr:uid="{00000000-0005-0000-0000-0000814D0000}"/>
    <cellStyle name="Navadno 3 3_GRADBENA DELA ELEKTRO OMARE " xfId="19837" xr:uid="{00000000-0005-0000-0000-0000824D0000}"/>
    <cellStyle name="Navadno 3 4" xfId="19838" xr:uid="{00000000-0005-0000-0000-0000834D0000}"/>
    <cellStyle name="Navadno 3 4 10" xfId="19839" xr:uid="{00000000-0005-0000-0000-0000844D0000}"/>
    <cellStyle name="Navadno 3 4 10 2" xfId="19840" xr:uid="{00000000-0005-0000-0000-0000854D0000}"/>
    <cellStyle name="Navadno 3 4 11" xfId="19841" xr:uid="{00000000-0005-0000-0000-0000864D0000}"/>
    <cellStyle name="Navadno 3 4 11 2" xfId="19842" xr:uid="{00000000-0005-0000-0000-0000874D0000}"/>
    <cellStyle name="Navadno 3 4 12" xfId="19843" xr:uid="{00000000-0005-0000-0000-0000884D0000}"/>
    <cellStyle name="Navadno 3 4 13" xfId="19844" xr:uid="{00000000-0005-0000-0000-0000894D0000}"/>
    <cellStyle name="Navadno 3 4 14" xfId="19845" xr:uid="{00000000-0005-0000-0000-00008A4D0000}"/>
    <cellStyle name="Navadno 3 4 15" xfId="19846" xr:uid="{00000000-0005-0000-0000-00008B4D0000}"/>
    <cellStyle name="Navadno 3 4 16" xfId="19847" xr:uid="{00000000-0005-0000-0000-00008C4D0000}"/>
    <cellStyle name="Navadno 3 4 2" xfId="19848" xr:uid="{00000000-0005-0000-0000-00008D4D0000}"/>
    <cellStyle name="Navadno 3 4 2 10" xfId="19849" xr:uid="{00000000-0005-0000-0000-00008E4D0000}"/>
    <cellStyle name="Navadno 3 4 2 11" xfId="19850" xr:uid="{00000000-0005-0000-0000-00008F4D0000}"/>
    <cellStyle name="Navadno 3 4 2 12" xfId="19851" xr:uid="{00000000-0005-0000-0000-0000904D0000}"/>
    <cellStyle name="Navadno 3 4 2 13" xfId="19852" xr:uid="{00000000-0005-0000-0000-0000914D0000}"/>
    <cellStyle name="Navadno 3 4 2 14" xfId="19853" xr:uid="{00000000-0005-0000-0000-0000924D0000}"/>
    <cellStyle name="Navadno 3 4 2 2" xfId="19854" xr:uid="{00000000-0005-0000-0000-0000934D0000}"/>
    <cellStyle name="Navadno 3 4 2 2 10" xfId="19855" xr:uid="{00000000-0005-0000-0000-0000944D0000}"/>
    <cellStyle name="Navadno 3 4 2 2 11" xfId="19856" xr:uid="{00000000-0005-0000-0000-0000954D0000}"/>
    <cellStyle name="Navadno 3 4 2 2 12" xfId="19857" xr:uid="{00000000-0005-0000-0000-0000964D0000}"/>
    <cellStyle name="Navadno 3 4 2 2 13" xfId="19858" xr:uid="{00000000-0005-0000-0000-0000974D0000}"/>
    <cellStyle name="Navadno 3 4 2 2 2" xfId="19859" xr:uid="{00000000-0005-0000-0000-0000984D0000}"/>
    <cellStyle name="Navadno 3 4 2 2 2 10" xfId="19860" xr:uid="{00000000-0005-0000-0000-0000994D0000}"/>
    <cellStyle name="Navadno 3 4 2 2 2 11" xfId="19861" xr:uid="{00000000-0005-0000-0000-00009A4D0000}"/>
    <cellStyle name="Navadno 3 4 2 2 2 2" xfId="19862" xr:uid="{00000000-0005-0000-0000-00009B4D0000}"/>
    <cellStyle name="Navadno 3 4 2 2 2 2 2" xfId="19863" xr:uid="{00000000-0005-0000-0000-00009C4D0000}"/>
    <cellStyle name="Navadno 3 4 2 2 2 2 2 2" xfId="19864" xr:uid="{00000000-0005-0000-0000-00009D4D0000}"/>
    <cellStyle name="Navadno 3 4 2 2 2 2 2 2 2" xfId="19865" xr:uid="{00000000-0005-0000-0000-00009E4D0000}"/>
    <cellStyle name="Navadno 3 4 2 2 2 2 2 3" xfId="19866" xr:uid="{00000000-0005-0000-0000-00009F4D0000}"/>
    <cellStyle name="Navadno 3 4 2 2 2 2 3" xfId="19867" xr:uid="{00000000-0005-0000-0000-0000A04D0000}"/>
    <cellStyle name="Navadno 3 4 2 2 2 2 3 2" xfId="19868" xr:uid="{00000000-0005-0000-0000-0000A14D0000}"/>
    <cellStyle name="Navadno 3 4 2 2 2 2 4" xfId="19869" xr:uid="{00000000-0005-0000-0000-0000A24D0000}"/>
    <cellStyle name="Navadno 3 4 2 2 2 2 4 2" xfId="19870" xr:uid="{00000000-0005-0000-0000-0000A34D0000}"/>
    <cellStyle name="Navadno 3 4 2 2 2 2 5" xfId="19871" xr:uid="{00000000-0005-0000-0000-0000A44D0000}"/>
    <cellStyle name="Navadno 3 4 2 2 2 2 6" xfId="19872" xr:uid="{00000000-0005-0000-0000-0000A54D0000}"/>
    <cellStyle name="Navadno 3 4 2 2 2 2 7" xfId="19873" xr:uid="{00000000-0005-0000-0000-0000A64D0000}"/>
    <cellStyle name="Navadno 3 4 2 2 2 2 8" xfId="19874" xr:uid="{00000000-0005-0000-0000-0000A74D0000}"/>
    <cellStyle name="Navadno 3 4 2 2 2 3" xfId="19875" xr:uid="{00000000-0005-0000-0000-0000A84D0000}"/>
    <cellStyle name="Navadno 3 4 2 2 2 3 2" xfId="19876" xr:uid="{00000000-0005-0000-0000-0000A94D0000}"/>
    <cellStyle name="Navadno 3 4 2 2 2 3 2 2" xfId="19877" xr:uid="{00000000-0005-0000-0000-0000AA4D0000}"/>
    <cellStyle name="Navadno 3 4 2 2 2 3 2 2 2" xfId="19878" xr:uid="{00000000-0005-0000-0000-0000AB4D0000}"/>
    <cellStyle name="Navadno 3 4 2 2 2 3 2 3" xfId="19879" xr:uid="{00000000-0005-0000-0000-0000AC4D0000}"/>
    <cellStyle name="Navadno 3 4 2 2 2 3 3" xfId="19880" xr:uid="{00000000-0005-0000-0000-0000AD4D0000}"/>
    <cellStyle name="Navadno 3 4 2 2 2 3 3 2" xfId="19881" xr:uid="{00000000-0005-0000-0000-0000AE4D0000}"/>
    <cellStyle name="Navadno 3 4 2 2 2 3 4" xfId="19882" xr:uid="{00000000-0005-0000-0000-0000AF4D0000}"/>
    <cellStyle name="Navadno 3 4 2 2 2 3 4 2" xfId="19883" xr:uid="{00000000-0005-0000-0000-0000B04D0000}"/>
    <cellStyle name="Navadno 3 4 2 2 2 3 5" xfId="19884" xr:uid="{00000000-0005-0000-0000-0000B14D0000}"/>
    <cellStyle name="Navadno 3 4 2 2 2 3 6" xfId="19885" xr:uid="{00000000-0005-0000-0000-0000B24D0000}"/>
    <cellStyle name="Navadno 3 4 2 2 2 3 7" xfId="19886" xr:uid="{00000000-0005-0000-0000-0000B34D0000}"/>
    <cellStyle name="Navadno 3 4 2 2 2 3 8" xfId="19887" xr:uid="{00000000-0005-0000-0000-0000B44D0000}"/>
    <cellStyle name="Navadno 3 4 2 2 2 4" xfId="19888" xr:uid="{00000000-0005-0000-0000-0000B54D0000}"/>
    <cellStyle name="Navadno 3 4 2 2 2 4 2" xfId="19889" xr:uid="{00000000-0005-0000-0000-0000B64D0000}"/>
    <cellStyle name="Navadno 3 4 2 2 2 4 2 2" xfId="19890" xr:uid="{00000000-0005-0000-0000-0000B74D0000}"/>
    <cellStyle name="Navadno 3 4 2 2 2 4 2 2 2" xfId="19891" xr:uid="{00000000-0005-0000-0000-0000B84D0000}"/>
    <cellStyle name="Navadno 3 4 2 2 2 4 2 3" xfId="19892" xr:uid="{00000000-0005-0000-0000-0000B94D0000}"/>
    <cellStyle name="Navadno 3 4 2 2 2 4 3" xfId="19893" xr:uid="{00000000-0005-0000-0000-0000BA4D0000}"/>
    <cellStyle name="Navadno 3 4 2 2 2 4 3 2" xfId="19894" xr:uid="{00000000-0005-0000-0000-0000BB4D0000}"/>
    <cellStyle name="Navadno 3 4 2 2 2 4 4" xfId="19895" xr:uid="{00000000-0005-0000-0000-0000BC4D0000}"/>
    <cellStyle name="Navadno 3 4 2 2 2 4 4 2" xfId="19896" xr:uid="{00000000-0005-0000-0000-0000BD4D0000}"/>
    <cellStyle name="Navadno 3 4 2 2 2 4 5" xfId="19897" xr:uid="{00000000-0005-0000-0000-0000BE4D0000}"/>
    <cellStyle name="Navadno 3 4 2 2 2 4 6" xfId="19898" xr:uid="{00000000-0005-0000-0000-0000BF4D0000}"/>
    <cellStyle name="Navadno 3 4 2 2 2 4 7" xfId="19899" xr:uid="{00000000-0005-0000-0000-0000C04D0000}"/>
    <cellStyle name="Navadno 3 4 2 2 2 4 8" xfId="19900" xr:uid="{00000000-0005-0000-0000-0000C14D0000}"/>
    <cellStyle name="Navadno 3 4 2 2 2 5" xfId="19901" xr:uid="{00000000-0005-0000-0000-0000C24D0000}"/>
    <cellStyle name="Navadno 3 4 2 2 2 5 2" xfId="19902" xr:uid="{00000000-0005-0000-0000-0000C34D0000}"/>
    <cellStyle name="Navadno 3 4 2 2 2 5 2 2" xfId="19903" xr:uid="{00000000-0005-0000-0000-0000C44D0000}"/>
    <cellStyle name="Navadno 3 4 2 2 2 5 3" xfId="19904" xr:uid="{00000000-0005-0000-0000-0000C54D0000}"/>
    <cellStyle name="Navadno 3 4 2 2 2 6" xfId="19905" xr:uid="{00000000-0005-0000-0000-0000C64D0000}"/>
    <cellStyle name="Navadno 3 4 2 2 2 6 2" xfId="19906" xr:uid="{00000000-0005-0000-0000-0000C74D0000}"/>
    <cellStyle name="Navadno 3 4 2 2 2 7" xfId="19907" xr:uid="{00000000-0005-0000-0000-0000C84D0000}"/>
    <cellStyle name="Navadno 3 4 2 2 2 7 2" xfId="19908" xr:uid="{00000000-0005-0000-0000-0000C94D0000}"/>
    <cellStyle name="Navadno 3 4 2 2 2 8" xfId="19909" xr:uid="{00000000-0005-0000-0000-0000CA4D0000}"/>
    <cellStyle name="Navadno 3 4 2 2 2 9" xfId="19910" xr:uid="{00000000-0005-0000-0000-0000CB4D0000}"/>
    <cellStyle name="Navadno 3 4 2 2 3" xfId="19911" xr:uid="{00000000-0005-0000-0000-0000CC4D0000}"/>
    <cellStyle name="Navadno 3 4 2 2 3 2" xfId="19912" xr:uid="{00000000-0005-0000-0000-0000CD4D0000}"/>
    <cellStyle name="Navadno 3 4 2 2 3 2 2" xfId="19913" xr:uid="{00000000-0005-0000-0000-0000CE4D0000}"/>
    <cellStyle name="Navadno 3 4 2 2 3 2 2 2" xfId="19914" xr:uid="{00000000-0005-0000-0000-0000CF4D0000}"/>
    <cellStyle name="Navadno 3 4 2 2 3 2 3" xfId="19915" xr:uid="{00000000-0005-0000-0000-0000D04D0000}"/>
    <cellStyle name="Navadno 3 4 2 2 3 3" xfId="19916" xr:uid="{00000000-0005-0000-0000-0000D14D0000}"/>
    <cellStyle name="Navadno 3 4 2 2 3 3 2" xfId="19917" xr:uid="{00000000-0005-0000-0000-0000D24D0000}"/>
    <cellStyle name="Navadno 3 4 2 2 3 4" xfId="19918" xr:uid="{00000000-0005-0000-0000-0000D34D0000}"/>
    <cellStyle name="Navadno 3 4 2 2 3 4 2" xfId="19919" xr:uid="{00000000-0005-0000-0000-0000D44D0000}"/>
    <cellStyle name="Navadno 3 4 2 2 3 5" xfId="19920" xr:uid="{00000000-0005-0000-0000-0000D54D0000}"/>
    <cellStyle name="Navadno 3 4 2 2 3 6" xfId="19921" xr:uid="{00000000-0005-0000-0000-0000D64D0000}"/>
    <cellStyle name="Navadno 3 4 2 2 3 7" xfId="19922" xr:uid="{00000000-0005-0000-0000-0000D74D0000}"/>
    <cellStyle name="Navadno 3 4 2 2 3 8" xfId="19923" xr:uid="{00000000-0005-0000-0000-0000D84D0000}"/>
    <cellStyle name="Navadno 3 4 2 2 4" xfId="19924" xr:uid="{00000000-0005-0000-0000-0000D94D0000}"/>
    <cellStyle name="Navadno 3 4 2 2 4 2" xfId="19925" xr:uid="{00000000-0005-0000-0000-0000DA4D0000}"/>
    <cellStyle name="Navadno 3 4 2 2 4 2 2" xfId="19926" xr:uid="{00000000-0005-0000-0000-0000DB4D0000}"/>
    <cellStyle name="Navadno 3 4 2 2 4 2 2 2" xfId="19927" xr:uid="{00000000-0005-0000-0000-0000DC4D0000}"/>
    <cellStyle name="Navadno 3 4 2 2 4 2 3" xfId="19928" xr:uid="{00000000-0005-0000-0000-0000DD4D0000}"/>
    <cellStyle name="Navadno 3 4 2 2 4 3" xfId="19929" xr:uid="{00000000-0005-0000-0000-0000DE4D0000}"/>
    <cellStyle name="Navadno 3 4 2 2 4 3 2" xfId="19930" xr:uid="{00000000-0005-0000-0000-0000DF4D0000}"/>
    <cellStyle name="Navadno 3 4 2 2 4 4" xfId="19931" xr:uid="{00000000-0005-0000-0000-0000E04D0000}"/>
    <cellStyle name="Navadno 3 4 2 2 4 4 2" xfId="19932" xr:uid="{00000000-0005-0000-0000-0000E14D0000}"/>
    <cellStyle name="Navadno 3 4 2 2 4 5" xfId="19933" xr:uid="{00000000-0005-0000-0000-0000E24D0000}"/>
    <cellStyle name="Navadno 3 4 2 2 4 6" xfId="19934" xr:uid="{00000000-0005-0000-0000-0000E34D0000}"/>
    <cellStyle name="Navadno 3 4 2 2 4 7" xfId="19935" xr:uid="{00000000-0005-0000-0000-0000E44D0000}"/>
    <cellStyle name="Navadno 3 4 2 2 4 8" xfId="19936" xr:uid="{00000000-0005-0000-0000-0000E54D0000}"/>
    <cellStyle name="Navadno 3 4 2 2 5" xfId="19937" xr:uid="{00000000-0005-0000-0000-0000E64D0000}"/>
    <cellStyle name="Navadno 3 4 2 2 5 2" xfId="19938" xr:uid="{00000000-0005-0000-0000-0000E74D0000}"/>
    <cellStyle name="Navadno 3 4 2 2 5 2 2" xfId="19939" xr:uid="{00000000-0005-0000-0000-0000E84D0000}"/>
    <cellStyle name="Navadno 3 4 2 2 5 2 2 2" xfId="19940" xr:uid="{00000000-0005-0000-0000-0000E94D0000}"/>
    <cellStyle name="Navadno 3 4 2 2 5 2 3" xfId="19941" xr:uid="{00000000-0005-0000-0000-0000EA4D0000}"/>
    <cellStyle name="Navadno 3 4 2 2 5 3" xfId="19942" xr:uid="{00000000-0005-0000-0000-0000EB4D0000}"/>
    <cellStyle name="Navadno 3 4 2 2 5 3 2" xfId="19943" xr:uid="{00000000-0005-0000-0000-0000EC4D0000}"/>
    <cellStyle name="Navadno 3 4 2 2 5 4" xfId="19944" xr:uid="{00000000-0005-0000-0000-0000ED4D0000}"/>
    <cellStyle name="Navadno 3 4 2 2 5 4 2" xfId="19945" xr:uid="{00000000-0005-0000-0000-0000EE4D0000}"/>
    <cellStyle name="Navadno 3 4 2 2 5 5" xfId="19946" xr:uid="{00000000-0005-0000-0000-0000EF4D0000}"/>
    <cellStyle name="Navadno 3 4 2 2 5 6" xfId="19947" xr:uid="{00000000-0005-0000-0000-0000F04D0000}"/>
    <cellStyle name="Navadno 3 4 2 2 5 7" xfId="19948" xr:uid="{00000000-0005-0000-0000-0000F14D0000}"/>
    <cellStyle name="Navadno 3 4 2 2 5 8" xfId="19949" xr:uid="{00000000-0005-0000-0000-0000F24D0000}"/>
    <cellStyle name="Navadno 3 4 2 2 6" xfId="19950" xr:uid="{00000000-0005-0000-0000-0000F34D0000}"/>
    <cellStyle name="Navadno 3 4 2 2 6 2" xfId="19951" xr:uid="{00000000-0005-0000-0000-0000F44D0000}"/>
    <cellStyle name="Navadno 3 4 2 2 6 2 2" xfId="19952" xr:uid="{00000000-0005-0000-0000-0000F54D0000}"/>
    <cellStyle name="Navadno 3 4 2 2 6 3" xfId="19953" xr:uid="{00000000-0005-0000-0000-0000F64D0000}"/>
    <cellStyle name="Navadno 3 4 2 2 7" xfId="19954" xr:uid="{00000000-0005-0000-0000-0000F74D0000}"/>
    <cellStyle name="Navadno 3 4 2 2 7 2" xfId="19955" xr:uid="{00000000-0005-0000-0000-0000F84D0000}"/>
    <cellStyle name="Navadno 3 4 2 2 8" xfId="19956" xr:uid="{00000000-0005-0000-0000-0000F94D0000}"/>
    <cellStyle name="Navadno 3 4 2 2 8 2" xfId="19957" xr:uid="{00000000-0005-0000-0000-0000FA4D0000}"/>
    <cellStyle name="Navadno 3 4 2 2 9" xfId="19958" xr:uid="{00000000-0005-0000-0000-0000FB4D0000}"/>
    <cellStyle name="Navadno 3 4 2 3" xfId="19959" xr:uid="{00000000-0005-0000-0000-0000FC4D0000}"/>
    <cellStyle name="Navadno 3 4 2 3 10" xfId="19960" xr:uid="{00000000-0005-0000-0000-0000FD4D0000}"/>
    <cellStyle name="Navadno 3 4 2 3 11" xfId="19961" xr:uid="{00000000-0005-0000-0000-0000FE4D0000}"/>
    <cellStyle name="Navadno 3 4 2 3 2" xfId="19962" xr:uid="{00000000-0005-0000-0000-0000FF4D0000}"/>
    <cellStyle name="Navadno 3 4 2 3 2 2" xfId="19963" xr:uid="{00000000-0005-0000-0000-0000004E0000}"/>
    <cellStyle name="Navadno 3 4 2 3 2 2 2" xfId="19964" xr:uid="{00000000-0005-0000-0000-0000014E0000}"/>
    <cellStyle name="Navadno 3 4 2 3 2 2 2 2" xfId="19965" xr:uid="{00000000-0005-0000-0000-0000024E0000}"/>
    <cellStyle name="Navadno 3 4 2 3 2 2 3" xfId="19966" xr:uid="{00000000-0005-0000-0000-0000034E0000}"/>
    <cellStyle name="Navadno 3 4 2 3 2 3" xfId="19967" xr:uid="{00000000-0005-0000-0000-0000044E0000}"/>
    <cellStyle name="Navadno 3 4 2 3 2 3 2" xfId="19968" xr:uid="{00000000-0005-0000-0000-0000054E0000}"/>
    <cellStyle name="Navadno 3 4 2 3 2 4" xfId="19969" xr:uid="{00000000-0005-0000-0000-0000064E0000}"/>
    <cellStyle name="Navadno 3 4 2 3 2 4 2" xfId="19970" xr:uid="{00000000-0005-0000-0000-0000074E0000}"/>
    <cellStyle name="Navadno 3 4 2 3 2 5" xfId="19971" xr:uid="{00000000-0005-0000-0000-0000084E0000}"/>
    <cellStyle name="Navadno 3 4 2 3 2 6" xfId="19972" xr:uid="{00000000-0005-0000-0000-0000094E0000}"/>
    <cellStyle name="Navadno 3 4 2 3 2 7" xfId="19973" xr:uid="{00000000-0005-0000-0000-00000A4E0000}"/>
    <cellStyle name="Navadno 3 4 2 3 2 8" xfId="19974" xr:uid="{00000000-0005-0000-0000-00000B4E0000}"/>
    <cellStyle name="Navadno 3 4 2 3 3" xfId="19975" xr:uid="{00000000-0005-0000-0000-00000C4E0000}"/>
    <cellStyle name="Navadno 3 4 2 3 3 2" xfId="19976" xr:uid="{00000000-0005-0000-0000-00000D4E0000}"/>
    <cellStyle name="Navadno 3 4 2 3 3 2 2" xfId="19977" xr:uid="{00000000-0005-0000-0000-00000E4E0000}"/>
    <cellStyle name="Navadno 3 4 2 3 3 2 2 2" xfId="19978" xr:uid="{00000000-0005-0000-0000-00000F4E0000}"/>
    <cellStyle name="Navadno 3 4 2 3 3 2 3" xfId="19979" xr:uid="{00000000-0005-0000-0000-0000104E0000}"/>
    <cellStyle name="Navadno 3 4 2 3 3 3" xfId="19980" xr:uid="{00000000-0005-0000-0000-0000114E0000}"/>
    <cellStyle name="Navadno 3 4 2 3 3 3 2" xfId="19981" xr:uid="{00000000-0005-0000-0000-0000124E0000}"/>
    <cellStyle name="Navadno 3 4 2 3 3 4" xfId="19982" xr:uid="{00000000-0005-0000-0000-0000134E0000}"/>
    <cellStyle name="Navadno 3 4 2 3 3 4 2" xfId="19983" xr:uid="{00000000-0005-0000-0000-0000144E0000}"/>
    <cellStyle name="Navadno 3 4 2 3 3 5" xfId="19984" xr:uid="{00000000-0005-0000-0000-0000154E0000}"/>
    <cellStyle name="Navadno 3 4 2 3 3 6" xfId="19985" xr:uid="{00000000-0005-0000-0000-0000164E0000}"/>
    <cellStyle name="Navadno 3 4 2 3 3 7" xfId="19986" xr:uid="{00000000-0005-0000-0000-0000174E0000}"/>
    <cellStyle name="Navadno 3 4 2 3 3 8" xfId="19987" xr:uid="{00000000-0005-0000-0000-0000184E0000}"/>
    <cellStyle name="Navadno 3 4 2 3 4" xfId="19988" xr:uid="{00000000-0005-0000-0000-0000194E0000}"/>
    <cellStyle name="Navadno 3 4 2 3 4 2" xfId="19989" xr:uid="{00000000-0005-0000-0000-00001A4E0000}"/>
    <cellStyle name="Navadno 3 4 2 3 4 2 2" xfId="19990" xr:uid="{00000000-0005-0000-0000-00001B4E0000}"/>
    <cellStyle name="Navadno 3 4 2 3 4 2 2 2" xfId="19991" xr:uid="{00000000-0005-0000-0000-00001C4E0000}"/>
    <cellStyle name="Navadno 3 4 2 3 4 2 3" xfId="19992" xr:uid="{00000000-0005-0000-0000-00001D4E0000}"/>
    <cellStyle name="Navadno 3 4 2 3 4 3" xfId="19993" xr:uid="{00000000-0005-0000-0000-00001E4E0000}"/>
    <cellStyle name="Navadno 3 4 2 3 4 3 2" xfId="19994" xr:uid="{00000000-0005-0000-0000-00001F4E0000}"/>
    <cellStyle name="Navadno 3 4 2 3 4 4" xfId="19995" xr:uid="{00000000-0005-0000-0000-0000204E0000}"/>
    <cellStyle name="Navadno 3 4 2 3 4 4 2" xfId="19996" xr:uid="{00000000-0005-0000-0000-0000214E0000}"/>
    <cellStyle name="Navadno 3 4 2 3 4 5" xfId="19997" xr:uid="{00000000-0005-0000-0000-0000224E0000}"/>
    <cellStyle name="Navadno 3 4 2 3 4 6" xfId="19998" xr:uid="{00000000-0005-0000-0000-0000234E0000}"/>
    <cellStyle name="Navadno 3 4 2 3 4 7" xfId="19999" xr:uid="{00000000-0005-0000-0000-0000244E0000}"/>
    <cellStyle name="Navadno 3 4 2 3 4 8" xfId="20000" xr:uid="{00000000-0005-0000-0000-0000254E0000}"/>
    <cellStyle name="Navadno 3 4 2 3 5" xfId="20001" xr:uid="{00000000-0005-0000-0000-0000264E0000}"/>
    <cellStyle name="Navadno 3 4 2 3 5 2" xfId="20002" xr:uid="{00000000-0005-0000-0000-0000274E0000}"/>
    <cellStyle name="Navadno 3 4 2 3 5 2 2" xfId="20003" xr:uid="{00000000-0005-0000-0000-0000284E0000}"/>
    <cellStyle name="Navadno 3 4 2 3 5 3" xfId="20004" xr:uid="{00000000-0005-0000-0000-0000294E0000}"/>
    <cellStyle name="Navadno 3 4 2 3 6" xfId="20005" xr:uid="{00000000-0005-0000-0000-00002A4E0000}"/>
    <cellStyle name="Navadno 3 4 2 3 6 2" xfId="20006" xr:uid="{00000000-0005-0000-0000-00002B4E0000}"/>
    <cellStyle name="Navadno 3 4 2 3 7" xfId="20007" xr:uid="{00000000-0005-0000-0000-00002C4E0000}"/>
    <cellStyle name="Navadno 3 4 2 3 7 2" xfId="20008" xr:uid="{00000000-0005-0000-0000-00002D4E0000}"/>
    <cellStyle name="Navadno 3 4 2 3 8" xfId="20009" xr:uid="{00000000-0005-0000-0000-00002E4E0000}"/>
    <cellStyle name="Navadno 3 4 2 3 9" xfId="20010" xr:uid="{00000000-0005-0000-0000-00002F4E0000}"/>
    <cellStyle name="Navadno 3 4 2 4" xfId="20011" xr:uid="{00000000-0005-0000-0000-0000304E0000}"/>
    <cellStyle name="Navadno 3 4 2 4 2" xfId="20012" xr:uid="{00000000-0005-0000-0000-0000314E0000}"/>
    <cellStyle name="Navadno 3 4 2 4 2 2" xfId="20013" xr:uid="{00000000-0005-0000-0000-0000324E0000}"/>
    <cellStyle name="Navadno 3 4 2 4 2 2 2" xfId="20014" xr:uid="{00000000-0005-0000-0000-0000334E0000}"/>
    <cellStyle name="Navadno 3 4 2 4 2 3" xfId="20015" xr:uid="{00000000-0005-0000-0000-0000344E0000}"/>
    <cellStyle name="Navadno 3 4 2 4 3" xfId="20016" xr:uid="{00000000-0005-0000-0000-0000354E0000}"/>
    <cellStyle name="Navadno 3 4 2 4 3 2" xfId="20017" xr:uid="{00000000-0005-0000-0000-0000364E0000}"/>
    <cellStyle name="Navadno 3 4 2 4 4" xfId="20018" xr:uid="{00000000-0005-0000-0000-0000374E0000}"/>
    <cellStyle name="Navadno 3 4 2 4 4 2" xfId="20019" xr:uid="{00000000-0005-0000-0000-0000384E0000}"/>
    <cellStyle name="Navadno 3 4 2 4 5" xfId="20020" xr:uid="{00000000-0005-0000-0000-0000394E0000}"/>
    <cellStyle name="Navadno 3 4 2 4 6" xfId="20021" xr:uid="{00000000-0005-0000-0000-00003A4E0000}"/>
    <cellStyle name="Navadno 3 4 2 4 7" xfId="20022" xr:uid="{00000000-0005-0000-0000-00003B4E0000}"/>
    <cellStyle name="Navadno 3 4 2 4 8" xfId="20023" xr:uid="{00000000-0005-0000-0000-00003C4E0000}"/>
    <cellStyle name="Navadno 3 4 2 5" xfId="20024" xr:uid="{00000000-0005-0000-0000-00003D4E0000}"/>
    <cellStyle name="Navadno 3 4 2 5 2" xfId="20025" xr:uid="{00000000-0005-0000-0000-00003E4E0000}"/>
    <cellStyle name="Navadno 3 4 2 5 2 2" xfId="20026" xr:uid="{00000000-0005-0000-0000-00003F4E0000}"/>
    <cellStyle name="Navadno 3 4 2 5 2 2 2" xfId="20027" xr:uid="{00000000-0005-0000-0000-0000404E0000}"/>
    <cellStyle name="Navadno 3 4 2 5 2 3" xfId="20028" xr:uid="{00000000-0005-0000-0000-0000414E0000}"/>
    <cellStyle name="Navadno 3 4 2 5 3" xfId="20029" xr:uid="{00000000-0005-0000-0000-0000424E0000}"/>
    <cellStyle name="Navadno 3 4 2 5 3 2" xfId="20030" xr:uid="{00000000-0005-0000-0000-0000434E0000}"/>
    <cellStyle name="Navadno 3 4 2 5 4" xfId="20031" xr:uid="{00000000-0005-0000-0000-0000444E0000}"/>
    <cellStyle name="Navadno 3 4 2 5 4 2" xfId="20032" xr:uid="{00000000-0005-0000-0000-0000454E0000}"/>
    <cellStyle name="Navadno 3 4 2 5 5" xfId="20033" xr:uid="{00000000-0005-0000-0000-0000464E0000}"/>
    <cellStyle name="Navadno 3 4 2 5 6" xfId="20034" xr:uid="{00000000-0005-0000-0000-0000474E0000}"/>
    <cellStyle name="Navadno 3 4 2 5 7" xfId="20035" xr:uid="{00000000-0005-0000-0000-0000484E0000}"/>
    <cellStyle name="Navadno 3 4 2 5 8" xfId="20036" xr:uid="{00000000-0005-0000-0000-0000494E0000}"/>
    <cellStyle name="Navadno 3 4 2 6" xfId="20037" xr:uid="{00000000-0005-0000-0000-00004A4E0000}"/>
    <cellStyle name="Navadno 3 4 2 6 2" xfId="20038" xr:uid="{00000000-0005-0000-0000-00004B4E0000}"/>
    <cellStyle name="Navadno 3 4 2 6 2 2" xfId="20039" xr:uid="{00000000-0005-0000-0000-00004C4E0000}"/>
    <cellStyle name="Navadno 3 4 2 6 2 2 2" xfId="20040" xr:uid="{00000000-0005-0000-0000-00004D4E0000}"/>
    <cellStyle name="Navadno 3 4 2 6 2 3" xfId="20041" xr:uid="{00000000-0005-0000-0000-00004E4E0000}"/>
    <cellStyle name="Navadno 3 4 2 6 3" xfId="20042" xr:uid="{00000000-0005-0000-0000-00004F4E0000}"/>
    <cellStyle name="Navadno 3 4 2 6 3 2" xfId="20043" xr:uid="{00000000-0005-0000-0000-0000504E0000}"/>
    <cellStyle name="Navadno 3 4 2 6 4" xfId="20044" xr:uid="{00000000-0005-0000-0000-0000514E0000}"/>
    <cellStyle name="Navadno 3 4 2 6 4 2" xfId="20045" xr:uid="{00000000-0005-0000-0000-0000524E0000}"/>
    <cellStyle name="Navadno 3 4 2 6 5" xfId="20046" xr:uid="{00000000-0005-0000-0000-0000534E0000}"/>
    <cellStyle name="Navadno 3 4 2 6 6" xfId="20047" xr:uid="{00000000-0005-0000-0000-0000544E0000}"/>
    <cellStyle name="Navadno 3 4 2 6 7" xfId="20048" xr:uid="{00000000-0005-0000-0000-0000554E0000}"/>
    <cellStyle name="Navadno 3 4 2 6 8" xfId="20049" xr:uid="{00000000-0005-0000-0000-0000564E0000}"/>
    <cellStyle name="Navadno 3 4 2 7" xfId="20050" xr:uid="{00000000-0005-0000-0000-0000574E0000}"/>
    <cellStyle name="Navadno 3 4 2 7 2" xfId="20051" xr:uid="{00000000-0005-0000-0000-0000584E0000}"/>
    <cellStyle name="Navadno 3 4 2 7 2 2" xfId="20052" xr:uid="{00000000-0005-0000-0000-0000594E0000}"/>
    <cellStyle name="Navadno 3 4 2 7 3" xfId="20053" xr:uid="{00000000-0005-0000-0000-00005A4E0000}"/>
    <cellStyle name="Navadno 3 4 2 8" xfId="20054" xr:uid="{00000000-0005-0000-0000-00005B4E0000}"/>
    <cellStyle name="Navadno 3 4 2 8 2" xfId="20055" xr:uid="{00000000-0005-0000-0000-00005C4E0000}"/>
    <cellStyle name="Navadno 3 4 2 9" xfId="20056" xr:uid="{00000000-0005-0000-0000-00005D4E0000}"/>
    <cellStyle name="Navadno 3 4 2 9 2" xfId="20057" xr:uid="{00000000-0005-0000-0000-00005E4E0000}"/>
    <cellStyle name="Navadno 3 4 3" xfId="20058" xr:uid="{00000000-0005-0000-0000-00005F4E0000}"/>
    <cellStyle name="Navadno 3 4 3 10" xfId="20059" xr:uid="{00000000-0005-0000-0000-0000604E0000}"/>
    <cellStyle name="Navadno 3 4 3 11" xfId="20060" xr:uid="{00000000-0005-0000-0000-0000614E0000}"/>
    <cellStyle name="Navadno 3 4 3 12" xfId="20061" xr:uid="{00000000-0005-0000-0000-0000624E0000}"/>
    <cellStyle name="Navadno 3 4 3 13" xfId="20062" xr:uid="{00000000-0005-0000-0000-0000634E0000}"/>
    <cellStyle name="Navadno 3 4 3 2" xfId="20063" xr:uid="{00000000-0005-0000-0000-0000644E0000}"/>
    <cellStyle name="Navadno 3 4 3 2 10" xfId="20064" xr:uid="{00000000-0005-0000-0000-0000654E0000}"/>
    <cellStyle name="Navadno 3 4 3 2 11" xfId="20065" xr:uid="{00000000-0005-0000-0000-0000664E0000}"/>
    <cellStyle name="Navadno 3 4 3 2 2" xfId="20066" xr:uid="{00000000-0005-0000-0000-0000674E0000}"/>
    <cellStyle name="Navadno 3 4 3 2 2 2" xfId="20067" xr:uid="{00000000-0005-0000-0000-0000684E0000}"/>
    <cellStyle name="Navadno 3 4 3 2 2 2 2" xfId="20068" xr:uid="{00000000-0005-0000-0000-0000694E0000}"/>
    <cellStyle name="Navadno 3 4 3 2 2 2 2 2" xfId="20069" xr:uid="{00000000-0005-0000-0000-00006A4E0000}"/>
    <cellStyle name="Navadno 3 4 3 2 2 2 3" xfId="20070" xr:uid="{00000000-0005-0000-0000-00006B4E0000}"/>
    <cellStyle name="Navadno 3 4 3 2 2 3" xfId="20071" xr:uid="{00000000-0005-0000-0000-00006C4E0000}"/>
    <cellStyle name="Navadno 3 4 3 2 2 3 2" xfId="20072" xr:uid="{00000000-0005-0000-0000-00006D4E0000}"/>
    <cellStyle name="Navadno 3 4 3 2 2 4" xfId="20073" xr:uid="{00000000-0005-0000-0000-00006E4E0000}"/>
    <cellStyle name="Navadno 3 4 3 2 2 4 2" xfId="20074" xr:uid="{00000000-0005-0000-0000-00006F4E0000}"/>
    <cellStyle name="Navadno 3 4 3 2 2 5" xfId="20075" xr:uid="{00000000-0005-0000-0000-0000704E0000}"/>
    <cellStyle name="Navadno 3 4 3 2 2 6" xfId="20076" xr:uid="{00000000-0005-0000-0000-0000714E0000}"/>
    <cellStyle name="Navadno 3 4 3 2 2 7" xfId="20077" xr:uid="{00000000-0005-0000-0000-0000724E0000}"/>
    <cellStyle name="Navadno 3 4 3 2 2 8" xfId="20078" xr:uid="{00000000-0005-0000-0000-0000734E0000}"/>
    <cellStyle name="Navadno 3 4 3 2 3" xfId="20079" xr:uid="{00000000-0005-0000-0000-0000744E0000}"/>
    <cellStyle name="Navadno 3 4 3 2 3 2" xfId="20080" xr:uid="{00000000-0005-0000-0000-0000754E0000}"/>
    <cellStyle name="Navadno 3 4 3 2 3 2 2" xfId="20081" xr:uid="{00000000-0005-0000-0000-0000764E0000}"/>
    <cellStyle name="Navadno 3 4 3 2 3 2 2 2" xfId="20082" xr:uid="{00000000-0005-0000-0000-0000774E0000}"/>
    <cellStyle name="Navadno 3 4 3 2 3 2 3" xfId="20083" xr:uid="{00000000-0005-0000-0000-0000784E0000}"/>
    <cellStyle name="Navadno 3 4 3 2 3 3" xfId="20084" xr:uid="{00000000-0005-0000-0000-0000794E0000}"/>
    <cellStyle name="Navadno 3 4 3 2 3 3 2" xfId="20085" xr:uid="{00000000-0005-0000-0000-00007A4E0000}"/>
    <cellStyle name="Navadno 3 4 3 2 3 4" xfId="20086" xr:uid="{00000000-0005-0000-0000-00007B4E0000}"/>
    <cellStyle name="Navadno 3 4 3 2 3 4 2" xfId="20087" xr:uid="{00000000-0005-0000-0000-00007C4E0000}"/>
    <cellStyle name="Navadno 3 4 3 2 3 5" xfId="20088" xr:uid="{00000000-0005-0000-0000-00007D4E0000}"/>
    <cellStyle name="Navadno 3 4 3 2 3 6" xfId="20089" xr:uid="{00000000-0005-0000-0000-00007E4E0000}"/>
    <cellStyle name="Navadno 3 4 3 2 3 7" xfId="20090" xr:uid="{00000000-0005-0000-0000-00007F4E0000}"/>
    <cellStyle name="Navadno 3 4 3 2 3 8" xfId="20091" xr:uid="{00000000-0005-0000-0000-0000804E0000}"/>
    <cellStyle name="Navadno 3 4 3 2 4" xfId="20092" xr:uid="{00000000-0005-0000-0000-0000814E0000}"/>
    <cellStyle name="Navadno 3 4 3 2 4 2" xfId="20093" xr:uid="{00000000-0005-0000-0000-0000824E0000}"/>
    <cellStyle name="Navadno 3 4 3 2 4 2 2" xfId="20094" xr:uid="{00000000-0005-0000-0000-0000834E0000}"/>
    <cellStyle name="Navadno 3 4 3 2 4 2 2 2" xfId="20095" xr:uid="{00000000-0005-0000-0000-0000844E0000}"/>
    <cellStyle name="Navadno 3 4 3 2 4 2 3" xfId="20096" xr:uid="{00000000-0005-0000-0000-0000854E0000}"/>
    <cellStyle name="Navadno 3 4 3 2 4 3" xfId="20097" xr:uid="{00000000-0005-0000-0000-0000864E0000}"/>
    <cellStyle name="Navadno 3 4 3 2 4 3 2" xfId="20098" xr:uid="{00000000-0005-0000-0000-0000874E0000}"/>
    <cellStyle name="Navadno 3 4 3 2 4 4" xfId="20099" xr:uid="{00000000-0005-0000-0000-0000884E0000}"/>
    <cellStyle name="Navadno 3 4 3 2 4 4 2" xfId="20100" xr:uid="{00000000-0005-0000-0000-0000894E0000}"/>
    <cellStyle name="Navadno 3 4 3 2 4 5" xfId="20101" xr:uid="{00000000-0005-0000-0000-00008A4E0000}"/>
    <cellStyle name="Navadno 3 4 3 2 4 6" xfId="20102" xr:uid="{00000000-0005-0000-0000-00008B4E0000}"/>
    <cellStyle name="Navadno 3 4 3 2 4 7" xfId="20103" xr:uid="{00000000-0005-0000-0000-00008C4E0000}"/>
    <cellStyle name="Navadno 3 4 3 2 4 8" xfId="20104" xr:uid="{00000000-0005-0000-0000-00008D4E0000}"/>
    <cellStyle name="Navadno 3 4 3 2 5" xfId="20105" xr:uid="{00000000-0005-0000-0000-00008E4E0000}"/>
    <cellStyle name="Navadno 3 4 3 2 5 2" xfId="20106" xr:uid="{00000000-0005-0000-0000-00008F4E0000}"/>
    <cellStyle name="Navadno 3 4 3 2 5 2 2" xfId="20107" xr:uid="{00000000-0005-0000-0000-0000904E0000}"/>
    <cellStyle name="Navadno 3 4 3 2 5 3" xfId="20108" xr:uid="{00000000-0005-0000-0000-0000914E0000}"/>
    <cellStyle name="Navadno 3 4 3 2 6" xfId="20109" xr:uid="{00000000-0005-0000-0000-0000924E0000}"/>
    <cellStyle name="Navadno 3 4 3 2 6 2" xfId="20110" xr:uid="{00000000-0005-0000-0000-0000934E0000}"/>
    <cellStyle name="Navadno 3 4 3 2 7" xfId="20111" xr:uid="{00000000-0005-0000-0000-0000944E0000}"/>
    <cellStyle name="Navadno 3 4 3 2 7 2" xfId="20112" xr:uid="{00000000-0005-0000-0000-0000954E0000}"/>
    <cellStyle name="Navadno 3 4 3 2 8" xfId="20113" xr:uid="{00000000-0005-0000-0000-0000964E0000}"/>
    <cellStyle name="Navadno 3 4 3 2 9" xfId="20114" xr:uid="{00000000-0005-0000-0000-0000974E0000}"/>
    <cellStyle name="Navadno 3 4 3 3" xfId="20115" xr:uid="{00000000-0005-0000-0000-0000984E0000}"/>
    <cellStyle name="Navadno 3 4 3 3 2" xfId="20116" xr:uid="{00000000-0005-0000-0000-0000994E0000}"/>
    <cellStyle name="Navadno 3 4 3 3 2 2" xfId="20117" xr:uid="{00000000-0005-0000-0000-00009A4E0000}"/>
    <cellStyle name="Navadno 3 4 3 3 2 2 2" xfId="20118" xr:uid="{00000000-0005-0000-0000-00009B4E0000}"/>
    <cellStyle name="Navadno 3 4 3 3 2 3" xfId="20119" xr:uid="{00000000-0005-0000-0000-00009C4E0000}"/>
    <cellStyle name="Navadno 3 4 3 3 3" xfId="20120" xr:uid="{00000000-0005-0000-0000-00009D4E0000}"/>
    <cellStyle name="Navadno 3 4 3 3 3 2" xfId="20121" xr:uid="{00000000-0005-0000-0000-00009E4E0000}"/>
    <cellStyle name="Navadno 3 4 3 3 4" xfId="20122" xr:uid="{00000000-0005-0000-0000-00009F4E0000}"/>
    <cellStyle name="Navadno 3 4 3 3 4 2" xfId="20123" xr:uid="{00000000-0005-0000-0000-0000A04E0000}"/>
    <cellStyle name="Navadno 3 4 3 3 5" xfId="20124" xr:uid="{00000000-0005-0000-0000-0000A14E0000}"/>
    <cellStyle name="Navadno 3 4 3 3 6" xfId="20125" xr:uid="{00000000-0005-0000-0000-0000A24E0000}"/>
    <cellStyle name="Navadno 3 4 3 3 7" xfId="20126" xr:uid="{00000000-0005-0000-0000-0000A34E0000}"/>
    <cellStyle name="Navadno 3 4 3 3 8" xfId="20127" xr:uid="{00000000-0005-0000-0000-0000A44E0000}"/>
    <cellStyle name="Navadno 3 4 3 4" xfId="20128" xr:uid="{00000000-0005-0000-0000-0000A54E0000}"/>
    <cellStyle name="Navadno 3 4 3 4 2" xfId="20129" xr:uid="{00000000-0005-0000-0000-0000A64E0000}"/>
    <cellStyle name="Navadno 3 4 3 4 2 2" xfId="20130" xr:uid="{00000000-0005-0000-0000-0000A74E0000}"/>
    <cellStyle name="Navadno 3 4 3 4 2 2 2" xfId="20131" xr:uid="{00000000-0005-0000-0000-0000A84E0000}"/>
    <cellStyle name="Navadno 3 4 3 4 2 3" xfId="20132" xr:uid="{00000000-0005-0000-0000-0000A94E0000}"/>
    <cellStyle name="Navadno 3 4 3 4 3" xfId="20133" xr:uid="{00000000-0005-0000-0000-0000AA4E0000}"/>
    <cellStyle name="Navadno 3 4 3 4 3 2" xfId="20134" xr:uid="{00000000-0005-0000-0000-0000AB4E0000}"/>
    <cellStyle name="Navadno 3 4 3 4 4" xfId="20135" xr:uid="{00000000-0005-0000-0000-0000AC4E0000}"/>
    <cellStyle name="Navadno 3 4 3 4 4 2" xfId="20136" xr:uid="{00000000-0005-0000-0000-0000AD4E0000}"/>
    <cellStyle name="Navadno 3 4 3 4 5" xfId="20137" xr:uid="{00000000-0005-0000-0000-0000AE4E0000}"/>
    <cellStyle name="Navadno 3 4 3 4 6" xfId="20138" xr:uid="{00000000-0005-0000-0000-0000AF4E0000}"/>
    <cellStyle name="Navadno 3 4 3 4 7" xfId="20139" xr:uid="{00000000-0005-0000-0000-0000B04E0000}"/>
    <cellStyle name="Navadno 3 4 3 4 8" xfId="20140" xr:uid="{00000000-0005-0000-0000-0000B14E0000}"/>
    <cellStyle name="Navadno 3 4 3 5" xfId="20141" xr:uid="{00000000-0005-0000-0000-0000B24E0000}"/>
    <cellStyle name="Navadno 3 4 3 5 2" xfId="20142" xr:uid="{00000000-0005-0000-0000-0000B34E0000}"/>
    <cellStyle name="Navadno 3 4 3 5 2 2" xfId="20143" xr:uid="{00000000-0005-0000-0000-0000B44E0000}"/>
    <cellStyle name="Navadno 3 4 3 5 2 2 2" xfId="20144" xr:uid="{00000000-0005-0000-0000-0000B54E0000}"/>
    <cellStyle name="Navadno 3 4 3 5 2 3" xfId="20145" xr:uid="{00000000-0005-0000-0000-0000B64E0000}"/>
    <cellStyle name="Navadno 3 4 3 5 3" xfId="20146" xr:uid="{00000000-0005-0000-0000-0000B74E0000}"/>
    <cellStyle name="Navadno 3 4 3 5 3 2" xfId="20147" xr:uid="{00000000-0005-0000-0000-0000B84E0000}"/>
    <cellStyle name="Navadno 3 4 3 5 4" xfId="20148" xr:uid="{00000000-0005-0000-0000-0000B94E0000}"/>
    <cellStyle name="Navadno 3 4 3 5 4 2" xfId="20149" xr:uid="{00000000-0005-0000-0000-0000BA4E0000}"/>
    <cellStyle name="Navadno 3 4 3 5 5" xfId="20150" xr:uid="{00000000-0005-0000-0000-0000BB4E0000}"/>
    <cellStyle name="Navadno 3 4 3 5 6" xfId="20151" xr:uid="{00000000-0005-0000-0000-0000BC4E0000}"/>
    <cellStyle name="Navadno 3 4 3 5 7" xfId="20152" xr:uid="{00000000-0005-0000-0000-0000BD4E0000}"/>
    <cellStyle name="Navadno 3 4 3 5 8" xfId="20153" xr:uid="{00000000-0005-0000-0000-0000BE4E0000}"/>
    <cellStyle name="Navadno 3 4 3 6" xfId="20154" xr:uid="{00000000-0005-0000-0000-0000BF4E0000}"/>
    <cellStyle name="Navadno 3 4 3 6 2" xfId="20155" xr:uid="{00000000-0005-0000-0000-0000C04E0000}"/>
    <cellStyle name="Navadno 3 4 3 6 2 2" xfId="20156" xr:uid="{00000000-0005-0000-0000-0000C14E0000}"/>
    <cellStyle name="Navadno 3 4 3 6 3" xfId="20157" xr:uid="{00000000-0005-0000-0000-0000C24E0000}"/>
    <cellStyle name="Navadno 3 4 3 7" xfId="20158" xr:uid="{00000000-0005-0000-0000-0000C34E0000}"/>
    <cellStyle name="Navadno 3 4 3 7 2" xfId="20159" xr:uid="{00000000-0005-0000-0000-0000C44E0000}"/>
    <cellStyle name="Navadno 3 4 3 8" xfId="20160" xr:uid="{00000000-0005-0000-0000-0000C54E0000}"/>
    <cellStyle name="Navadno 3 4 3 8 2" xfId="20161" xr:uid="{00000000-0005-0000-0000-0000C64E0000}"/>
    <cellStyle name="Navadno 3 4 3 9" xfId="20162" xr:uid="{00000000-0005-0000-0000-0000C74E0000}"/>
    <cellStyle name="Navadno 3 4 4" xfId="20163" xr:uid="{00000000-0005-0000-0000-0000C84E0000}"/>
    <cellStyle name="Navadno 3 4 4 10" xfId="20164" xr:uid="{00000000-0005-0000-0000-0000C94E0000}"/>
    <cellStyle name="Navadno 3 4 4 11" xfId="20165" xr:uid="{00000000-0005-0000-0000-0000CA4E0000}"/>
    <cellStyle name="Navadno 3 4 4 2" xfId="20166" xr:uid="{00000000-0005-0000-0000-0000CB4E0000}"/>
    <cellStyle name="Navadno 3 4 4 2 2" xfId="20167" xr:uid="{00000000-0005-0000-0000-0000CC4E0000}"/>
    <cellStyle name="Navadno 3 4 4 2 2 2" xfId="20168" xr:uid="{00000000-0005-0000-0000-0000CD4E0000}"/>
    <cellStyle name="Navadno 3 4 4 2 2 2 2" xfId="20169" xr:uid="{00000000-0005-0000-0000-0000CE4E0000}"/>
    <cellStyle name="Navadno 3 4 4 2 2 3" xfId="20170" xr:uid="{00000000-0005-0000-0000-0000CF4E0000}"/>
    <cellStyle name="Navadno 3 4 4 2 3" xfId="20171" xr:uid="{00000000-0005-0000-0000-0000D04E0000}"/>
    <cellStyle name="Navadno 3 4 4 2 3 2" xfId="20172" xr:uid="{00000000-0005-0000-0000-0000D14E0000}"/>
    <cellStyle name="Navadno 3 4 4 2 4" xfId="20173" xr:uid="{00000000-0005-0000-0000-0000D24E0000}"/>
    <cellStyle name="Navadno 3 4 4 2 4 2" xfId="20174" xr:uid="{00000000-0005-0000-0000-0000D34E0000}"/>
    <cellStyle name="Navadno 3 4 4 2 5" xfId="20175" xr:uid="{00000000-0005-0000-0000-0000D44E0000}"/>
    <cellStyle name="Navadno 3 4 4 2 6" xfId="20176" xr:uid="{00000000-0005-0000-0000-0000D54E0000}"/>
    <cellStyle name="Navadno 3 4 4 2 7" xfId="20177" xr:uid="{00000000-0005-0000-0000-0000D64E0000}"/>
    <cellStyle name="Navadno 3 4 4 2 8" xfId="20178" xr:uid="{00000000-0005-0000-0000-0000D74E0000}"/>
    <cellStyle name="Navadno 3 4 4 3" xfId="20179" xr:uid="{00000000-0005-0000-0000-0000D84E0000}"/>
    <cellStyle name="Navadno 3 4 4 3 2" xfId="20180" xr:uid="{00000000-0005-0000-0000-0000D94E0000}"/>
    <cellStyle name="Navadno 3 4 4 3 2 2" xfId="20181" xr:uid="{00000000-0005-0000-0000-0000DA4E0000}"/>
    <cellStyle name="Navadno 3 4 4 3 2 2 2" xfId="20182" xr:uid="{00000000-0005-0000-0000-0000DB4E0000}"/>
    <cellStyle name="Navadno 3 4 4 3 2 3" xfId="20183" xr:uid="{00000000-0005-0000-0000-0000DC4E0000}"/>
    <cellStyle name="Navadno 3 4 4 3 3" xfId="20184" xr:uid="{00000000-0005-0000-0000-0000DD4E0000}"/>
    <cellStyle name="Navadno 3 4 4 3 3 2" xfId="20185" xr:uid="{00000000-0005-0000-0000-0000DE4E0000}"/>
    <cellStyle name="Navadno 3 4 4 3 4" xfId="20186" xr:uid="{00000000-0005-0000-0000-0000DF4E0000}"/>
    <cellStyle name="Navadno 3 4 4 3 4 2" xfId="20187" xr:uid="{00000000-0005-0000-0000-0000E04E0000}"/>
    <cellStyle name="Navadno 3 4 4 3 5" xfId="20188" xr:uid="{00000000-0005-0000-0000-0000E14E0000}"/>
    <cellStyle name="Navadno 3 4 4 3 6" xfId="20189" xr:uid="{00000000-0005-0000-0000-0000E24E0000}"/>
    <cellStyle name="Navadno 3 4 4 3 7" xfId="20190" xr:uid="{00000000-0005-0000-0000-0000E34E0000}"/>
    <cellStyle name="Navadno 3 4 4 3 8" xfId="20191" xr:uid="{00000000-0005-0000-0000-0000E44E0000}"/>
    <cellStyle name="Navadno 3 4 4 4" xfId="20192" xr:uid="{00000000-0005-0000-0000-0000E54E0000}"/>
    <cellStyle name="Navadno 3 4 4 4 2" xfId="20193" xr:uid="{00000000-0005-0000-0000-0000E64E0000}"/>
    <cellStyle name="Navadno 3 4 4 4 2 2" xfId="20194" xr:uid="{00000000-0005-0000-0000-0000E74E0000}"/>
    <cellStyle name="Navadno 3 4 4 4 2 2 2" xfId="20195" xr:uid="{00000000-0005-0000-0000-0000E84E0000}"/>
    <cellStyle name="Navadno 3 4 4 4 2 3" xfId="20196" xr:uid="{00000000-0005-0000-0000-0000E94E0000}"/>
    <cellStyle name="Navadno 3 4 4 4 3" xfId="20197" xr:uid="{00000000-0005-0000-0000-0000EA4E0000}"/>
    <cellStyle name="Navadno 3 4 4 4 3 2" xfId="20198" xr:uid="{00000000-0005-0000-0000-0000EB4E0000}"/>
    <cellStyle name="Navadno 3 4 4 4 4" xfId="20199" xr:uid="{00000000-0005-0000-0000-0000EC4E0000}"/>
    <cellStyle name="Navadno 3 4 4 4 4 2" xfId="20200" xr:uid="{00000000-0005-0000-0000-0000ED4E0000}"/>
    <cellStyle name="Navadno 3 4 4 4 5" xfId="20201" xr:uid="{00000000-0005-0000-0000-0000EE4E0000}"/>
    <cellStyle name="Navadno 3 4 4 4 6" xfId="20202" xr:uid="{00000000-0005-0000-0000-0000EF4E0000}"/>
    <cellStyle name="Navadno 3 4 4 4 7" xfId="20203" xr:uid="{00000000-0005-0000-0000-0000F04E0000}"/>
    <cellStyle name="Navadno 3 4 4 4 8" xfId="20204" xr:uid="{00000000-0005-0000-0000-0000F14E0000}"/>
    <cellStyle name="Navadno 3 4 4 5" xfId="20205" xr:uid="{00000000-0005-0000-0000-0000F24E0000}"/>
    <cellStyle name="Navadno 3 4 4 5 2" xfId="20206" xr:uid="{00000000-0005-0000-0000-0000F34E0000}"/>
    <cellStyle name="Navadno 3 4 4 5 2 2" xfId="20207" xr:uid="{00000000-0005-0000-0000-0000F44E0000}"/>
    <cellStyle name="Navadno 3 4 4 5 3" xfId="20208" xr:uid="{00000000-0005-0000-0000-0000F54E0000}"/>
    <cellStyle name="Navadno 3 4 4 6" xfId="20209" xr:uid="{00000000-0005-0000-0000-0000F64E0000}"/>
    <cellStyle name="Navadno 3 4 4 6 2" xfId="20210" xr:uid="{00000000-0005-0000-0000-0000F74E0000}"/>
    <cellStyle name="Navadno 3 4 4 7" xfId="20211" xr:uid="{00000000-0005-0000-0000-0000F84E0000}"/>
    <cellStyle name="Navadno 3 4 4 7 2" xfId="20212" xr:uid="{00000000-0005-0000-0000-0000F94E0000}"/>
    <cellStyle name="Navadno 3 4 4 8" xfId="20213" xr:uid="{00000000-0005-0000-0000-0000FA4E0000}"/>
    <cellStyle name="Navadno 3 4 4 9" xfId="20214" xr:uid="{00000000-0005-0000-0000-0000FB4E0000}"/>
    <cellStyle name="Navadno 3 4 5" xfId="20215" xr:uid="{00000000-0005-0000-0000-0000FC4E0000}"/>
    <cellStyle name="Navadno 3 4 5 2" xfId="20216" xr:uid="{00000000-0005-0000-0000-0000FD4E0000}"/>
    <cellStyle name="Navadno 3 4 6" xfId="20217" xr:uid="{00000000-0005-0000-0000-0000FE4E0000}"/>
    <cellStyle name="Navadno 3 4 6 2" xfId="20218" xr:uid="{00000000-0005-0000-0000-0000FF4E0000}"/>
    <cellStyle name="Navadno 3 4 6 2 2" xfId="20219" xr:uid="{00000000-0005-0000-0000-0000004F0000}"/>
    <cellStyle name="Navadno 3 4 6 2 2 2" xfId="20220" xr:uid="{00000000-0005-0000-0000-0000014F0000}"/>
    <cellStyle name="Navadno 3 4 6 2 3" xfId="20221" xr:uid="{00000000-0005-0000-0000-0000024F0000}"/>
    <cellStyle name="Navadno 3 4 6 3" xfId="20222" xr:uid="{00000000-0005-0000-0000-0000034F0000}"/>
    <cellStyle name="Navadno 3 4 6 3 2" xfId="20223" xr:uid="{00000000-0005-0000-0000-0000044F0000}"/>
    <cellStyle name="Navadno 3 4 6 4" xfId="20224" xr:uid="{00000000-0005-0000-0000-0000054F0000}"/>
    <cellStyle name="Navadno 3 4 6 4 2" xfId="20225" xr:uid="{00000000-0005-0000-0000-0000064F0000}"/>
    <cellStyle name="Navadno 3 4 6 5" xfId="20226" xr:uid="{00000000-0005-0000-0000-0000074F0000}"/>
    <cellStyle name="Navadno 3 4 6 6" xfId="20227" xr:uid="{00000000-0005-0000-0000-0000084F0000}"/>
    <cellStyle name="Navadno 3 4 6 7" xfId="20228" xr:uid="{00000000-0005-0000-0000-0000094F0000}"/>
    <cellStyle name="Navadno 3 4 6 8" xfId="20229" xr:uid="{00000000-0005-0000-0000-00000A4F0000}"/>
    <cellStyle name="Navadno 3 4 7" xfId="20230" xr:uid="{00000000-0005-0000-0000-00000B4F0000}"/>
    <cellStyle name="Navadno 3 4 7 2" xfId="20231" xr:uid="{00000000-0005-0000-0000-00000C4F0000}"/>
    <cellStyle name="Navadno 3 4 7 2 2" xfId="20232" xr:uid="{00000000-0005-0000-0000-00000D4F0000}"/>
    <cellStyle name="Navadno 3 4 7 2 2 2" xfId="20233" xr:uid="{00000000-0005-0000-0000-00000E4F0000}"/>
    <cellStyle name="Navadno 3 4 7 2 3" xfId="20234" xr:uid="{00000000-0005-0000-0000-00000F4F0000}"/>
    <cellStyle name="Navadno 3 4 7 3" xfId="20235" xr:uid="{00000000-0005-0000-0000-0000104F0000}"/>
    <cellStyle name="Navadno 3 4 7 3 2" xfId="20236" xr:uid="{00000000-0005-0000-0000-0000114F0000}"/>
    <cellStyle name="Navadno 3 4 7 4" xfId="20237" xr:uid="{00000000-0005-0000-0000-0000124F0000}"/>
    <cellStyle name="Navadno 3 4 7 4 2" xfId="20238" xr:uid="{00000000-0005-0000-0000-0000134F0000}"/>
    <cellStyle name="Navadno 3 4 7 5" xfId="20239" xr:uid="{00000000-0005-0000-0000-0000144F0000}"/>
    <cellStyle name="Navadno 3 4 7 6" xfId="20240" xr:uid="{00000000-0005-0000-0000-0000154F0000}"/>
    <cellStyle name="Navadno 3 4 7 7" xfId="20241" xr:uid="{00000000-0005-0000-0000-0000164F0000}"/>
    <cellStyle name="Navadno 3 4 7 8" xfId="20242" xr:uid="{00000000-0005-0000-0000-0000174F0000}"/>
    <cellStyle name="Navadno 3 4 8" xfId="20243" xr:uid="{00000000-0005-0000-0000-0000184F0000}"/>
    <cellStyle name="Navadno 3 4 8 2" xfId="20244" xr:uid="{00000000-0005-0000-0000-0000194F0000}"/>
    <cellStyle name="Navadno 3 4 8 2 2" xfId="20245" xr:uid="{00000000-0005-0000-0000-00001A4F0000}"/>
    <cellStyle name="Navadno 3 4 8 2 2 2" xfId="20246" xr:uid="{00000000-0005-0000-0000-00001B4F0000}"/>
    <cellStyle name="Navadno 3 4 8 2 3" xfId="20247" xr:uid="{00000000-0005-0000-0000-00001C4F0000}"/>
    <cellStyle name="Navadno 3 4 8 3" xfId="20248" xr:uid="{00000000-0005-0000-0000-00001D4F0000}"/>
    <cellStyle name="Navadno 3 4 8 3 2" xfId="20249" xr:uid="{00000000-0005-0000-0000-00001E4F0000}"/>
    <cellStyle name="Navadno 3 4 8 4" xfId="20250" xr:uid="{00000000-0005-0000-0000-00001F4F0000}"/>
    <cellStyle name="Navadno 3 4 8 4 2" xfId="20251" xr:uid="{00000000-0005-0000-0000-0000204F0000}"/>
    <cellStyle name="Navadno 3 4 8 5" xfId="20252" xr:uid="{00000000-0005-0000-0000-0000214F0000}"/>
    <cellStyle name="Navadno 3 4 8 6" xfId="20253" xr:uid="{00000000-0005-0000-0000-0000224F0000}"/>
    <cellStyle name="Navadno 3 4 8 7" xfId="20254" xr:uid="{00000000-0005-0000-0000-0000234F0000}"/>
    <cellStyle name="Navadno 3 4 8 8" xfId="20255" xr:uid="{00000000-0005-0000-0000-0000244F0000}"/>
    <cellStyle name="Navadno 3 4 9" xfId="20256" xr:uid="{00000000-0005-0000-0000-0000254F0000}"/>
    <cellStyle name="Navadno 3 4 9 2" xfId="20257" xr:uid="{00000000-0005-0000-0000-0000264F0000}"/>
    <cellStyle name="Navadno 3 4 9 2 2" xfId="20258" xr:uid="{00000000-0005-0000-0000-0000274F0000}"/>
    <cellStyle name="Navadno 3 4 9 3" xfId="20259" xr:uid="{00000000-0005-0000-0000-0000284F0000}"/>
    <cellStyle name="Navadno 3 5" xfId="20260" xr:uid="{00000000-0005-0000-0000-0000294F0000}"/>
    <cellStyle name="Navadno 3 5 10" xfId="20261" xr:uid="{00000000-0005-0000-0000-00002A4F0000}"/>
    <cellStyle name="Navadno 3 5 10 2" xfId="20262" xr:uid="{00000000-0005-0000-0000-00002B4F0000}"/>
    <cellStyle name="Navadno 3 5 11" xfId="20263" xr:uid="{00000000-0005-0000-0000-00002C4F0000}"/>
    <cellStyle name="Navadno 3 5 12" xfId="20264" xr:uid="{00000000-0005-0000-0000-00002D4F0000}"/>
    <cellStyle name="Navadno 3 5 13" xfId="20265" xr:uid="{00000000-0005-0000-0000-00002E4F0000}"/>
    <cellStyle name="Navadno 3 5 14" xfId="20266" xr:uid="{00000000-0005-0000-0000-00002F4F0000}"/>
    <cellStyle name="Navadno 3 5 15" xfId="20267" xr:uid="{00000000-0005-0000-0000-0000304F0000}"/>
    <cellStyle name="Navadno 3 5 2" xfId="20268" xr:uid="{00000000-0005-0000-0000-0000314F0000}"/>
    <cellStyle name="Navadno 3 5 2 10" xfId="20269" xr:uid="{00000000-0005-0000-0000-0000324F0000}"/>
    <cellStyle name="Navadno 3 5 2 11" xfId="20270" xr:uid="{00000000-0005-0000-0000-0000334F0000}"/>
    <cellStyle name="Navadno 3 5 2 12" xfId="20271" xr:uid="{00000000-0005-0000-0000-0000344F0000}"/>
    <cellStyle name="Navadno 3 5 2 13" xfId="20272" xr:uid="{00000000-0005-0000-0000-0000354F0000}"/>
    <cellStyle name="Navadno 3 5 2 2" xfId="20273" xr:uid="{00000000-0005-0000-0000-0000364F0000}"/>
    <cellStyle name="Navadno 3 5 2 2 10" xfId="20274" xr:uid="{00000000-0005-0000-0000-0000374F0000}"/>
    <cellStyle name="Navadno 3 5 2 2 11" xfId="20275" xr:uid="{00000000-0005-0000-0000-0000384F0000}"/>
    <cellStyle name="Navadno 3 5 2 2 2" xfId="20276" xr:uid="{00000000-0005-0000-0000-0000394F0000}"/>
    <cellStyle name="Navadno 3 5 2 2 2 2" xfId="20277" xr:uid="{00000000-0005-0000-0000-00003A4F0000}"/>
    <cellStyle name="Navadno 3 5 2 2 2 2 2" xfId="20278" xr:uid="{00000000-0005-0000-0000-00003B4F0000}"/>
    <cellStyle name="Navadno 3 5 2 2 2 2 2 2" xfId="20279" xr:uid="{00000000-0005-0000-0000-00003C4F0000}"/>
    <cellStyle name="Navadno 3 5 2 2 2 2 3" xfId="20280" xr:uid="{00000000-0005-0000-0000-00003D4F0000}"/>
    <cellStyle name="Navadno 3 5 2 2 2 3" xfId="20281" xr:uid="{00000000-0005-0000-0000-00003E4F0000}"/>
    <cellStyle name="Navadno 3 5 2 2 2 3 2" xfId="20282" xr:uid="{00000000-0005-0000-0000-00003F4F0000}"/>
    <cellStyle name="Navadno 3 5 2 2 2 4" xfId="20283" xr:uid="{00000000-0005-0000-0000-0000404F0000}"/>
    <cellStyle name="Navadno 3 5 2 2 2 4 2" xfId="20284" xr:uid="{00000000-0005-0000-0000-0000414F0000}"/>
    <cellStyle name="Navadno 3 5 2 2 2 5" xfId="20285" xr:uid="{00000000-0005-0000-0000-0000424F0000}"/>
    <cellStyle name="Navadno 3 5 2 2 2 6" xfId="20286" xr:uid="{00000000-0005-0000-0000-0000434F0000}"/>
    <cellStyle name="Navadno 3 5 2 2 2 7" xfId="20287" xr:uid="{00000000-0005-0000-0000-0000444F0000}"/>
    <cellStyle name="Navadno 3 5 2 2 2 8" xfId="20288" xr:uid="{00000000-0005-0000-0000-0000454F0000}"/>
    <cellStyle name="Navadno 3 5 2 2 3" xfId="20289" xr:uid="{00000000-0005-0000-0000-0000464F0000}"/>
    <cellStyle name="Navadno 3 5 2 2 3 2" xfId="20290" xr:uid="{00000000-0005-0000-0000-0000474F0000}"/>
    <cellStyle name="Navadno 3 5 2 2 3 2 2" xfId="20291" xr:uid="{00000000-0005-0000-0000-0000484F0000}"/>
    <cellStyle name="Navadno 3 5 2 2 3 2 2 2" xfId="20292" xr:uid="{00000000-0005-0000-0000-0000494F0000}"/>
    <cellStyle name="Navadno 3 5 2 2 3 2 3" xfId="20293" xr:uid="{00000000-0005-0000-0000-00004A4F0000}"/>
    <cellStyle name="Navadno 3 5 2 2 3 3" xfId="20294" xr:uid="{00000000-0005-0000-0000-00004B4F0000}"/>
    <cellStyle name="Navadno 3 5 2 2 3 3 2" xfId="20295" xr:uid="{00000000-0005-0000-0000-00004C4F0000}"/>
    <cellStyle name="Navadno 3 5 2 2 3 4" xfId="20296" xr:uid="{00000000-0005-0000-0000-00004D4F0000}"/>
    <cellStyle name="Navadno 3 5 2 2 3 4 2" xfId="20297" xr:uid="{00000000-0005-0000-0000-00004E4F0000}"/>
    <cellStyle name="Navadno 3 5 2 2 3 5" xfId="20298" xr:uid="{00000000-0005-0000-0000-00004F4F0000}"/>
    <cellStyle name="Navadno 3 5 2 2 3 6" xfId="20299" xr:uid="{00000000-0005-0000-0000-0000504F0000}"/>
    <cellStyle name="Navadno 3 5 2 2 3 7" xfId="20300" xr:uid="{00000000-0005-0000-0000-0000514F0000}"/>
    <cellStyle name="Navadno 3 5 2 2 3 8" xfId="20301" xr:uid="{00000000-0005-0000-0000-0000524F0000}"/>
    <cellStyle name="Navadno 3 5 2 2 4" xfId="20302" xr:uid="{00000000-0005-0000-0000-0000534F0000}"/>
    <cellStyle name="Navadno 3 5 2 2 4 2" xfId="20303" xr:uid="{00000000-0005-0000-0000-0000544F0000}"/>
    <cellStyle name="Navadno 3 5 2 2 4 2 2" xfId="20304" xr:uid="{00000000-0005-0000-0000-0000554F0000}"/>
    <cellStyle name="Navadno 3 5 2 2 4 2 2 2" xfId="20305" xr:uid="{00000000-0005-0000-0000-0000564F0000}"/>
    <cellStyle name="Navadno 3 5 2 2 4 2 3" xfId="20306" xr:uid="{00000000-0005-0000-0000-0000574F0000}"/>
    <cellStyle name="Navadno 3 5 2 2 4 3" xfId="20307" xr:uid="{00000000-0005-0000-0000-0000584F0000}"/>
    <cellStyle name="Navadno 3 5 2 2 4 3 2" xfId="20308" xr:uid="{00000000-0005-0000-0000-0000594F0000}"/>
    <cellStyle name="Navadno 3 5 2 2 4 4" xfId="20309" xr:uid="{00000000-0005-0000-0000-00005A4F0000}"/>
    <cellStyle name="Navadno 3 5 2 2 4 4 2" xfId="20310" xr:uid="{00000000-0005-0000-0000-00005B4F0000}"/>
    <cellStyle name="Navadno 3 5 2 2 4 5" xfId="20311" xr:uid="{00000000-0005-0000-0000-00005C4F0000}"/>
    <cellStyle name="Navadno 3 5 2 2 4 6" xfId="20312" xr:uid="{00000000-0005-0000-0000-00005D4F0000}"/>
    <cellStyle name="Navadno 3 5 2 2 4 7" xfId="20313" xr:uid="{00000000-0005-0000-0000-00005E4F0000}"/>
    <cellStyle name="Navadno 3 5 2 2 4 8" xfId="20314" xr:uid="{00000000-0005-0000-0000-00005F4F0000}"/>
    <cellStyle name="Navadno 3 5 2 2 5" xfId="20315" xr:uid="{00000000-0005-0000-0000-0000604F0000}"/>
    <cellStyle name="Navadno 3 5 2 2 5 2" xfId="20316" xr:uid="{00000000-0005-0000-0000-0000614F0000}"/>
    <cellStyle name="Navadno 3 5 2 2 5 2 2" xfId="20317" xr:uid="{00000000-0005-0000-0000-0000624F0000}"/>
    <cellStyle name="Navadno 3 5 2 2 5 3" xfId="20318" xr:uid="{00000000-0005-0000-0000-0000634F0000}"/>
    <cellStyle name="Navadno 3 5 2 2 6" xfId="20319" xr:uid="{00000000-0005-0000-0000-0000644F0000}"/>
    <cellStyle name="Navadno 3 5 2 2 6 2" xfId="20320" xr:uid="{00000000-0005-0000-0000-0000654F0000}"/>
    <cellStyle name="Navadno 3 5 2 2 7" xfId="20321" xr:uid="{00000000-0005-0000-0000-0000664F0000}"/>
    <cellStyle name="Navadno 3 5 2 2 7 2" xfId="20322" xr:uid="{00000000-0005-0000-0000-0000674F0000}"/>
    <cellStyle name="Navadno 3 5 2 2 8" xfId="20323" xr:uid="{00000000-0005-0000-0000-0000684F0000}"/>
    <cellStyle name="Navadno 3 5 2 2 9" xfId="20324" xr:uid="{00000000-0005-0000-0000-0000694F0000}"/>
    <cellStyle name="Navadno 3 5 2 3" xfId="20325" xr:uid="{00000000-0005-0000-0000-00006A4F0000}"/>
    <cellStyle name="Navadno 3 5 2 3 2" xfId="20326" xr:uid="{00000000-0005-0000-0000-00006B4F0000}"/>
    <cellStyle name="Navadno 3 5 2 3 2 2" xfId="20327" xr:uid="{00000000-0005-0000-0000-00006C4F0000}"/>
    <cellStyle name="Navadno 3 5 2 3 2 2 2" xfId="20328" xr:uid="{00000000-0005-0000-0000-00006D4F0000}"/>
    <cellStyle name="Navadno 3 5 2 3 2 3" xfId="20329" xr:uid="{00000000-0005-0000-0000-00006E4F0000}"/>
    <cellStyle name="Navadno 3 5 2 3 3" xfId="20330" xr:uid="{00000000-0005-0000-0000-00006F4F0000}"/>
    <cellStyle name="Navadno 3 5 2 3 3 2" xfId="20331" xr:uid="{00000000-0005-0000-0000-0000704F0000}"/>
    <cellStyle name="Navadno 3 5 2 3 4" xfId="20332" xr:uid="{00000000-0005-0000-0000-0000714F0000}"/>
    <cellStyle name="Navadno 3 5 2 3 4 2" xfId="20333" xr:uid="{00000000-0005-0000-0000-0000724F0000}"/>
    <cellStyle name="Navadno 3 5 2 3 5" xfId="20334" xr:uid="{00000000-0005-0000-0000-0000734F0000}"/>
    <cellStyle name="Navadno 3 5 2 3 6" xfId="20335" xr:uid="{00000000-0005-0000-0000-0000744F0000}"/>
    <cellStyle name="Navadno 3 5 2 3 7" xfId="20336" xr:uid="{00000000-0005-0000-0000-0000754F0000}"/>
    <cellStyle name="Navadno 3 5 2 3 8" xfId="20337" xr:uid="{00000000-0005-0000-0000-0000764F0000}"/>
    <cellStyle name="Navadno 3 5 2 4" xfId="20338" xr:uid="{00000000-0005-0000-0000-0000774F0000}"/>
    <cellStyle name="Navadno 3 5 2 4 2" xfId="20339" xr:uid="{00000000-0005-0000-0000-0000784F0000}"/>
    <cellStyle name="Navadno 3 5 2 4 2 2" xfId="20340" xr:uid="{00000000-0005-0000-0000-0000794F0000}"/>
    <cellStyle name="Navadno 3 5 2 4 2 2 2" xfId="20341" xr:uid="{00000000-0005-0000-0000-00007A4F0000}"/>
    <cellStyle name="Navadno 3 5 2 4 2 3" xfId="20342" xr:uid="{00000000-0005-0000-0000-00007B4F0000}"/>
    <cellStyle name="Navadno 3 5 2 4 3" xfId="20343" xr:uid="{00000000-0005-0000-0000-00007C4F0000}"/>
    <cellStyle name="Navadno 3 5 2 4 3 2" xfId="20344" xr:uid="{00000000-0005-0000-0000-00007D4F0000}"/>
    <cellStyle name="Navadno 3 5 2 4 4" xfId="20345" xr:uid="{00000000-0005-0000-0000-00007E4F0000}"/>
    <cellStyle name="Navadno 3 5 2 4 4 2" xfId="20346" xr:uid="{00000000-0005-0000-0000-00007F4F0000}"/>
    <cellStyle name="Navadno 3 5 2 4 5" xfId="20347" xr:uid="{00000000-0005-0000-0000-0000804F0000}"/>
    <cellStyle name="Navadno 3 5 2 4 6" xfId="20348" xr:uid="{00000000-0005-0000-0000-0000814F0000}"/>
    <cellStyle name="Navadno 3 5 2 4 7" xfId="20349" xr:uid="{00000000-0005-0000-0000-0000824F0000}"/>
    <cellStyle name="Navadno 3 5 2 4 8" xfId="20350" xr:uid="{00000000-0005-0000-0000-0000834F0000}"/>
    <cellStyle name="Navadno 3 5 2 5" xfId="20351" xr:uid="{00000000-0005-0000-0000-0000844F0000}"/>
    <cellStyle name="Navadno 3 5 2 5 2" xfId="20352" xr:uid="{00000000-0005-0000-0000-0000854F0000}"/>
    <cellStyle name="Navadno 3 5 2 5 2 2" xfId="20353" xr:uid="{00000000-0005-0000-0000-0000864F0000}"/>
    <cellStyle name="Navadno 3 5 2 5 2 2 2" xfId="20354" xr:uid="{00000000-0005-0000-0000-0000874F0000}"/>
    <cellStyle name="Navadno 3 5 2 5 2 3" xfId="20355" xr:uid="{00000000-0005-0000-0000-0000884F0000}"/>
    <cellStyle name="Navadno 3 5 2 5 3" xfId="20356" xr:uid="{00000000-0005-0000-0000-0000894F0000}"/>
    <cellStyle name="Navadno 3 5 2 5 3 2" xfId="20357" xr:uid="{00000000-0005-0000-0000-00008A4F0000}"/>
    <cellStyle name="Navadno 3 5 2 5 4" xfId="20358" xr:uid="{00000000-0005-0000-0000-00008B4F0000}"/>
    <cellStyle name="Navadno 3 5 2 5 4 2" xfId="20359" xr:uid="{00000000-0005-0000-0000-00008C4F0000}"/>
    <cellStyle name="Navadno 3 5 2 5 5" xfId="20360" xr:uid="{00000000-0005-0000-0000-00008D4F0000}"/>
    <cellStyle name="Navadno 3 5 2 5 6" xfId="20361" xr:uid="{00000000-0005-0000-0000-00008E4F0000}"/>
    <cellStyle name="Navadno 3 5 2 5 7" xfId="20362" xr:uid="{00000000-0005-0000-0000-00008F4F0000}"/>
    <cellStyle name="Navadno 3 5 2 5 8" xfId="20363" xr:uid="{00000000-0005-0000-0000-0000904F0000}"/>
    <cellStyle name="Navadno 3 5 2 6" xfId="20364" xr:uid="{00000000-0005-0000-0000-0000914F0000}"/>
    <cellStyle name="Navadno 3 5 2 6 2" xfId="20365" xr:uid="{00000000-0005-0000-0000-0000924F0000}"/>
    <cellStyle name="Navadno 3 5 2 6 2 2" xfId="20366" xr:uid="{00000000-0005-0000-0000-0000934F0000}"/>
    <cellStyle name="Navadno 3 5 2 6 3" xfId="20367" xr:uid="{00000000-0005-0000-0000-0000944F0000}"/>
    <cellStyle name="Navadno 3 5 2 7" xfId="20368" xr:uid="{00000000-0005-0000-0000-0000954F0000}"/>
    <cellStyle name="Navadno 3 5 2 7 2" xfId="20369" xr:uid="{00000000-0005-0000-0000-0000964F0000}"/>
    <cellStyle name="Navadno 3 5 2 8" xfId="20370" xr:uid="{00000000-0005-0000-0000-0000974F0000}"/>
    <cellStyle name="Navadno 3 5 2 8 2" xfId="20371" xr:uid="{00000000-0005-0000-0000-0000984F0000}"/>
    <cellStyle name="Navadno 3 5 2 9" xfId="20372" xr:uid="{00000000-0005-0000-0000-0000994F0000}"/>
    <cellStyle name="Navadno 3 5 3" xfId="20373" xr:uid="{00000000-0005-0000-0000-00009A4F0000}"/>
    <cellStyle name="Navadno 3 5 3 10" xfId="20374" xr:uid="{00000000-0005-0000-0000-00009B4F0000}"/>
    <cellStyle name="Navadno 3 5 3 11" xfId="20375" xr:uid="{00000000-0005-0000-0000-00009C4F0000}"/>
    <cellStyle name="Navadno 3 5 3 2" xfId="20376" xr:uid="{00000000-0005-0000-0000-00009D4F0000}"/>
    <cellStyle name="Navadno 3 5 3 2 2" xfId="20377" xr:uid="{00000000-0005-0000-0000-00009E4F0000}"/>
    <cellStyle name="Navadno 3 5 3 2 2 2" xfId="20378" xr:uid="{00000000-0005-0000-0000-00009F4F0000}"/>
    <cellStyle name="Navadno 3 5 3 2 2 2 2" xfId="20379" xr:uid="{00000000-0005-0000-0000-0000A04F0000}"/>
    <cellStyle name="Navadno 3 5 3 2 2 3" xfId="20380" xr:uid="{00000000-0005-0000-0000-0000A14F0000}"/>
    <cellStyle name="Navadno 3 5 3 2 3" xfId="20381" xr:uid="{00000000-0005-0000-0000-0000A24F0000}"/>
    <cellStyle name="Navadno 3 5 3 2 3 2" xfId="20382" xr:uid="{00000000-0005-0000-0000-0000A34F0000}"/>
    <cellStyle name="Navadno 3 5 3 2 4" xfId="20383" xr:uid="{00000000-0005-0000-0000-0000A44F0000}"/>
    <cellStyle name="Navadno 3 5 3 2 4 2" xfId="20384" xr:uid="{00000000-0005-0000-0000-0000A54F0000}"/>
    <cellStyle name="Navadno 3 5 3 2 5" xfId="20385" xr:uid="{00000000-0005-0000-0000-0000A64F0000}"/>
    <cellStyle name="Navadno 3 5 3 2 6" xfId="20386" xr:uid="{00000000-0005-0000-0000-0000A74F0000}"/>
    <cellStyle name="Navadno 3 5 3 2 7" xfId="20387" xr:uid="{00000000-0005-0000-0000-0000A84F0000}"/>
    <cellStyle name="Navadno 3 5 3 2 8" xfId="20388" xr:uid="{00000000-0005-0000-0000-0000A94F0000}"/>
    <cellStyle name="Navadno 3 5 3 3" xfId="20389" xr:uid="{00000000-0005-0000-0000-0000AA4F0000}"/>
    <cellStyle name="Navadno 3 5 3 3 2" xfId="20390" xr:uid="{00000000-0005-0000-0000-0000AB4F0000}"/>
    <cellStyle name="Navadno 3 5 3 3 2 2" xfId="20391" xr:uid="{00000000-0005-0000-0000-0000AC4F0000}"/>
    <cellStyle name="Navadno 3 5 3 3 2 2 2" xfId="20392" xr:uid="{00000000-0005-0000-0000-0000AD4F0000}"/>
    <cellStyle name="Navadno 3 5 3 3 2 3" xfId="20393" xr:uid="{00000000-0005-0000-0000-0000AE4F0000}"/>
    <cellStyle name="Navadno 3 5 3 3 3" xfId="20394" xr:uid="{00000000-0005-0000-0000-0000AF4F0000}"/>
    <cellStyle name="Navadno 3 5 3 3 3 2" xfId="20395" xr:uid="{00000000-0005-0000-0000-0000B04F0000}"/>
    <cellStyle name="Navadno 3 5 3 3 4" xfId="20396" xr:uid="{00000000-0005-0000-0000-0000B14F0000}"/>
    <cellStyle name="Navadno 3 5 3 3 4 2" xfId="20397" xr:uid="{00000000-0005-0000-0000-0000B24F0000}"/>
    <cellStyle name="Navadno 3 5 3 3 5" xfId="20398" xr:uid="{00000000-0005-0000-0000-0000B34F0000}"/>
    <cellStyle name="Navadno 3 5 3 3 6" xfId="20399" xr:uid="{00000000-0005-0000-0000-0000B44F0000}"/>
    <cellStyle name="Navadno 3 5 3 3 7" xfId="20400" xr:uid="{00000000-0005-0000-0000-0000B54F0000}"/>
    <cellStyle name="Navadno 3 5 3 3 8" xfId="20401" xr:uid="{00000000-0005-0000-0000-0000B64F0000}"/>
    <cellStyle name="Navadno 3 5 3 4" xfId="20402" xr:uid="{00000000-0005-0000-0000-0000B74F0000}"/>
    <cellStyle name="Navadno 3 5 3 4 2" xfId="20403" xr:uid="{00000000-0005-0000-0000-0000B84F0000}"/>
    <cellStyle name="Navadno 3 5 3 4 2 2" xfId="20404" xr:uid="{00000000-0005-0000-0000-0000B94F0000}"/>
    <cellStyle name="Navadno 3 5 3 4 2 2 2" xfId="20405" xr:uid="{00000000-0005-0000-0000-0000BA4F0000}"/>
    <cellStyle name="Navadno 3 5 3 4 2 3" xfId="20406" xr:uid="{00000000-0005-0000-0000-0000BB4F0000}"/>
    <cellStyle name="Navadno 3 5 3 4 3" xfId="20407" xr:uid="{00000000-0005-0000-0000-0000BC4F0000}"/>
    <cellStyle name="Navadno 3 5 3 4 3 2" xfId="20408" xr:uid="{00000000-0005-0000-0000-0000BD4F0000}"/>
    <cellStyle name="Navadno 3 5 3 4 4" xfId="20409" xr:uid="{00000000-0005-0000-0000-0000BE4F0000}"/>
    <cellStyle name="Navadno 3 5 3 4 4 2" xfId="20410" xr:uid="{00000000-0005-0000-0000-0000BF4F0000}"/>
    <cellStyle name="Navadno 3 5 3 4 5" xfId="20411" xr:uid="{00000000-0005-0000-0000-0000C04F0000}"/>
    <cellStyle name="Navadno 3 5 3 4 6" xfId="20412" xr:uid="{00000000-0005-0000-0000-0000C14F0000}"/>
    <cellStyle name="Navadno 3 5 3 4 7" xfId="20413" xr:uid="{00000000-0005-0000-0000-0000C24F0000}"/>
    <cellStyle name="Navadno 3 5 3 4 8" xfId="20414" xr:uid="{00000000-0005-0000-0000-0000C34F0000}"/>
    <cellStyle name="Navadno 3 5 3 5" xfId="20415" xr:uid="{00000000-0005-0000-0000-0000C44F0000}"/>
    <cellStyle name="Navadno 3 5 3 5 2" xfId="20416" xr:uid="{00000000-0005-0000-0000-0000C54F0000}"/>
    <cellStyle name="Navadno 3 5 3 5 2 2" xfId="20417" xr:uid="{00000000-0005-0000-0000-0000C64F0000}"/>
    <cellStyle name="Navadno 3 5 3 5 3" xfId="20418" xr:uid="{00000000-0005-0000-0000-0000C74F0000}"/>
    <cellStyle name="Navadno 3 5 3 6" xfId="20419" xr:uid="{00000000-0005-0000-0000-0000C84F0000}"/>
    <cellStyle name="Navadno 3 5 3 6 2" xfId="20420" xr:uid="{00000000-0005-0000-0000-0000C94F0000}"/>
    <cellStyle name="Navadno 3 5 3 7" xfId="20421" xr:uid="{00000000-0005-0000-0000-0000CA4F0000}"/>
    <cellStyle name="Navadno 3 5 3 7 2" xfId="20422" xr:uid="{00000000-0005-0000-0000-0000CB4F0000}"/>
    <cellStyle name="Navadno 3 5 3 8" xfId="20423" xr:uid="{00000000-0005-0000-0000-0000CC4F0000}"/>
    <cellStyle name="Navadno 3 5 3 9" xfId="20424" xr:uid="{00000000-0005-0000-0000-0000CD4F0000}"/>
    <cellStyle name="Navadno 3 5 4" xfId="20425" xr:uid="{00000000-0005-0000-0000-0000CE4F0000}"/>
    <cellStyle name="Navadno 3 5 4 2" xfId="20426" xr:uid="{00000000-0005-0000-0000-0000CF4F0000}"/>
    <cellStyle name="Navadno 3 5 5" xfId="20427" xr:uid="{00000000-0005-0000-0000-0000D04F0000}"/>
    <cellStyle name="Navadno 3 5 5 2" xfId="20428" xr:uid="{00000000-0005-0000-0000-0000D14F0000}"/>
    <cellStyle name="Navadno 3 5 5 2 2" xfId="20429" xr:uid="{00000000-0005-0000-0000-0000D24F0000}"/>
    <cellStyle name="Navadno 3 5 5 2 2 2" xfId="20430" xr:uid="{00000000-0005-0000-0000-0000D34F0000}"/>
    <cellStyle name="Navadno 3 5 5 2 3" xfId="20431" xr:uid="{00000000-0005-0000-0000-0000D44F0000}"/>
    <cellStyle name="Navadno 3 5 5 3" xfId="20432" xr:uid="{00000000-0005-0000-0000-0000D54F0000}"/>
    <cellStyle name="Navadno 3 5 5 3 2" xfId="20433" xr:uid="{00000000-0005-0000-0000-0000D64F0000}"/>
    <cellStyle name="Navadno 3 5 5 4" xfId="20434" xr:uid="{00000000-0005-0000-0000-0000D74F0000}"/>
    <cellStyle name="Navadno 3 5 5 4 2" xfId="20435" xr:uid="{00000000-0005-0000-0000-0000D84F0000}"/>
    <cellStyle name="Navadno 3 5 5 5" xfId="20436" xr:uid="{00000000-0005-0000-0000-0000D94F0000}"/>
    <cellStyle name="Navadno 3 5 5 6" xfId="20437" xr:uid="{00000000-0005-0000-0000-0000DA4F0000}"/>
    <cellStyle name="Navadno 3 5 5 7" xfId="20438" xr:uid="{00000000-0005-0000-0000-0000DB4F0000}"/>
    <cellStyle name="Navadno 3 5 5 8" xfId="20439" xr:uid="{00000000-0005-0000-0000-0000DC4F0000}"/>
    <cellStyle name="Navadno 3 5 6" xfId="20440" xr:uid="{00000000-0005-0000-0000-0000DD4F0000}"/>
    <cellStyle name="Navadno 3 5 6 2" xfId="20441" xr:uid="{00000000-0005-0000-0000-0000DE4F0000}"/>
    <cellStyle name="Navadno 3 5 6 2 2" xfId="20442" xr:uid="{00000000-0005-0000-0000-0000DF4F0000}"/>
    <cellStyle name="Navadno 3 5 6 2 2 2" xfId="20443" xr:uid="{00000000-0005-0000-0000-0000E04F0000}"/>
    <cellStyle name="Navadno 3 5 6 2 3" xfId="20444" xr:uid="{00000000-0005-0000-0000-0000E14F0000}"/>
    <cellStyle name="Navadno 3 5 6 3" xfId="20445" xr:uid="{00000000-0005-0000-0000-0000E24F0000}"/>
    <cellStyle name="Navadno 3 5 6 3 2" xfId="20446" xr:uid="{00000000-0005-0000-0000-0000E34F0000}"/>
    <cellStyle name="Navadno 3 5 6 4" xfId="20447" xr:uid="{00000000-0005-0000-0000-0000E44F0000}"/>
    <cellStyle name="Navadno 3 5 6 4 2" xfId="20448" xr:uid="{00000000-0005-0000-0000-0000E54F0000}"/>
    <cellStyle name="Navadno 3 5 6 5" xfId="20449" xr:uid="{00000000-0005-0000-0000-0000E64F0000}"/>
    <cellStyle name="Navadno 3 5 6 6" xfId="20450" xr:uid="{00000000-0005-0000-0000-0000E74F0000}"/>
    <cellStyle name="Navadno 3 5 6 7" xfId="20451" xr:uid="{00000000-0005-0000-0000-0000E84F0000}"/>
    <cellStyle name="Navadno 3 5 6 8" xfId="20452" xr:uid="{00000000-0005-0000-0000-0000E94F0000}"/>
    <cellStyle name="Navadno 3 5 7" xfId="20453" xr:uid="{00000000-0005-0000-0000-0000EA4F0000}"/>
    <cellStyle name="Navadno 3 5 7 2" xfId="20454" xr:uid="{00000000-0005-0000-0000-0000EB4F0000}"/>
    <cellStyle name="Navadno 3 5 7 2 2" xfId="20455" xr:uid="{00000000-0005-0000-0000-0000EC4F0000}"/>
    <cellStyle name="Navadno 3 5 7 2 2 2" xfId="20456" xr:uid="{00000000-0005-0000-0000-0000ED4F0000}"/>
    <cellStyle name="Navadno 3 5 7 2 3" xfId="20457" xr:uid="{00000000-0005-0000-0000-0000EE4F0000}"/>
    <cellStyle name="Navadno 3 5 7 3" xfId="20458" xr:uid="{00000000-0005-0000-0000-0000EF4F0000}"/>
    <cellStyle name="Navadno 3 5 7 3 2" xfId="20459" xr:uid="{00000000-0005-0000-0000-0000F04F0000}"/>
    <cellStyle name="Navadno 3 5 7 4" xfId="20460" xr:uid="{00000000-0005-0000-0000-0000F14F0000}"/>
    <cellStyle name="Navadno 3 5 7 4 2" xfId="20461" xr:uid="{00000000-0005-0000-0000-0000F24F0000}"/>
    <cellStyle name="Navadno 3 5 7 5" xfId="20462" xr:uid="{00000000-0005-0000-0000-0000F34F0000}"/>
    <cellStyle name="Navadno 3 5 7 6" xfId="20463" xr:uid="{00000000-0005-0000-0000-0000F44F0000}"/>
    <cellStyle name="Navadno 3 5 7 7" xfId="20464" xr:uid="{00000000-0005-0000-0000-0000F54F0000}"/>
    <cellStyle name="Navadno 3 5 7 8" xfId="20465" xr:uid="{00000000-0005-0000-0000-0000F64F0000}"/>
    <cellStyle name="Navadno 3 5 8" xfId="20466" xr:uid="{00000000-0005-0000-0000-0000F74F0000}"/>
    <cellStyle name="Navadno 3 5 8 2" xfId="20467" xr:uid="{00000000-0005-0000-0000-0000F84F0000}"/>
    <cellStyle name="Navadno 3 5 8 2 2" xfId="20468" xr:uid="{00000000-0005-0000-0000-0000F94F0000}"/>
    <cellStyle name="Navadno 3 5 8 3" xfId="20469" xr:uid="{00000000-0005-0000-0000-0000FA4F0000}"/>
    <cellStyle name="Navadno 3 5 9" xfId="20470" xr:uid="{00000000-0005-0000-0000-0000FB4F0000}"/>
    <cellStyle name="Navadno 3 5 9 2" xfId="20471" xr:uid="{00000000-0005-0000-0000-0000FC4F0000}"/>
    <cellStyle name="Navadno 3 6" xfId="20472" xr:uid="{00000000-0005-0000-0000-0000FD4F0000}"/>
    <cellStyle name="Navadno 3 6 10" xfId="20473" xr:uid="{00000000-0005-0000-0000-0000FE4F0000}"/>
    <cellStyle name="Navadno 3 6 11" xfId="20474" xr:uid="{00000000-0005-0000-0000-0000FF4F0000}"/>
    <cellStyle name="Navadno 3 6 12" xfId="20475" xr:uid="{00000000-0005-0000-0000-000000500000}"/>
    <cellStyle name="Navadno 3 6 13" xfId="20476" xr:uid="{00000000-0005-0000-0000-000001500000}"/>
    <cellStyle name="Navadno 3 6 14" xfId="20477" xr:uid="{00000000-0005-0000-0000-000002500000}"/>
    <cellStyle name="Navadno 3 6 2" xfId="20478" xr:uid="{00000000-0005-0000-0000-000003500000}"/>
    <cellStyle name="Navadno 3 6 2 10" xfId="20479" xr:uid="{00000000-0005-0000-0000-000004500000}"/>
    <cellStyle name="Navadno 3 6 2 11" xfId="20480" xr:uid="{00000000-0005-0000-0000-000005500000}"/>
    <cellStyle name="Navadno 3 6 2 12" xfId="20481" xr:uid="{00000000-0005-0000-0000-000006500000}"/>
    <cellStyle name="Navadno 3 6 2 13" xfId="20482" xr:uid="{00000000-0005-0000-0000-000007500000}"/>
    <cellStyle name="Navadno 3 6 2 2" xfId="20483" xr:uid="{00000000-0005-0000-0000-000008500000}"/>
    <cellStyle name="Navadno 3 6 2 2 10" xfId="20484" xr:uid="{00000000-0005-0000-0000-000009500000}"/>
    <cellStyle name="Navadno 3 6 2 2 11" xfId="20485" xr:uid="{00000000-0005-0000-0000-00000A500000}"/>
    <cellStyle name="Navadno 3 6 2 2 2" xfId="20486" xr:uid="{00000000-0005-0000-0000-00000B500000}"/>
    <cellStyle name="Navadno 3 6 2 2 2 2" xfId="20487" xr:uid="{00000000-0005-0000-0000-00000C500000}"/>
    <cellStyle name="Navadno 3 6 2 2 2 2 2" xfId="20488" xr:uid="{00000000-0005-0000-0000-00000D500000}"/>
    <cellStyle name="Navadno 3 6 2 2 2 2 2 2" xfId="20489" xr:uid="{00000000-0005-0000-0000-00000E500000}"/>
    <cellStyle name="Navadno 3 6 2 2 2 2 3" xfId="20490" xr:uid="{00000000-0005-0000-0000-00000F500000}"/>
    <cellStyle name="Navadno 3 6 2 2 2 3" xfId="20491" xr:uid="{00000000-0005-0000-0000-000010500000}"/>
    <cellStyle name="Navadno 3 6 2 2 2 3 2" xfId="20492" xr:uid="{00000000-0005-0000-0000-000011500000}"/>
    <cellStyle name="Navadno 3 6 2 2 2 4" xfId="20493" xr:uid="{00000000-0005-0000-0000-000012500000}"/>
    <cellStyle name="Navadno 3 6 2 2 2 4 2" xfId="20494" xr:uid="{00000000-0005-0000-0000-000013500000}"/>
    <cellStyle name="Navadno 3 6 2 2 2 5" xfId="20495" xr:uid="{00000000-0005-0000-0000-000014500000}"/>
    <cellStyle name="Navadno 3 6 2 2 2 6" xfId="20496" xr:uid="{00000000-0005-0000-0000-000015500000}"/>
    <cellStyle name="Navadno 3 6 2 2 2 7" xfId="20497" xr:uid="{00000000-0005-0000-0000-000016500000}"/>
    <cellStyle name="Navadno 3 6 2 2 2 8" xfId="20498" xr:uid="{00000000-0005-0000-0000-000017500000}"/>
    <cellStyle name="Navadno 3 6 2 2 3" xfId="20499" xr:uid="{00000000-0005-0000-0000-000018500000}"/>
    <cellStyle name="Navadno 3 6 2 2 3 2" xfId="20500" xr:uid="{00000000-0005-0000-0000-000019500000}"/>
    <cellStyle name="Navadno 3 6 2 2 3 2 2" xfId="20501" xr:uid="{00000000-0005-0000-0000-00001A500000}"/>
    <cellStyle name="Navadno 3 6 2 2 3 2 2 2" xfId="20502" xr:uid="{00000000-0005-0000-0000-00001B500000}"/>
    <cellStyle name="Navadno 3 6 2 2 3 2 3" xfId="20503" xr:uid="{00000000-0005-0000-0000-00001C500000}"/>
    <cellStyle name="Navadno 3 6 2 2 3 3" xfId="20504" xr:uid="{00000000-0005-0000-0000-00001D500000}"/>
    <cellStyle name="Navadno 3 6 2 2 3 3 2" xfId="20505" xr:uid="{00000000-0005-0000-0000-00001E500000}"/>
    <cellStyle name="Navadno 3 6 2 2 3 4" xfId="20506" xr:uid="{00000000-0005-0000-0000-00001F500000}"/>
    <cellStyle name="Navadno 3 6 2 2 3 4 2" xfId="20507" xr:uid="{00000000-0005-0000-0000-000020500000}"/>
    <cellStyle name="Navadno 3 6 2 2 3 5" xfId="20508" xr:uid="{00000000-0005-0000-0000-000021500000}"/>
    <cellStyle name="Navadno 3 6 2 2 3 6" xfId="20509" xr:uid="{00000000-0005-0000-0000-000022500000}"/>
    <cellStyle name="Navadno 3 6 2 2 3 7" xfId="20510" xr:uid="{00000000-0005-0000-0000-000023500000}"/>
    <cellStyle name="Navadno 3 6 2 2 3 8" xfId="20511" xr:uid="{00000000-0005-0000-0000-000024500000}"/>
    <cellStyle name="Navadno 3 6 2 2 4" xfId="20512" xr:uid="{00000000-0005-0000-0000-000025500000}"/>
    <cellStyle name="Navadno 3 6 2 2 4 2" xfId="20513" xr:uid="{00000000-0005-0000-0000-000026500000}"/>
    <cellStyle name="Navadno 3 6 2 2 4 2 2" xfId="20514" xr:uid="{00000000-0005-0000-0000-000027500000}"/>
    <cellStyle name="Navadno 3 6 2 2 4 2 2 2" xfId="20515" xr:uid="{00000000-0005-0000-0000-000028500000}"/>
    <cellStyle name="Navadno 3 6 2 2 4 2 3" xfId="20516" xr:uid="{00000000-0005-0000-0000-000029500000}"/>
    <cellStyle name="Navadno 3 6 2 2 4 3" xfId="20517" xr:uid="{00000000-0005-0000-0000-00002A500000}"/>
    <cellStyle name="Navadno 3 6 2 2 4 3 2" xfId="20518" xr:uid="{00000000-0005-0000-0000-00002B500000}"/>
    <cellStyle name="Navadno 3 6 2 2 4 4" xfId="20519" xr:uid="{00000000-0005-0000-0000-00002C500000}"/>
    <cellStyle name="Navadno 3 6 2 2 4 4 2" xfId="20520" xr:uid="{00000000-0005-0000-0000-00002D500000}"/>
    <cellStyle name="Navadno 3 6 2 2 4 5" xfId="20521" xr:uid="{00000000-0005-0000-0000-00002E500000}"/>
    <cellStyle name="Navadno 3 6 2 2 4 6" xfId="20522" xr:uid="{00000000-0005-0000-0000-00002F500000}"/>
    <cellStyle name="Navadno 3 6 2 2 4 7" xfId="20523" xr:uid="{00000000-0005-0000-0000-000030500000}"/>
    <cellStyle name="Navadno 3 6 2 2 4 8" xfId="20524" xr:uid="{00000000-0005-0000-0000-000031500000}"/>
    <cellStyle name="Navadno 3 6 2 2 5" xfId="20525" xr:uid="{00000000-0005-0000-0000-000032500000}"/>
    <cellStyle name="Navadno 3 6 2 2 5 2" xfId="20526" xr:uid="{00000000-0005-0000-0000-000033500000}"/>
    <cellStyle name="Navadno 3 6 2 2 5 2 2" xfId="20527" xr:uid="{00000000-0005-0000-0000-000034500000}"/>
    <cellStyle name="Navadno 3 6 2 2 5 3" xfId="20528" xr:uid="{00000000-0005-0000-0000-000035500000}"/>
    <cellStyle name="Navadno 3 6 2 2 6" xfId="20529" xr:uid="{00000000-0005-0000-0000-000036500000}"/>
    <cellStyle name="Navadno 3 6 2 2 6 2" xfId="20530" xr:uid="{00000000-0005-0000-0000-000037500000}"/>
    <cellStyle name="Navadno 3 6 2 2 7" xfId="20531" xr:uid="{00000000-0005-0000-0000-000038500000}"/>
    <cellStyle name="Navadno 3 6 2 2 7 2" xfId="20532" xr:uid="{00000000-0005-0000-0000-000039500000}"/>
    <cellStyle name="Navadno 3 6 2 2 8" xfId="20533" xr:uid="{00000000-0005-0000-0000-00003A500000}"/>
    <cellStyle name="Navadno 3 6 2 2 9" xfId="20534" xr:uid="{00000000-0005-0000-0000-00003B500000}"/>
    <cellStyle name="Navadno 3 6 2 3" xfId="20535" xr:uid="{00000000-0005-0000-0000-00003C500000}"/>
    <cellStyle name="Navadno 3 6 2 3 2" xfId="20536" xr:uid="{00000000-0005-0000-0000-00003D500000}"/>
    <cellStyle name="Navadno 3 6 2 3 2 2" xfId="20537" xr:uid="{00000000-0005-0000-0000-00003E500000}"/>
    <cellStyle name="Navadno 3 6 2 3 2 2 2" xfId="20538" xr:uid="{00000000-0005-0000-0000-00003F500000}"/>
    <cellStyle name="Navadno 3 6 2 3 2 3" xfId="20539" xr:uid="{00000000-0005-0000-0000-000040500000}"/>
    <cellStyle name="Navadno 3 6 2 3 3" xfId="20540" xr:uid="{00000000-0005-0000-0000-000041500000}"/>
    <cellStyle name="Navadno 3 6 2 3 3 2" xfId="20541" xr:uid="{00000000-0005-0000-0000-000042500000}"/>
    <cellStyle name="Navadno 3 6 2 3 4" xfId="20542" xr:uid="{00000000-0005-0000-0000-000043500000}"/>
    <cellStyle name="Navadno 3 6 2 3 4 2" xfId="20543" xr:uid="{00000000-0005-0000-0000-000044500000}"/>
    <cellStyle name="Navadno 3 6 2 3 5" xfId="20544" xr:uid="{00000000-0005-0000-0000-000045500000}"/>
    <cellStyle name="Navadno 3 6 2 3 6" xfId="20545" xr:uid="{00000000-0005-0000-0000-000046500000}"/>
    <cellStyle name="Navadno 3 6 2 3 7" xfId="20546" xr:uid="{00000000-0005-0000-0000-000047500000}"/>
    <cellStyle name="Navadno 3 6 2 3 8" xfId="20547" xr:uid="{00000000-0005-0000-0000-000048500000}"/>
    <cellStyle name="Navadno 3 6 2 4" xfId="20548" xr:uid="{00000000-0005-0000-0000-000049500000}"/>
    <cellStyle name="Navadno 3 6 2 4 2" xfId="20549" xr:uid="{00000000-0005-0000-0000-00004A500000}"/>
    <cellStyle name="Navadno 3 6 2 4 2 2" xfId="20550" xr:uid="{00000000-0005-0000-0000-00004B500000}"/>
    <cellStyle name="Navadno 3 6 2 4 2 2 2" xfId="20551" xr:uid="{00000000-0005-0000-0000-00004C500000}"/>
    <cellStyle name="Navadno 3 6 2 4 2 3" xfId="20552" xr:uid="{00000000-0005-0000-0000-00004D500000}"/>
    <cellStyle name="Navadno 3 6 2 4 3" xfId="20553" xr:uid="{00000000-0005-0000-0000-00004E500000}"/>
    <cellStyle name="Navadno 3 6 2 4 3 2" xfId="20554" xr:uid="{00000000-0005-0000-0000-00004F500000}"/>
    <cellStyle name="Navadno 3 6 2 4 4" xfId="20555" xr:uid="{00000000-0005-0000-0000-000050500000}"/>
    <cellStyle name="Navadno 3 6 2 4 4 2" xfId="20556" xr:uid="{00000000-0005-0000-0000-000051500000}"/>
    <cellStyle name="Navadno 3 6 2 4 5" xfId="20557" xr:uid="{00000000-0005-0000-0000-000052500000}"/>
    <cellStyle name="Navadno 3 6 2 4 6" xfId="20558" xr:uid="{00000000-0005-0000-0000-000053500000}"/>
    <cellStyle name="Navadno 3 6 2 4 7" xfId="20559" xr:uid="{00000000-0005-0000-0000-000054500000}"/>
    <cellStyle name="Navadno 3 6 2 4 8" xfId="20560" xr:uid="{00000000-0005-0000-0000-000055500000}"/>
    <cellStyle name="Navadno 3 6 2 5" xfId="20561" xr:uid="{00000000-0005-0000-0000-000056500000}"/>
    <cellStyle name="Navadno 3 6 2 5 2" xfId="20562" xr:uid="{00000000-0005-0000-0000-000057500000}"/>
    <cellStyle name="Navadno 3 6 2 5 2 2" xfId="20563" xr:uid="{00000000-0005-0000-0000-000058500000}"/>
    <cellStyle name="Navadno 3 6 2 5 2 2 2" xfId="20564" xr:uid="{00000000-0005-0000-0000-000059500000}"/>
    <cellStyle name="Navadno 3 6 2 5 2 3" xfId="20565" xr:uid="{00000000-0005-0000-0000-00005A500000}"/>
    <cellStyle name="Navadno 3 6 2 5 3" xfId="20566" xr:uid="{00000000-0005-0000-0000-00005B500000}"/>
    <cellStyle name="Navadno 3 6 2 5 3 2" xfId="20567" xr:uid="{00000000-0005-0000-0000-00005C500000}"/>
    <cellStyle name="Navadno 3 6 2 5 4" xfId="20568" xr:uid="{00000000-0005-0000-0000-00005D500000}"/>
    <cellStyle name="Navadno 3 6 2 5 4 2" xfId="20569" xr:uid="{00000000-0005-0000-0000-00005E500000}"/>
    <cellStyle name="Navadno 3 6 2 5 5" xfId="20570" xr:uid="{00000000-0005-0000-0000-00005F500000}"/>
    <cellStyle name="Navadno 3 6 2 5 6" xfId="20571" xr:uid="{00000000-0005-0000-0000-000060500000}"/>
    <cellStyle name="Navadno 3 6 2 5 7" xfId="20572" xr:uid="{00000000-0005-0000-0000-000061500000}"/>
    <cellStyle name="Navadno 3 6 2 5 8" xfId="20573" xr:uid="{00000000-0005-0000-0000-000062500000}"/>
    <cellStyle name="Navadno 3 6 2 6" xfId="20574" xr:uid="{00000000-0005-0000-0000-000063500000}"/>
    <cellStyle name="Navadno 3 6 2 6 2" xfId="20575" xr:uid="{00000000-0005-0000-0000-000064500000}"/>
    <cellStyle name="Navadno 3 6 2 6 2 2" xfId="20576" xr:uid="{00000000-0005-0000-0000-000065500000}"/>
    <cellStyle name="Navadno 3 6 2 6 3" xfId="20577" xr:uid="{00000000-0005-0000-0000-000066500000}"/>
    <cellStyle name="Navadno 3 6 2 7" xfId="20578" xr:uid="{00000000-0005-0000-0000-000067500000}"/>
    <cellStyle name="Navadno 3 6 2 7 2" xfId="20579" xr:uid="{00000000-0005-0000-0000-000068500000}"/>
    <cellStyle name="Navadno 3 6 2 8" xfId="20580" xr:uid="{00000000-0005-0000-0000-000069500000}"/>
    <cellStyle name="Navadno 3 6 2 8 2" xfId="20581" xr:uid="{00000000-0005-0000-0000-00006A500000}"/>
    <cellStyle name="Navadno 3 6 2 9" xfId="20582" xr:uid="{00000000-0005-0000-0000-00006B500000}"/>
    <cellStyle name="Navadno 3 6 3" xfId="20583" xr:uid="{00000000-0005-0000-0000-00006C500000}"/>
    <cellStyle name="Navadno 3 6 3 10" xfId="20584" xr:uid="{00000000-0005-0000-0000-00006D500000}"/>
    <cellStyle name="Navadno 3 6 3 11" xfId="20585" xr:uid="{00000000-0005-0000-0000-00006E500000}"/>
    <cellStyle name="Navadno 3 6 3 2" xfId="20586" xr:uid="{00000000-0005-0000-0000-00006F500000}"/>
    <cellStyle name="Navadno 3 6 3 2 2" xfId="20587" xr:uid="{00000000-0005-0000-0000-000070500000}"/>
    <cellStyle name="Navadno 3 6 3 2 2 2" xfId="20588" xr:uid="{00000000-0005-0000-0000-000071500000}"/>
    <cellStyle name="Navadno 3 6 3 2 2 2 2" xfId="20589" xr:uid="{00000000-0005-0000-0000-000072500000}"/>
    <cellStyle name="Navadno 3 6 3 2 2 3" xfId="20590" xr:uid="{00000000-0005-0000-0000-000073500000}"/>
    <cellStyle name="Navadno 3 6 3 2 3" xfId="20591" xr:uid="{00000000-0005-0000-0000-000074500000}"/>
    <cellStyle name="Navadno 3 6 3 2 3 2" xfId="20592" xr:uid="{00000000-0005-0000-0000-000075500000}"/>
    <cellStyle name="Navadno 3 6 3 2 4" xfId="20593" xr:uid="{00000000-0005-0000-0000-000076500000}"/>
    <cellStyle name="Navadno 3 6 3 2 4 2" xfId="20594" xr:uid="{00000000-0005-0000-0000-000077500000}"/>
    <cellStyle name="Navadno 3 6 3 2 5" xfId="20595" xr:uid="{00000000-0005-0000-0000-000078500000}"/>
    <cellStyle name="Navadno 3 6 3 2 6" xfId="20596" xr:uid="{00000000-0005-0000-0000-000079500000}"/>
    <cellStyle name="Navadno 3 6 3 2 7" xfId="20597" xr:uid="{00000000-0005-0000-0000-00007A500000}"/>
    <cellStyle name="Navadno 3 6 3 2 8" xfId="20598" xr:uid="{00000000-0005-0000-0000-00007B500000}"/>
    <cellStyle name="Navadno 3 6 3 3" xfId="20599" xr:uid="{00000000-0005-0000-0000-00007C500000}"/>
    <cellStyle name="Navadno 3 6 3 3 2" xfId="20600" xr:uid="{00000000-0005-0000-0000-00007D500000}"/>
    <cellStyle name="Navadno 3 6 3 3 2 2" xfId="20601" xr:uid="{00000000-0005-0000-0000-00007E500000}"/>
    <cellStyle name="Navadno 3 6 3 3 2 2 2" xfId="20602" xr:uid="{00000000-0005-0000-0000-00007F500000}"/>
    <cellStyle name="Navadno 3 6 3 3 2 3" xfId="20603" xr:uid="{00000000-0005-0000-0000-000080500000}"/>
    <cellStyle name="Navadno 3 6 3 3 3" xfId="20604" xr:uid="{00000000-0005-0000-0000-000081500000}"/>
    <cellStyle name="Navadno 3 6 3 3 3 2" xfId="20605" xr:uid="{00000000-0005-0000-0000-000082500000}"/>
    <cellStyle name="Navadno 3 6 3 3 4" xfId="20606" xr:uid="{00000000-0005-0000-0000-000083500000}"/>
    <cellStyle name="Navadno 3 6 3 3 4 2" xfId="20607" xr:uid="{00000000-0005-0000-0000-000084500000}"/>
    <cellStyle name="Navadno 3 6 3 3 5" xfId="20608" xr:uid="{00000000-0005-0000-0000-000085500000}"/>
    <cellStyle name="Navadno 3 6 3 3 6" xfId="20609" xr:uid="{00000000-0005-0000-0000-000086500000}"/>
    <cellStyle name="Navadno 3 6 3 3 7" xfId="20610" xr:uid="{00000000-0005-0000-0000-000087500000}"/>
    <cellStyle name="Navadno 3 6 3 3 8" xfId="20611" xr:uid="{00000000-0005-0000-0000-000088500000}"/>
    <cellStyle name="Navadno 3 6 3 4" xfId="20612" xr:uid="{00000000-0005-0000-0000-000089500000}"/>
    <cellStyle name="Navadno 3 6 3 4 2" xfId="20613" xr:uid="{00000000-0005-0000-0000-00008A500000}"/>
    <cellStyle name="Navadno 3 6 3 4 2 2" xfId="20614" xr:uid="{00000000-0005-0000-0000-00008B500000}"/>
    <cellStyle name="Navadno 3 6 3 4 2 2 2" xfId="20615" xr:uid="{00000000-0005-0000-0000-00008C500000}"/>
    <cellStyle name="Navadno 3 6 3 4 2 3" xfId="20616" xr:uid="{00000000-0005-0000-0000-00008D500000}"/>
    <cellStyle name="Navadno 3 6 3 4 3" xfId="20617" xr:uid="{00000000-0005-0000-0000-00008E500000}"/>
    <cellStyle name="Navadno 3 6 3 4 3 2" xfId="20618" xr:uid="{00000000-0005-0000-0000-00008F500000}"/>
    <cellStyle name="Navadno 3 6 3 4 4" xfId="20619" xr:uid="{00000000-0005-0000-0000-000090500000}"/>
    <cellStyle name="Navadno 3 6 3 4 4 2" xfId="20620" xr:uid="{00000000-0005-0000-0000-000091500000}"/>
    <cellStyle name="Navadno 3 6 3 4 5" xfId="20621" xr:uid="{00000000-0005-0000-0000-000092500000}"/>
    <cellStyle name="Navadno 3 6 3 4 6" xfId="20622" xr:uid="{00000000-0005-0000-0000-000093500000}"/>
    <cellStyle name="Navadno 3 6 3 4 7" xfId="20623" xr:uid="{00000000-0005-0000-0000-000094500000}"/>
    <cellStyle name="Navadno 3 6 3 4 8" xfId="20624" xr:uid="{00000000-0005-0000-0000-000095500000}"/>
    <cellStyle name="Navadno 3 6 3 5" xfId="20625" xr:uid="{00000000-0005-0000-0000-000096500000}"/>
    <cellStyle name="Navadno 3 6 3 5 2" xfId="20626" xr:uid="{00000000-0005-0000-0000-000097500000}"/>
    <cellStyle name="Navadno 3 6 3 5 2 2" xfId="20627" xr:uid="{00000000-0005-0000-0000-000098500000}"/>
    <cellStyle name="Navadno 3 6 3 5 3" xfId="20628" xr:uid="{00000000-0005-0000-0000-000099500000}"/>
    <cellStyle name="Navadno 3 6 3 6" xfId="20629" xr:uid="{00000000-0005-0000-0000-00009A500000}"/>
    <cellStyle name="Navadno 3 6 3 6 2" xfId="20630" xr:uid="{00000000-0005-0000-0000-00009B500000}"/>
    <cellStyle name="Navadno 3 6 3 7" xfId="20631" xr:uid="{00000000-0005-0000-0000-00009C500000}"/>
    <cellStyle name="Navadno 3 6 3 7 2" xfId="20632" xr:uid="{00000000-0005-0000-0000-00009D500000}"/>
    <cellStyle name="Navadno 3 6 3 8" xfId="20633" xr:uid="{00000000-0005-0000-0000-00009E500000}"/>
    <cellStyle name="Navadno 3 6 3 9" xfId="20634" xr:uid="{00000000-0005-0000-0000-00009F500000}"/>
    <cellStyle name="Navadno 3 6 4" xfId="20635" xr:uid="{00000000-0005-0000-0000-0000A0500000}"/>
    <cellStyle name="Navadno 3 6 4 2" xfId="20636" xr:uid="{00000000-0005-0000-0000-0000A1500000}"/>
    <cellStyle name="Navadno 3 6 4 2 2" xfId="20637" xr:uid="{00000000-0005-0000-0000-0000A2500000}"/>
    <cellStyle name="Navadno 3 6 4 2 2 2" xfId="20638" xr:uid="{00000000-0005-0000-0000-0000A3500000}"/>
    <cellStyle name="Navadno 3 6 4 2 3" xfId="20639" xr:uid="{00000000-0005-0000-0000-0000A4500000}"/>
    <cellStyle name="Navadno 3 6 4 3" xfId="20640" xr:uid="{00000000-0005-0000-0000-0000A5500000}"/>
    <cellStyle name="Navadno 3 6 4 3 2" xfId="20641" xr:uid="{00000000-0005-0000-0000-0000A6500000}"/>
    <cellStyle name="Navadno 3 6 4 4" xfId="20642" xr:uid="{00000000-0005-0000-0000-0000A7500000}"/>
    <cellStyle name="Navadno 3 6 4 4 2" xfId="20643" xr:uid="{00000000-0005-0000-0000-0000A8500000}"/>
    <cellStyle name="Navadno 3 6 4 5" xfId="20644" xr:uid="{00000000-0005-0000-0000-0000A9500000}"/>
    <cellStyle name="Navadno 3 6 4 6" xfId="20645" xr:uid="{00000000-0005-0000-0000-0000AA500000}"/>
    <cellStyle name="Navadno 3 6 4 7" xfId="20646" xr:uid="{00000000-0005-0000-0000-0000AB500000}"/>
    <cellStyle name="Navadno 3 6 4 8" xfId="20647" xr:uid="{00000000-0005-0000-0000-0000AC500000}"/>
    <cellStyle name="Navadno 3 6 5" xfId="20648" xr:uid="{00000000-0005-0000-0000-0000AD500000}"/>
    <cellStyle name="Navadno 3 6 5 2" xfId="20649" xr:uid="{00000000-0005-0000-0000-0000AE500000}"/>
    <cellStyle name="Navadno 3 6 5 2 2" xfId="20650" xr:uid="{00000000-0005-0000-0000-0000AF500000}"/>
    <cellStyle name="Navadno 3 6 5 2 2 2" xfId="20651" xr:uid="{00000000-0005-0000-0000-0000B0500000}"/>
    <cellStyle name="Navadno 3 6 5 2 3" xfId="20652" xr:uid="{00000000-0005-0000-0000-0000B1500000}"/>
    <cellStyle name="Navadno 3 6 5 3" xfId="20653" xr:uid="{00000000-0005-0000-0000-0000B2500000}"/>
    <cellStyle name="Navadno 3 6 5 3 2" xfId="20654" xr:uid="{00000000-0005-0000-0000-0000B3500000}"/>
    <cellStyle name="Navadno 3 6 5 4" xfId="20655" xr:uid="{00000000-0005-0000-0000-0000B4500000}"/>
    <cellStyle name="Navadno 3 6 5 4 2" xfId="20656" xr:uid="{00000000-0005-0000-0000-0000B5500000}"/>
    <cellStyle name="Navadno 3 6 5 5" xfId="20657" xr:uid="{00000000-0005-0000-0000-0000B6500000}"/>
    <cellStyle name="Navadno 3 6 5 6" xfId="20658" xr:uid="{00000000-0005-0000-0000-0000B7500000}"/>
    <cellStyle name="Navadno 3 6 5 7" xfId="20659" xr:uid="{00000000-0005-0000-0000-0000B8500000}"/>
    <cellStyle name="Navadno 3 6 5 8" xfId="20660" xr:uid="{00000000-0005-0000-0000-0000B9500000}"/>
    <cellStyle name="Navadno 3 6 6" xfId="20661" xr:uid="{00000000-0005-0000-0000-0000BA500000}"/>
    <cellStyle name="Navadno 3 6 6 2" xfId="20662" xr:uid="{00000000-0005-0000-0000-0000BB500000}"/>
    <cellStyle name="Navadno 3 6 6 2 2" xfId="20663" xr:uid="{00000000-0005-0000-0000-0000BC500000}"/>
    <cellStyle name="Navadno 3 6 6 2 2 2" xfId="20664" xr:uid="{00000000-0005-0000-0000-0000BD500000}"/>
    <cellStyle name="Navadno 3 6 6 2 3" xfId="20665" xr:uid="{00000000-0005-0000-0000-0000BE500000}"/>
    <cellStyle name="Navadno 3 6 6 3" xfId="20666" xr:uid="{00000000-0005-0000-0000-0000BF500000}"/>
    <cellStyle name="Navadno 3 6 6 3 2" xfId="20667" xr:uid="{00000000-0005-0000-0000-0000C0500000}"/>
    <cellStyle name="Navadno 3 6 6 4" xfId="20668" xr:uid="{00000000-0005-0000-0000-0000C1500000}"/>
    <cellStyle name="Navadno 3 6 6 4 2" xfId="20669" xr:uid="{00000000-0005-0000-0000-0000C2500000}"/>
    <cellStyle name="Navadno 3 6 6 5" xfId="20670" xr:uid="{00000000-0005-0000-0000-0000C3500000}"/>
    <cellStyle name="Navadno 3 6 6 6" xfId="20671" xr:uid="{00000000-0005-0000-0000-0000C4500000}"/>
    <cellStyle name="Navadno 3 6 6 7" xfId="20672" xr:uid="{00000000-0005-0000-0000-0000C5500000}"/>
    <cellStyle name="Navadno 3 6 6 8" xfId="20673" xr:uid="{00000000-0005-0000-0000-0000C6500000}"/>
    <cellStyle name="Navadno 3 6 7" xfId="20674" xr:uid="{00000000-0005-0000-0000-0000C7500000}"/>
    <cellStyle name="Navadno 3 6 7 2" xfId="20675" xr:uid="{00000000-0005-0000-0000-0000C8500000}"/>
    <cellStyle name="Navadno 3 6 7 2 2" xfId="20676" xr:uid="{00000000-0005-0000-0000-0000C9500000}"/>
    <cellStyle name="Navadno 3 6 7 3" xfId="20677" xr:uid="{00000000-0005-0000-0000-0000CA500000}"/>
    <cellStyle name="Navadno 3 6 8" xfId="20678" xr:uid="{00000000-0005-0000-0000-0000CB500000}"/>
    <cellStyle name="Navadno 3 6 8 2" xfId="20679" xr:uid="{00000000-0005-0000-0000-0000CC500000}"/>
    <cellStyle name="Navadno 3 6 9" xfId="20680" xr:uid="{00000000-0005-0000-0000-0000CD500000}"/>
    <cellStyle name="Navadno 3 6 9 2" xfId="20681" xr:uid="{00000000-0005-0000-0000-0000CE500000}"/>
    <cellStyle name="Navadno 3 7" xfId="20682" xr:uid="{00000000-0005-0000-0000-0000CF500000}"/>
    <cellStyle name="Navadno 3 7 2" xfId="20683" xr:uid="{00000000-0005-0000-0000-0000D0500000}"/>
    <cellStyle name="Navadno 3 8" xfId="20684" xr:uid="{00000000-0005-0000-0000-0000D1500000}"/>
    <cellStyle name="Navadno 3 8 2" xfId="20685" xr:uid="{00000000-0005-0000-0000-0000D2500000}"/>
    <cellStyle name="Navadno 3 9" xfId="20686" xr:uid="{00000000-0005-0000-0000-0000D3500000}"/>
    <cellStyle name="Navadno 3 9 2" xfId="20687" xr:uid="{00000000-0005-0000-0000-0000D4500000}"/>
    <cellStyle name="Navadno 3_GRADBENA DELA ELEKTRO OMARE " xfId="20703" xr:uid="{00000000-0005-0000-0000-0000E4500000}"/>
    <cellStyle name="Navadno 30" xfId="20688" xr:uid="{00000000-0005-0000-0000-0000D5500000}"/>
    <cellStyle name="Navadno 30 2" xfId="20689" xr:uid="{00000000-0005-0000-0000-0000D6500000}"/>
    <cellStyle name="Navadno 30 3" xfId="20690" xr:uid="{00000000-0005-0000-0000-0000D7500000}"/>
    <cellStyle name="Navadno 31" xfId="20691" xr:uid="{00000000-0005-0000-0000-0000D8500000}"/>
    <cellStyle name="Navadno 31 2" xfId="20692" xr:uid="{00000000-0005-0000-0000-0000D9500000}"/>
    <cellStyle name="Navadno 31 3" xfId="20693" xr:uid="{00000000-0005-0000-0000-0000DA500000}"/>
    <cellStyle name="Navadno 32" xfId="20694" xr:uid="{00000000-0005-0000-0000-0000DB500000}"/>
    <cellStyle name="Navadno 32 2" xfId="20695" xr:uid="{00000000-0005-0000-0000-0000DC500000}"/>
    <cellStyle name="Navadno 32 3" xfId="20696" xr:uid="{00000000-0005-0000-0000-0000DD500000}"/>
    <cellStyle name="Navadno 33" xfId="20697" xr:uid="{00000000-0005-0000-0000-0000DE500000}"/>
    <cellStyle name="Navadno 33 2" xfId="20698" xr:uid="{00000000-0005-0000-0000-0000DF500000}"/>
    <cellStyle name="Navadno 33 2 2" xfId="20699" xr:uid="{00000000-0005-0000-0000-0000E0500000}"/>
    <cellStyle name="Navadno 33 3" xfId="20700" xr:uid="{00000000-0005-0000-0000-0000E1500000}"/>
    <cellStyle name="Navadno 34" xfId="20701" xr:uid="{00000000-0005-0000-0000-0000E2500000}"/>
    <cellStyle name="Navadno 34 2" xfId="20702" xr:uid="{00000000-0005-0000-0000-0000E3500000}"/>
    <cellStyle name="Navadno 4" xfId="20704" xr:uid="{00000000-0005-0000-0000-0000E5500000}"/>
    <cellStyle name="Navadno 4 2" xfId="20705" xr:uid="{00000000-0005-0000-0000-0000E6500000}"/>
    <cellStyle name="Navadno 4 2 2" xfId="20706" xr:uid="{00000000-0005-0000-0000-0000E7500000}"/>
    <cellStyle name="Navadno 4 2 2 2" xfId="20707" xr:uid="{00000000-0005-0000-0000-0000E8500000}"/>
    <cellStyle name="Navadno 4 2 3" xfId="20708" xr:uid="{00000000-0005-0000-0000-0000E9500000}"/>
    <cellStyle name="Navadno 4 2 3 2" xfId="20709" xr:uid="{00000000-0005-0000-0000-0000EA500000}"/>
    <cellStyle name="Navadno 4 2 3 2 2" xfId="20710" xr:uid="{00000000-0005-0000-0000-0000EB500000}"/>
    <cellStyle name="Navadno 4 2 3 3" xfId="20711" xr:uid="{00000000-0005-0000-0000-0000EC500000}"/>
    <cellStyle name="Navadno 4 2 3 4" xfId="20712" xr:uid="{00000000-0005-0000-0000-0000ED500000}"/>
    <cellStyle name="Navadno 4 2 3 5" xfId="20713" xr:uid="{00000000-0005-0000-0000-0000EE500000}"/>
    <cellStyle name="Navadno 4 2 4" xfId="20714" xr:uid="{00000000-0005-0000-0000-0000EF500000}"/>
    <cellStyle name="Navadno 4 2 5" xfId="20715" xr:uid="{00000000-0005-0000-0000-0000F0500000}"/>
    <cellStyle name="Navadno 4 3" xfId="20716" xr:uid="{00000000-0005-0000-0000-0000F1500000}"/>
    <cellStyle name="Navadno 4 3 10" xfId="20717" xr:uid="{00000000-0005-0000-0000-0000F2500000}"/>
    <cellStyle name="Navadno 4 3 10 2" xfId="20718" xr:uid="{00000000-0005-0000-0000-0000F3500000}"/>
    <cellStyle name="Navadno 4 3 11" xfId="20719" xr:uid="{00000000-0005-0000-0000-0000F4500000}"/>
    <cellStyle name="Navadno 4 3 12" xfId="20720" xr:uid="{00000000-0005-0000-0000-0000F5500000}"/>
    <cellStyle name="Navadno 4 3 13" xfId="20721" xr:uid="{00000000-0005-0000-0000-0000F6500000}"/>
    <cellStyle name="Navadno 4 3 14" xfId="20722" xr:uid="{00000000-0005-0000-0000-0000F7500000}"/>
    <cellStyle name="Navadno 4 3 15" xfId="20723" xr:uid="{00000000-0005-0000-0000-0000F8500000}"/>
    <cellStyle name="Navadno 4 3 2" xfId="20724" xr:uid="{00000000-0005-0000-0000-0000F9500000}"/>
    <cellStyle name="Navadno 4 3 2 10" xfId="20725" xr:uid="{00000000-0005-0000-0000-0000FA500000}"/>
    <cellStyle name="Navadno 4 3 2 11" xfId="20726" xr:uid="{00000000-0005-0000-0000-0000FB500000}"/>
    <cellStyle name="Navadno 4 3 2 12" xfId="20727" xr:uid="{00000000-0005-0000-0000-0000FC500000}"/>
    <cellStyle name="Navadno 4 3 2 13" xfId="20728" xr:uid="{00000000-0005-0000-0000-0000FD500000}"/>
    <cellStyle name="Navadno 4 3 2 14" xfId="20729" xr:uid="{00000000-0005-0000-0000-0000FE500000}"/>
    <cellStyle name="Navadno 4 3 2 2" xfId="20730" xr:uid="{00000000-0005-0000-0000-0000FF500000}"/>
    <cellStyle name="Navadno 4 3 2 2 10" xfId="20731" xr:uid="{00000000-0005-0000-0000-000000510000}"/>
    <cellStyle name="Navadno 4 3 2 2 11" xfId="20732" xr:uid="{00000000-0005-0000-0000-000001510000}"/>
    <cellStyle name="Navadno 4 3 2 2 12" xfId="20733" xr:uid="{00000000-0005-0000-0000-000002510000}"/>
    <cellStyle name="Navadno 4 3 2 2 13" xfId="20734" xr:uid="{00000000-0005-0000-0000-000003510000}"/>
    <cellStyle name="Navadno 4 3 2 2 2" xfId="20735" xr:uid="{00000000-0005-0000-0000-000004510000}"/>
    <cellStyle name="Navadno 4 3 2 2 2 10" xfId="20736" xr:uid="{00000000-0005-0000-0000-000005510000}"/>
    <cellStyle name="Navadno 4 3 2 2 2 11" xfId="20737" xr:uid="{00000000-0005-0000-0000-000006510000}"/>
    <cellStyle name="Navadno 4 3 2 2 2 2" xfId="20738" xr:uid="{00000000-0005-0000-0000-000007510000}"/>
    <cellStyle name="Navadno 4 3 2 2 2 2 2" xfId="20739" xr:uid="{00000000-0005-0000-0000-000008510000}"/>
    <cellStyle name="Navadno 4 3 2 2 2 2 2 2" xfId="20740" xr:uid="{00000000-0005-0000-0000-000009510000}"/>
    <cellStyle name="Navadno 4 3 2 2 2 2 2 2 2" xfId="20741" xr:uid="{00000000-0005-0000-0000-00000A510000}"/>
    <cellStyle name="Navadno 4 3 2 2 2 2 2 3" xfId="20742" xr:uid="{00000000-0005-0000-0000-00000B510000}"/>
    <cellStyle name="Navadno 4 3 2 2 2 2 3" xfId="20743" xr:uid="{00000000-0005-0000-0000-00000C510000}"/>
    <cellStyle name="Navadno 4 3 2 2 2 2 3 2" xfId="20744" xr:uid="{00000000-0005-0000-0000-00000D510000}"/>
    <cellStyle name="Navadno 4 3 2 2 2 2 4" xfId="20745" xr:uid="{00000000-0005-0000-0000-00000E510000}"/>
    <cellStyle name="Navadno 4 3 2 2 2 2 4 2" xfId="20746" xr:uid="{00000000-0005-0000-0000-00000F510000}"/>
    <cellStyle name="Navadno 4 3 2 2 2 2 5" xfId="20747" xr:uid="{00000000-0005-0000-0000-000010510000}"/>
    <cellStyle name="Navadno 4 3 2 2 2 2 6" xfId="20748" xr:uid="{00000000-0005-0000-0000-000011510000}"/>
    <cellStyle name="Navadno 4 3 2 2 2 2 7" xfId="20749" xr:uid="{00000000-0005-0000-0000-000012510000}"/>
    <cellStyle name="Navadno 4 3 2 2 2 2 8" xfId="20750" xr:uid="{00000000-0005-0000-0000-000013510000}"/>
    <cellStyle name="Navadno 4 3 2 2 2 3" xfId="20751" xr:uid="{00000000-0005-0000-0000-000014510000}"/>
    <cellStyle name="Navadno 4 3 2 2 2 3 2" xfId="20752" xr:uid="{00000000-0005-0000-0000-000015510000}"/>
    <cellStyle name="Navadno 4 3 2 2 2 3 2 2" xfId="20753" xr:uid="{00000000-0005-0000-0000-000016510000}"/>
    <cellStyle name="Navadno 4 3 2 2 2 3 2 2 2" xfId="20754" xr:uid="{00000000-0005-0000-0000-000017510000}"/>
    <cellStyle name="Navadno 4 3 2 2 2 3 2 3" xfId="20755" xr:uid="{00000000-0005-0000-0000-000018510000}"/>
    <cellStyle name="Navadno 4 3 2 2 2 3 3" xfId="20756" xr:uid="{00000000-0005-0000-0000-000019510000}"/>
    <cellStyle name="Navadno 4 3 2 2 2 3 3 2" xfId="20757" xr:uid="{00000000-0005-0000-0000-00001A510000}"/>
    <cellStyle name="Navadno 4 3 2 2 2 3 4" xfId="20758" xr:uid="{00000000-0005-0000-0000-00001B510000}"/>
    <cellStyle name="Navadno 4 3 2 2 2 3 4 2" xfId="20759" xr:uid="{00000000-0005-0000-0000-00001C510000}"/>
    <cellStyle name="Navadno 4 3 2 2 2 3 5" xfId="20760" xr:uid="{00000000-0005-0000-0000-00001D510000}"/>
    <cellStyle name="Navadno 4 3 2 2 2 3 6" xfId="20761" xr:uid="{00000000-0005-0000-0000-00001E510000}"/>
    <cellStyle name="Navadno 4 3 2 2 2 3 7" xfId="20762" xr:uid="{00000000-0005-0000-0000-00001F510000}"/>
    <cellStyle name="Navadno 4 3 2 2 2 3 8" xfId="20763" xr:uid="{00000000-0005-0000-0000-000020510000}"/>
    <cellStyle name="Navadno 4 3 2 2 2 4" xfId="20764" xr:uid="{00000000-0005-0000-0000-000021510000}"/>
    <cellStyle name="Navadno 4 3 2 2 2 4 2" xfId="20765" xr:uid="{00000000-0005-0000-0000-000022510000}"/>
    <cellStyle name="Navadno 4 3 2 2 2 4 2 2" xfId="20766" xr:uid="{00000000-0005-0000-0000-000023510000}"/>
    <cellStyle name="Navadno 4 3 2 2 2 4 2 2 2" xfId="20767" xr:uid="{00000000-0005-0000-0000-000024510000}"/>
    <cellStyle name="Navadno 4 3 2 2 2 4 2 3" xfId="20768" xr:uid="{00000000-0005-0000-0000-000025510000}"/>
    <cellStyle name="Navadno 4 3 2 2 2 4 3" xfId="20769" xr:uid="{00000000-0005-0000-0000-000026510000}"/>
    <cellStyle name="Navadno 4 3 2 2 2 4 3 2" xfId="20770" xr:uid="{00000000-0005-0000-0000-000027510000}"/>
    <cellStyle name="Navadno 4 3 2 2 2 4 4" xfId="20771" xr:uid="{00000000-0005-0000-0000-000028510000}"/>
    <cellStyle name="Navadno 4 3 2 2 2 4 4 2" xfId="20772" xr:uid="{00000000-0005-0000-0000-000029510000}"/>
    <cellStyle name="Navadno 4 3 2 2 2 4 5" xfId="20773" xr:uid="{00000000-0005-0000-0000-00002A510000}"/>
    <cellStyle name="Navadno 4 3 2 2 2 4 6" xfId="20774" xr:uid="{00000000-0005-0000-0000-00002B510000}"/>
    <cellStyle name="Navadno 4 3 2 2 2 4 7" xfId="20775" xr:uid="{00000000-0005-0000-0000-00002C510000}"/>
    <cellStyle name="Navadno 4 3 2 2 2 4 8" xfId="20776" xr:uid="{00000000-0005-0000-0000-00002D510000}"/>
    <cellStyle name="Navadno 4 3 2 2 2 5" xfId="20777" xr:uid="{00000000-0005-0000-0000-00002E510000}"/>
    <cellStyle name="Navadno 4 3 2 2 2 5 2" xfId="20778" xr:uid="{00000000-0005-0000-0000-00002F510000}"/>
    <cellStyle name="Navadno 4 3 2 2 2 5 2 2" xfId="20779" xr:uid="{00000000-0005-0000-0000-000030510000}"/>
    <cellStyle name="Navadno 4 3 2 2 2 5 3" xfId="20780" xr:uid="{00000000-0005-0000-0000-000031510000}"/>
    <cellStyle name="Navadno 4 3 2 2 2 6" xfId="20781" xr:uid="{00000000-0005-0000-0000-000032510000}"/>
    <cellStyle name="Navadno 4 3 2 2 2 6 2" xfId="20782" xr:uid="{00000000-0005-0000-0000-000033510000}"/>
    <cellStyle name="Navadno 4 3 2 2 2 7" xfId="20783" xr:uid="{00000000-0005-0000-0000-000034510000}"/>
    <cellStyle name="Navadno 4 3 2 2 2 7 2" xfId="20784" xr:uid="{00000000-0005-0000-0000-000035510000}"/>
    <cellStyle name="Navadno 4 3 2 2 2 8" xfId="20785" xr:uid="{00000000-0005-0000-0000-000036510000}"/>
    <cellStyle name="Navadno 4 3 2 2 2 9" xfId="20786" xr:uid="{00000000-0005-0000-0000-000037510000}"/>
    <cellStyle name="Navadno 4 3 2 2 3" xfId="20787" xr:uid="{00000000-0005-0000-0000-000038510000}"/>
    <cellStyle name="Navadno 4 3 2 2 3 2" xfId="20788" xr:uid="{00000000-0005-0000-0000-000039510000}"/>
    <cellStyle name="Navadno 4 3 2 2 3 2 2" xfId="20789" xr:uid="{00000000-0005-0000-0000-00003A510000}"/>
    <cellStyle name="Navadno 4 3 2 2 3 2 2 2" xfId="20790" xr:uid="{00000000-0005-0000-0000-00003B510000}"/>
    <cellStyle name="Navadno 4 3 2 2 3 2 3" xfId="20791" xr:uid="{00000000-0005-0000-0000-00003C510000}"/>
    <cellStyle name="Navadno 4 3 2 2 3 3" xfId="20792" xr:uid="{00000000-0005-0000-0000-00003D510000}"/>
    <cellStyle name="Navadno 4 3 2 2 3 3 2" xfId="20793" xr:uid="{00000000-0005-0000-0000-00003E510000}"/>
    <cellStyle name="Navadno 4 3 2 2 3 4" xfId="20794" xr:uid="{00000000-0005-0000-0000-00003F510000}"/>
    <cellStyle name="Navadno 4 3 2 2 3 4 2" xfId="20795" xr:uid="{00000000-0005-0000-0000-000040510000}"/>
    <cellStyle name="Navadno 4 3 2 2 3 5" xfId="20796" xr:uid="{00000000-0005-0000-0000-000041510000}"/>
    <cellStyle name="Navadno 4 3 2 2 3 6" xfId="20797" xr:uid="{00000000-0005-0000-0000-000042510000}"/>
    <cellStyle name="Navadno 4 3 2 2 3 7" xfId="20798" xr:uid="{00000000-0005-0000-0000-000043510000}"/>
    <cellStyle name="Navadno 4 3 2 2 3 8" xfId="20799" xr:uid="{00000000-0005-0000-0000-000044510000}"/>
    <cellStyle name="Navadno 4 3 2 2 4" xfId="20800" xr:uid="{00000000-0005-0000-0000-000045510000}"/>
    <cellStyle name="Navadno 4 3 2 2 4 2" xfId="20801" xr:uid="{00000000-0005-0000-0000-000046510000}"/>
    <cellStyle name="Navadno 4 3 2 2 4 2 2" xfId="20802" xr:uid="{00000000-0005-0000-0000-000047510000}"/>
    <cellStyle name="Navadno 4 3 2 2 4 2 2 2" xfId="20803" xr:uid="{00000000-0005-0000-0000-000048510000}"/>
    <cellStyle name="Navadno 4 3 2 2 4 2 3" xfId="20804" xr:uid="{00000000-0005-0000-0000-000049510000}"/>
    <cellStyle name="Navadno 4 3 2 2 4 3" xfId="20805" xr:uid="{00000000-0005-0000-0000-00004A510000}"/>
    <cellStyle name="Navadno 4 3 2 2 4 3 2" xfId="20806" xr:uid="{00000000-0005-0000-0000-00004B510000}"/>
    <cellStyle name="Navadno 4 3 2 2 4 4" xfId="20807" xr:uid="{00000000-0005-0000-0000-00004C510000}"/>
    <cellStyle name="Navadno 4 3 2 2 4 4 2" xfId="20808" xr:uid="{00000000-0005-0000-0000-00004D510000}"/>
    <cellStyle name="Navadno 4 3 2 2 4 5" xfId="20809" xr:uid="{00000000-0005-0000-0000-00004E510000}"/>
    <cellStyle name="Navadno 4 3 2 2 4 6" xfId="20810" xr:uid="{00000000-0005-0000-0000-00004F510000}"/>
    <cellStyle name="Navadno 4 3 2 2 4 7" xfId="20811" xr:uid="{00000000-0005-0000-0000-000050510000}"/>
    <cellStyle name="Navadno 4 3 2 2 4 8" xfId="20812" xr:uid="{00000000-0005-0000-0000-000051510000}"/>
    <cellStyle name="Navadno 4 3 2 2 5" xfId="20813" xr:uid="{00000000-0005-0000-0000-000052510000}"/>
    <cellStyle name="Navadno 4 3 2 2 5 2" xfId="20814" xr:uid="{00000000-0005-0000-0000-000053510000}"/>
    <cellStyle name="Navadno 4 3 2 2 5 2 2" xfId="20815" xr:uid="{00000000-0005-0000-0000-000054510000}"/>
    <cellStyle name="Navadno 4 3 2 2 5 2 2 2" xfId="20816" xr:uid="{00000000-0005-0000-0000-000055510000}"/>
    <cellStyle name="Navadno 4 3 2 2 5 2 3" xfId="20817" xr:uid="{00000000-0005-0000-0000-000056510000}"/>
    <cellStyle name="Navadno 4 3 2 2 5 3" xfId="20818" xr:uid="{00000000-0005-0000-0000-000057510000}"/>
    <cellStyle name="Navadno 4 3 2 2 5 3 2" xfId="20819" xr:uid="{00000000-0005-0000-0000-000058510000}"/>
    <cellStyle name="Navadno 4 3 2 2 5 4" xfId="20820" xr:uid="{00000000-0005-0000-0000-000059510000}"/>
    <cellStyle name="Navadno 4 3 2 2 5 4 2" xfId="20821" xr:uid="{00000000-0005-0000-0000-00005A510000}"/>
    <cellStyle name="Navadno 4 3 2 2 5 5" xfId="20822" xr:uid="{00000000-0005-0000-0000-00005B510000}"/>
    <cellStyle name="Navadno 4 3 2 2 5 6" xfId="20823" xr:uid="{00000000-0005-0000-0000-00005C510000}"/>
    <cellStyle name="Navadno 4 3 2 2 5 7" xfId="20824" xr:uid="{00000000-0005-0000-0000-00005D510000}"/>
    <cellStyle name="Navadno 4 3 2 2 5 8" xfId="20825" xr:uid="{00000000-0005-0000-0000-00005E510000}"/>
    <cellStyle name="Navadno 4 3 2 2 6" xfId="20826" xr:uid="{00000000-0005-0000-0000-00005F510000}"/>
    <cellStyle name="Navadno 4 3 2 2 6 2" xfId="20827" xr:uid="{00000000-0005-0000-0000-000060510000}"/>
    <cellStyle name="Navadno 4 3 2 2 6 2 2" xfId="20828" xr:uid="{00000000-0005-0000-0000-000061510000}"/>
    <cellStyle name="Navadno 4 3 2 2 6 3" xfId="20829" xr:uid="{00000000-0005-0000-0000-000062510000}"/>
    <cellStyle name="Navadno 4 3 2 2 7" xfId="20830" xr:uid="{00000000-0005-0000-0000-000063510000}"/>
    <cellStyle name="Navadno 4 3 2 2 7 2" xfId="20831" xr:uid="{00000000-0005-0000-0000-000064510000}"/>
    <cellStyle name="Navadno 4 3 2 2 8" xfId="20832" xr:uid="{00000000-0005-0000-0000-000065510000}"/>
    <cellStyle name="Navadno 4 3 2 2 8 2" xfId="20833" xr:uid="{00000000-0005-0000-0000-000066510000}"/>
    <cellStyle name="Navadno 4 3 2 2 9" xfId="20834" xr:uid="{00000000-0005-0000-0000-000067510000}"/>
    <cellStyle name="Navadno 4 3 2 3" xfId="20835" xr:uid="{00000000-0005-0000-0000-000068510000}"/>
    <cellStyle name="Navadno 4 3 2 3 10" xfId="20836" xr:uid="{00000000-0005-0000-0000-000069510000}"/>
    <cellStyle name="Navadno 4 3 2 3 11" xfId="20837" xr:uid="{00000000-0005-0000-0000-00006A510000}"/>
    <cellStyle name="Navadno 4 3 2 3 2" xfId="20838" xr:uid="{00000000-0005-0000-0000-00006B510000}"/>
    <cellStyle name="Navadno 4 3 2 3 2 2" xfId="20839" xr:uid="{00000000-0005-0000-0000-00006C510000}"/>
    <cellStyle name="Navadno 4 3 2 3 2 2 2" xfId="20840" xr:uid="{00000000-0005-0000-0000-00006D510000}"/>
    <cellStyle name="Navadno 4 3 2 3 2 2 2 2" xfId="20841" xr:uid="{00000000-0005-0000-0000-00006E510000}"/>
    <cellStyle name="Navadno 4 3 2 3 2 2 3" xfId="20842" xr:uid="{00000000-0005-0000-0000-00006F510000}"/>
    <cellStyle name="Navadno 4 3 2 3 2 3" xfId="20843" xr:uid="{00000000-0005-0000-0000-000070510000}"/>
    <cellStyle name="Navadno 4 3 2 3 2 3 2" xfId="20844" xr:uid="{00000000-0005-0000-0000-000071510000}"/>
    <cellStyle name="Navadno 4 3 2 3 2 4" xfId="20845" xr:uid="{00000000-0005-0000-0000-000072510000}"/>
    <cellStyle name="Navadno 4 3 2 3 2 4 2" xfId="20846" xr:uid="{00000000-0005-0000-0000-000073510000}"/>
    <cellStyle name="Navadno 4 3 2 3 2 5" xfId="20847" xr:uid="{00000000-0005-0000-0000-000074510000}"/>
    <cellStyle name="Navadno 4 3 2 3 2 6" xfId="20848" xr:uid="{00000000-0005-0000-0000-000075510000}"/>
    <cellStyle name="Navadno 4 3 2 3 2 7" xfId="20849" xr:uid="{00000000-0005-0000-0000-000076510000}"/>
    <cellStyle name="Navadno 4 3 2 3 2 8" xfId="20850" xr:uid="{00000000-0005-0000-0000-000077510000}"/>
    <cellStyle name="Navadno 4 3 2 3 3" xfId="20851" xr:uid="{00000000-0005-0000-0000-000078510000}"/>
    <cellStyle name="Navadno 4 3 2 3 3 2" xfId="20852" xr:uid="{00000000-0005-0000-0000-000079510000}"/>
    <cellStyle name="Navadno 4 3 2 3 3 2 2" xfId="20853" xr:uid="{00000000-0005-0000-0000-00007A510000}"/>
    <cellStyle name="Navadno 4 3 2 3 3 2 2 2" xfId="20854" xr:uid="{00000000-0005-0000-0000-00007B510000}"/>
    <cellStyle name="Navadno 4 3 2 3 3 2 3" xfId="20855" xr:uid="{00000000-0005-0000-0000-00007C510000}"/>
    <cellStyle name="Navadno 4 3 2 3 3 3" xfId="20856" xr:uid="{00000000-0005-0000-0000-00007D510000}"/>
    <cellStyle name="Navadno 4 3 2 3 3 3 2" xfId="20857" xr:uid="{00000000-0005-0000-0000-00007E510000}"/>
    <cellStyle name="Navadno 4 3 2 3 3 4" xfId="20858" xr:uid="{00000000-0005-0000-0000-00007F510000}"/>
    <cellStyle name="Navadno 4 3 2 3 3 4 2" xfId="20859" xr:uid="{00000000-0005-0000-0000-000080510000}"/>
    <cellStyle name="Navadno 4 3 2 3 3 5" xfId="20860" xr:uid="{00000000-0005-0000-0000-000081510000}"/>
    <cellStyle name="Navadno 4 3 2 3 3 6" xfId="20861" xr:uid="{00000000-0005-0000-0000-000082510000}"/>
    <cellStyle name="Navadno 4 3 2 3 3 7" xfId="20862" xr:uid="{00000000-0005-0000-0000-000083510000}"/>
    <cellStyle name="Navadno 4 3 2 3 3 8" xfId="20863" xr:uid="{00000000-0005-0000-0000-000084510000}"/>
    <cellStyle name="Navadno 4 3 2 3 4" xfId="20864" xr:uid="{00000000-0005-0000-0000-000085510000}"/>
    <cellStyle name="Navadno 4 3 2 3 4 2" xfId="20865" xr:uid="{00000000-0005-0000-0000-000086510000}"/>
    <cellStyle name="Navadno 4 3 2 3 4 2 2" xfId="20866" xr:uid="{00000000-0005-0000-0000-000087510000}"/>
    <cellStyle name="Navadno 4 3 2 3 4 2 2 2" xfId="20867" xr:uid="{00000000-0005-0000-0000-000088510000}"/>
    <cellStyle name="Navadno 4 3 2 3 4 2 3" xfId="20868" xr:uid="{00000000-0005-0000-0000-000089510000}"/>
    <cellStyle name="Navadno 4 3 2 3 4 3" xfId="20869" xr:uid="{00000000-0005-0000-0000-00008A510000}"/>
    <cellStyle name="Navadno 4 3 2 3 4 3 2" xfId="20870" xr:uid="{00000000-0005-0000-0000-00008B510000}"/>
    <cellStyle name="Navadno 4 3 2 3 4 4" xfId="20871" xr:uid="{00000000-0005-0000-0000-00008C510000}"/>
    <cellStyle name="Navadno 4 3 2 3 4 4 2" xfId="20872" xr:uid="{00000000-0005-0000-0000-00008D510000}"/>
    <cellStyle name="Navadno 4 3 2 3 4 5" xfId="20873" xr:uid="{00000000-0005-0000-0000-00008E510000}"/>
    <cellStyle name="Navadno 4 3 2 3 4 6" xfId="20874" xr:uid="{00000000-0005-0000-0000-00008F510000}"/>
    <cellStyle name="Navadno 4 3 2 3 4 7" xfId="20875" xr:uid="{00000000-0005-0000-0000-000090510000}"/>
    <cellStyle name="Navadno 4 3 2 3 4 8" xfId="20876" xr:uid="{00000000-0005-0000-0000-000091510000}"/>
    <cellStyle name="Navadno 4 3 2 3 5" xfId="20877" xr:uid="{00000000-0005-0000-0000-000092510000}"/>
    <cellStyle name="Navadno 4 3 2 3 5 2" xfId="20878" xr:uid="{00000000-0005-0000-0000-000093510000}"/>
    <cellStyle name="Navadno 4 3 2 3 5 2 2" xfId="20879" xr:uid="{00000000-0005-0000-0000-000094510000}"/>
    <cellStyle name="Navadno 4 3 2 3 5 3" xfId="20880" xr:uid="{00000000-0005-0000-0000-000095510000}"/>
    <cellStyle name="Navadno 4 3 2 3 6" xfId="20881" xr:uid="{00000000-0005-0000-0000-000096510000}"/>
    <cellStyle name="Navadno 4 3 2 3 6 2" xfId="20882" xr:uid="{00000000-0005-0000-0000-000097510000}"/>
    <cellStyle name="Navadno 4 3 2 3 7" xfId="20883" xr:uid="{00000000-0005-0000-0000-000098510000}"/>
    <cellStyle name="Navadno 4 3 2 3 7 2" xfId="20884" xr:uid="{00000000-0005-0000-0000-000099510000}"/>
    <cellStyle name="Navadno 4 3 2 3 8" xfId="20885" xr:uid="{00000000-0005-0000-0000-00009A510000}"/>
    <cellStyle name="Navadno 4 3 2 3 9" xfId="20886" xr:uid="{00000000-0005-0000-0000-00009B510000}"/>
    <cellStyle name="Navadno 4 3 2 4" xfId="20887" xr:uid="{00000000-0005-0000-0000-00009C510000}"/>
    <cellStyle name="Navadno 4 3 2 4 2" xfId="20888" xr:uid="{00000000-0005-0000-0000-00009D510000}"/>
    <cellStyle name="Navadno 4 3 2 4 2 2" xfId="20889" xr:uid="{00000000-0005-0000-0000-00009E510000}"/>
    <cellStyle name="Navadno 4 3 2 4 2 2 2" xfId="20890" xr:uid="{00000000-0005-0000-0000-00009F510000}"/>
    <cellStyle name="Navadno 4 3 2 4 2 3" xfId="20891" xr:uid="{00000000-0005-0000-0000-0000A0510000}"/>
    <cellStyle name="Navadno 4 3 2 4 3" xfId="20892" xr:uid="{00000000-0005-0000-0000-0000A1510000}"/>
    <cellStyle name="Navadno 4 3 2 4 3 2" xfId="20893" xr:uid="{00000000-0005-0000-0000-0000A2510000}"/>
    <cellStyle name="Navadno 4 3 2 4 4" xfId="20894" xr:uid="{00000000-0005-0000-0000-0000A3510000}"/>
    <cellStyle name="Navadno 4 3 2 4 4 2" xfId="20895" xr:uid="{00000000-0005-0000-0000-0000A4510000}"/>
    <cellStyle name="Navadno 4 3 2 4 5" xfId="20896" xr:uid="{00000000-0005-0000-0000-0000A5510000}"/>
    <cellStyle name="Navadno 4 3 2 4 6" xfId="20897" xr:uid="{00000000-0005-0000-0000-0000A6510000}"/>
    <cellStyle name="Navadno 4 3 2 4 7" xfId="20898" xr:uid="{00000000-0005-0000-0000-0000A7510000}"/>
    <cellStyle name="Navadno 4 3 2 4 8" xfId="20899" xr:uid="{00000000-0005-0000-0000-0000A8510000}"/>
    <cellStyle name="Navadno 4 3 2 5" xfId="20900" xr:uid="{00000000-0005-0000-0000-0000A9510000}"/>
    <cellStyle name="Navadno 4 3 2 5 2" xfId="20901" xr:uid="{00000000-0005-0000-0000-0000AA510000}"/>
    <cellStyle name="Navadno 4 3 2 5 2 2" xfId="20902" xr:uid="{00000000-0005-0000-0000-0000AB510000}"/>
    <cellStyle name="Navadno 4 3 2 5 2 2 2" xfId="20903" xr:uid="{00000000-0005-0000-0000-0000AC510000}"/>
    <cellStyle name="Navadno 4 3 2 5 2 3" xfId="20904" xr:uid="{00000000-0005-0000-0000-0000AD510000}"/>
    <cellStyle name="Navadno 4 3 2 5 3" xfId="20905" xr:uid="{00000000-0005-0000-0000-0000AE510000}"/>
    <cellStyle name="Navadno 4 3 2 5 3 2" xfId="20906" xr:uid="{00000000-0005-0000-0000-0000AF510000}"/>
    <cellStyle name="Navadno 4 3 2 5 4" xfId="20907" xr:uid="{00000000-0005-0000-0000-0000B0510000}"/>
    <cellStyle name="Navadno 4 3 2 5 4 2" xfId="20908" xr:uid="{00000000-0005-0000-0000-0000B1510000}"/>
    <cellStyle name="Navadno 4 3 2 5 5" xfId="20909" xr:uid="{00000000-0005-0000-0000-0000B2510000}"/>
    <cellStyle name="Navadno 4 3 2 5 6" xfId="20910" xr:uid="{00000000-0005-0000-0000-0000B3510000}"/>
    <cellStyle name="Navadno 4 3 2 5 7" xfId="20911" xr:uid="{00000000-0005-0000-0000-0000B4510000}"/>
    <cellStyle name="Navadno 4 3 2 5 8" xfId="20912" xr:uid="{00000000-0005-0000-0000-0000B5510000}"/>
    <cellStyle name="Navadno 4 3 2 6" xfId="20913" xr:uid="{00000000-0005-0000-0000-0000B6510000}"/>
    <cellStyle name="Navadno 4 3 2 6 2" xfId="20914" xr:uid="{00000000-0005-0000-0000-0000B7510000}"/>
    <cellStyle name="Navadno 4 3 2 6 2 2" xfId="20915" xr:uid="{00000000-0005-0000-0000-0000B8510000}"/>
    <cellStyle name="Navadno 4 3 2 6 2 2 2" xfId="20916" xr:uid="{00000000-0005-0000-0000-0000B9510000}"/>
    <cellStyle name="Navadno 4 3 2 6 2 3" xfId="20917" xr:uid="{00000000-0005-0000-0000-0000BA510000}"/>
    <cellStyle name="Navadno 4 3 2 6 3" xfId="20918" xr:uid="{00000000-0005-0000-0000-0000BB510000}"/>
    <cellStyle name="Navadno 4 3 2 6 3 2" xfId="20919" xr:uid="{00000000-0005-0000-0000-0000BC510000}"/>
    <cellStyle name="Navadno 4 3 2 6 4" xfId="20920" xr:uid="{00000000-0005-0000-0000-0000BD510000}"/>
    <cellStyle name="Navadno 4 3 2 6 4 2" xfId="20921" xr:uid="{00000000-0005-0000-0000-0000BE510000}"/>
    <cellStyle name="Navadno 4 3 2 6 5" xfId="20922" xr:uid="{00000000-0005-0000-0000-0000BF510000}"/>
    <cellStyle name="Navadno 4 3 2 6 6" xfId="20923" xr:uid="{00000000-0005-0000-0000-0000C0510000}"/>
    <cellStyle name="Navadno 4 3 2 6 7" xfId="20924" xr:uid="{00000000-0005-0000-0000-0000C1510000}"/>
    <cellStyle name="Navadno 4 3 2 6 8" xfId="20925" xr:uid="{00000000-0005-0000-0000-0000C2510000}"/>
    <cellStyle name="Navadno 4 3 2 7" xfId="20926" xr:uid="{00000000-0005-0000-0000-0000C3510000}"/>
    <cellStyle name="Navadno 4 3 2 7 2" xfId="20927" xr:uid="{00000000-0005-0000-0000-0000C4510000}"/>
    <cellStyle name="Navadno 4 3 2 7 2 2" xfId="20928" xr:uid="{00000000-0005-0000-0000-0000C5510000}"/>
    <cellStyle name="Navadno 4 3 2 7 3" xfId="20929" xr:uid="{00000000-0005-0000-0000-0000C6510000}"/>
    <cellStyle name="Navadno 4 3 2 8" xfId="20930" xr:uid="{00000000-0005-0000-0000-0000C7510000}"/>
    <cellStyle name="Navadno 4 3 2 8 2" xfId="20931" xr:uid="{00000000-0005-0000-0000-0000C8510000}"/>
    <cellStyle name="Navadno 4 3 2 9" xfId="20932" xr:uid="{00000000-0005-0000-0000-0000C9510000}"/>
    <cellStyle name="Navadno 4 3 2 9 2" xfId="20933" xr:uid="{00000000-0005-0000-0000-0000CA510000}"/>
    <cellStyle name="Navadno 4 3 3" xfId="20934" xr:uid="{00000000-0005-0000-0000-0000CB510000}"/>
    <cellStyle name="Navadno 4 3 3 10" xfId="20935" xr:uid="{00000000-0005-0000-0000-0000CC510000}"/>
    <cellStyle name="Navadno 4 3 3 11" xfId="20936" xr:uid="{00000000-0005-0000-0000-0000CD510000}"/>
    <cellStyle name="Navadno 4 3 3 12" xfId="20937" xr:uid="{00000000-0005-0000-0000-0000CE510000}"/>
    <cellStyle name="Navadno 4 3 3 13" xfId="20938" xr:uid="{00000000-0005-0000-0000-0000CF510000}"/>
    <cellStyle name="Navadno 4 3 3 2" xfId="20939" xr:uid="{00000000-0005-0000-0000-0000D0510000}"/>
    <cellStyle name="Navadno 4 3 3 2 10" xfId="20940" xr:uid="{00000000-0005-0000-0000-0000D1510000}"/>
    <cellStyle name="Navadno 4 3 3 2 11" xfId="20941" xr:uid="{00000000-0005-0000-0000-0000D2510000}"/>
    <cellStyle name="Navadno 4 3 3 2 2" xfId="20942" xr:uid="{00000000-0005-0000-0000-0000D3510000}"/>
    <cellStyle name="Navadno 4 3 3 2 2 2" xfId="20943" xr:uid="{00000000-0005-0000-0000-0000D4510000}"/>
    <cellStyle name="Navadno 4 3 3 2 2 2 2" xfId="20944" xr:uid="{00000000-0005-0000-0000-0000D5510000}"/>
    <cellStyle name="Navadno 4 3 3 2 2 2 2 2" xfId="20945" xr:uid="{00000000-0005-0000-0000-0000D6510000}"/>
    <cellStyle name="Navadno 4 3 3 2 2 2 3" xfId="20946" xr:uid="{00000000-0005-0000-0000-0000D7510000}"/>
    <cellStyle name="Navadno 4 3 3 2 2 3" xfId="20947" xr:uid="{00000000-0005-0000-0000-0000D8510000}"/>
    <cellStyle name="Navadno 4 3 3 2 2 3 2" xfId="20948" xr:uid="{00000000-0005-0000-0000-0000D9510000}"/>
    <cellStyle name="Navadno 4 3 3 2 2 4" xfId="20949" xr:uid="{00000000-0005-0000-0000-0000DA510000}"/>
    <cellStyle name="Navadno 4 3 3 2 2 4 2" xfId="20950" xr:uid="{00000000-0005-0000-0000-0000DB510000}"/>
    <cellStyle name="Navadno 4 3 3 2 2 5" xfId="20951" xr:uid="{00000000-0005-0000-0000-0000DC510000}"/>
    <cellStyle name="Navadno 4 3 3 2 2 6" xfId="20952" xr:uid="{00000000-0005-0000-0000-0000DD510000}"/>
    <cellStyle name="Navadno 4 3 3 2 2 7" xfId="20953" xr:uid="{00000000-0005-0000-0000-0000DE510000}"/>
    <cellStyle name="Navadno 4 3 3 2 2 8" xfId="20954" xr:uid="{00000000-0005-0000-0000-0000DF510000}"/>
    <cellStyle name="Navadno 4 3 3 2 3" xfId="20955" xr:uid="{00000000-0005-0000-0000-0000E0510000}"/>
    <cellStyle name="Navadno 4 3 3 2 3 2" xfId="20956" xr:uid="{00000000-0005-0000-0000-0000E1510000}"/>
    <cellStyle name="Navadno 4 3 3 2 3 2 2" xfId="20957" xr:uid="{00000000-0005-0000-0000-0000E2510000}"/>
    <cellStyle name="Navadno 4 3 3 2 3 2 2 2" xfId="20958" xr:uid="{00000000-0005-0000-0000-0000E3510000}"/>
    <cellStyle name="Navadno 4 3 3 2 3 2 3" xfId="20959" xr:uid="{00000000-0005-0000-0000-0000E4510000}"/>
    <cellStyle name="Navadno 4 3 3 2 3 3" xfId="20960" xr:uid="{00000000-0005-0000-0000-0000E5510000}"/>
    <cellStyle name="Navadno 4 3 3 2 3 3 2" xfId="20961" xr:uid="{00000000-0005-0000-0000-0000E6510000}"/>
    <cellStyle name="Navadno 4 3 3 2 3 4" xfId="20962" xr:uid="{00000000-0005-0000-0000-0000E7510000}"/>
    <cellStyle name="Navadno 4 3 3 2 3 4 2" xfId="20963" xr:uid="{00000000-0005-0000-0000-0000E8510000}"/>
    <cellStyle name="Navadno 4 3 3 2 3 5" xfId="20964" xr:uid="{00000000-0005-0000-0000-0000E9510000}"/>
    <cellStyle name="Navadno 4 3 3 2 3 6" xfId="20965" xr:uid="{00000000-0005-0000-0000-0000EA510000}"/>
    <cellStyle name="Navadno 4 3 3 2 3 7" xfId="20966" xr:uid="{00000000-0005-0000-0000-0000EB510000}"/>
    <cellStyle name="Navadno 4 3 3 2 3 8" xfId="20967" xr:uid="{00000000-0005-0000-0000-0000EC510000}"/>
    <cellStyle name="Navadno 4 3 3 2 4" xfId="20968" xr:uid="{00000000-0005-0000-0000-0000ED510000}"/>
    <cellStyle name="Navadno 4 3 3 2 4 2" xfId="20969" xr:uid="{00000000-0005-0000-0000-0000EE510000}"/>
    <cellStyle name="Navadno 4 3 3 2 4 2 2" xfId="20970" xr:uid="{00000000-0005-0000-0000-0000EF510000}"/>
    <cellStyle name="Navadno 4 3 3 2 4 2 2 2" xfId="20971" xr:uid="{00000000-0005-0000-0000-0000F0510000}"/>
    <cellStyle name="Navadno 4 3 3 2 4 2 3" xfId="20972" xr:uid="{00000000-0005-0000-0000-0000F1510000}"/>
    <cellStyle name="Navadno 4 3 3 2 4 3" xfId="20973" xr:uid="{00000000-0005-0000-0000-0000F2510000}"/>
    <cellStyle name="Navadno 4 3 3 2 4 3 2" xfId="20974" xr:uid="{00000000-0005-0000-0000-0000F3510000}"/>
    <cellStyle name="Navadno 4 3 3 2 4 4" xfId="20975" xr:uid="{00000000-0005-0000-0000-0000F4510000}"/>
    <cellStyle name="Navadno 4 3 3 2 4 4 2" xfId="20976" xr:uid="{00000000-0005-0000-0000-0000F5510000}"/>
    <cellStyle name="Navadno 4 3 3 2 4 5" xfId="20977" xr:uid="{00000000-0005-0000-0000-0000F6510000}"/>
    <cellStyle name="Navadno 4 3 3 2 4 6" xfId="20978" xr:uid="{00000000-0005-0000-0000-0000F7510000}"/>
    <cellStyle name="Navadno 4 3 3 2 4 7" xfId="20979" xr:uid="{00000000-0005-0000-0000-0000F8510000}"/>
    <cellStyle name="Navadno 4 3 3 2 4 8" xfId="20980" xr:uid="{00000000-0005-0000-0000-0000F9510000}"/>
    <cellStyle name="Navadno 4 3 3 2 5" xfId="20981" xr:uid="{00000000-0005-0000-0000-0000FA510000}"/>
    <cellStyle name="Navadno 4 3 3 2 5 2" xfId="20982" xr:uid="{00000000-0005-0000-0000-0000FB510000}"/>
    <cellStyle name="Navadno 4 3 3 2 5 2 2" xfId="20983" xr:uid="{00000000-0005-0000-0000-0000FC510000}"/>
    <cellStyle name="Navadno 4 3 3 2 5 3" xfId="20984" xr:uid="{00000000-0005-0000-0000-0000FD510000}"/>
    <cellStyle name="Navadno 4 3 3 2 6" xfId="20985" xr:uid="{00000000-0005-0000-0000-0000FE510000}"/>
    <cellStyle name="Navadno 4 3 3 2 6 2" xfId="20986" xr:uid="{00000000-0005-0000-0000-0000FF510000}"/>
    <cellStyle name="Navadno 4 3 3 2 7" xfId="20987" xr:uid="{00000000-0005-0000-0000-000000520000}"/>
    <cellStyle name="Navadno 4 3 3 2 7 2" xfId="20988" xr:uid="{00000000-0005-0000-0000-000001520000}"/>
    <cellStyle name="Navadno 4 3 3 2 8" xfId="20989" xr:uid="{00000000-0005-0000-0000-000002520000}"/>
    <cellStyle name="Navadno 4 3 3 2 9" xfId="20990" xr:uid="{00000000-0005-0000-0000-000003520000}"/>
    <cellStyle name="Navadno 4 3 3 3" xfId="20991" xr:uid="{00000000-0005-0000-0000-000004520000}"/>
    <cellStyle name="Navadno 4 3 3 3 2" xfId="20992" xr:uid="{00000000-0005-0000-0000-000005520000}"/>
    <cellStyle name="Navadno 4 3 3 3 2 2" xfId="20993" xr:uid="{00000000-0005-0000-0000-000006520000}"/>
    <cellStyle name="Navadno 4 3 3 3 2 2 2" xfId="20994" xr:uid="{00000000-0005-0000-0000-000007520000}"/>
    <cellStyle name="Navadno 4 3 3 3 2 3" xfId="20995" xr:uid="{00000000-0005-0000-0000-000008520000}"/>
    <cellStyle name="Navadno 4 3 3 3 3" xfId="20996" xr:uid="{00000000-0005-0000-0000-000009520000}"/>
    <cellStyle name="Navadno 4 3 3 3 3 2" xfId="20997" xr:uid="{00000000-0005-0000-0000-00000A520000}"/>
    <cellStyle name="Navadno 4 3 3 3 4" xfId="20998" xr:uid="{00000000-0005-0000-0000-00000B520000}"/>
    <cellStyle name="Navadno 4 3 3 3 4 2" xfId="20999" xr:uid="{00000000-0005-0000-0000-00000C520000}"/>
    <cellStyle name="Navadno 4 3 3 3 5" xfId="21000" xr:uid="{00000000-0005-0000-0000-00000D520000}"/>
    <cellStyle name="Navadno 4 3 3 3 6" xfId="21001" xr:uid="{00000000-0005-0000-0000-00000E520000}"/>
    <cellStyle name="Navadno 4 3 3 3 7" xfId="21002" xr:uid="{00000000-0005-0000-0000-00000F520000}"/>
    <cellStyle name="Navadno 4 3 3 3 8" xfId="21003" xr:uid="{00000000-0005-0000-0000-000010520000}"/>
    <cellStyle name="Navadno 4 3 3 4" xfId="21004" xr:uid="{00000000-0005-0000-0000-000011520000}"/>
    <cellStyle name="Navadno 4 3 3 4 2" xfId="21005" xr:uid="{00000000-0005-0000-0000-000012520000}"/>
    <cellStyle name="Navadno 4 3 3 4 2 2" xfId="21006" xr:uid="{00000000-0005-0000-0000-000013520000}"/>
    <cellStyle name="Navadno 4 3 3 4 2 2 2" xfId="21007" xr:uid="{00000000-0005-0000-0000-000014520000}"/>
    <cellStyle name="Navadno 4 3 3 4 2 3" xfId="21008" xr:uid="{00000000-0005-0000-0000-000015520000}"/>
    <cellStyle name="Navadno 4 3 3 4 3" xfId="21009" xr:uid="{00000000-0005-0000-0000-000016520000}"/>
    <cellStyle name="Navadno 4 3 3 4 3 2" xfId="21010" xr:uid="{00000000-0005-0000-0000-000017520000}"/>
    <cellStyle name="Navadno 4 3 3 4 4" xfId="21011" xr:uid="{00000000-0005-0000-0000-000018520000}"/>
    <cellStyle name="Navadno 4 3 3 4 4 2" xfId="21012" xr:uid="{00000000-0005-0000-0000-000019520000}"/>
    <cellStyle name="Navadno 4 3 3 4 5" xfId="21013" xr:uid="{00000000-0005-0000-0000-00001A520000}"/>
    <cellStyle name="Navadno 4 3 3 4 6" xfId="21014" xr:uid="{00000000-0005-0000-0000-00001B520000}"/>
    <cellStyle name="Navadno 4 3 3 4 7" xfId="21015" xr:uid="{00000000-0005-0000-0000-00001C520000}"/>
    <cellStyle name="Navadno 4 3 3 4 8" xfId="21016" xr:uid="{00000000-0005-0000-0000-00001D520000}"/>
    <cellStyle name="Navadno 4 3 3 5" xfId="21017" xr:uid="{00000000-0005-0000-0000-00001E520000}"/>
    <cellStyle name="Navadno 4 3 3 5 2" xfId="21018" xr:uid="{00000000-0005-0000-0000-00001F520000}"/>
    <cellStyle name="Navadno 4 3 3 5 2 2" xfId="21019" xr:uid="{00000000-0005-0000-0000-000020520000}"/>
    <cellStyle name="Navadno 4 3 3 5 2 2 2" xfId="21020" xr:uid="{00000000-0005-0000-0000-000021520000}"/>
    <cellStyle name="Navadno 4 3 3 5 2 3" xfId="21021" xr:uid="{00000000-0005-0000-0000-000022520000}"/>
    <cellStyle name="Navadno 4 3 3 5 3" xfId="21022" xr:uid="{00000000-0005-0000-0000-000023520000}"/>
    <cellStyle name="Navadno 4 3 3 5 3 2" xfId="21023" xr:uid="{00000000-0005-0000-0000-000024520000}"/>
    <cellStyle name="Navadno 4 3 3 5 4" xfId="21024" xr:uid="{00000000-0005-0000-0000-000025520000}"/>
    <cellStyle name="Navadno 4 3 3 5 4 2" xfId="21025" xr:uid="{00000000-0005-0000-0000-000026520000}"/>
    <cellStyle name="Navadno 4 3 3 5 5" xfId="21026" xr:uid="{00000000-0005-0000-0000-000027520000}"/>
    <cellStyle name="Navadno 4 3 3 5 6" xfId="21027" xr:uid="{00000000-0005-0000-0000-000028520000}"/>
    <cellStyle name="Navadno 4 3 3 5 7" xfId="21028" xr:uid="{00000000-0005-0000-0000-000029520000}"/>
    <cellStyle name="Navadno 4 3 3 5 8" xfId="21029" xr:uid="{00000000-0005-0000-0000-00002A520000}"/>
    <cellStyle name="Navadno 4 3 3 6" xfId="21030" xr:uid="{00000000-0005-0000-0000-00002B520000}"/>
    <cellStyle name="Navadno 4 3 3 6 2" xfId="21031" xr:uid="{00000000-0005-0000-0000-00002C520000}"/>
    <cellStyle name="Navadno 4 3 3 6 2 2" xfId="21032" xr:uid="{00000000-0005-0000-0000-00002D520000}"/>
    <cellStyle name="Navadno 4 3 3 6 3" xfId="21033" xr:uid="{00000000-0005-0000-0000-00002E520000}"/>
    <cellStyle name="Navadno 4 3 3 7" xfId="21034" xr:uid="{00000000-0005-0000-0000-00002F520000}"/>
    <cellStyle name="Navadno 4 3 3 7 2" xfId="21035" xr:uid="{00000000-0005-0000-0000-000030520000}"/>
    <cellStyle name="Navadno 4 3 3 8" xfId="21036" xr:uid="{00000000-0005-0000-0000-000031520000}"/>
    <cellStyle name="Navadno 4 3 3 8 2" xfId="21037" xr:uid="{00000000-0005-0000-0000-000032520000}"/>
    <cellStyle name="Navadno 4 3 3 9" xfId="21038" xr:uid="{00000000-0005-0000-0000-000033520000}"/>
    <cellStyle name="Navadno 4 3 4" xfId="21039" xr:uid="{00000000-0005-0000-0000-000034520000}"/>
    <cellStyle name="Navadno 4 3 4 10" xfId="21040" xr:uid="{00000000-0005-0000-0000-000035520000}"/>
    <cellStyle name="Navadno 4 3 4 11" xfId="21041" xr:uid="{00000000-0005-0000-0000-000036520000}"/>
    <cellStyle name="Navadno 4 3 4 2" xfId="21042" xr:uid="{00000000-0005-0000-0000-000037520000}"/>
    <cellStyle name="Navadno 4 3 4 2 2" xfId="21043" xr:uid="{00000000-0005-0000-0000-000038520000}"/>
    <cellStyle name="Navadno 4 3 4 2 2 2" xfId="21044" xr:uid="{00000000-0005-0000-0000-000039520000}"/>
    <cellStyle name="Navadno 4 3 4 2 2 2 2" xfId="21045" xr:uid="{00000000-0005-0000-0000-00003A520000}"/>
    <cellStyle name="Navadno 4 3 4 2 2 3" xfId="21046" xr:uid="{00000000-0005-0000-0000-00003B520000}"/>
    <cellStyle name="Navadno 4 3 4 2 3" xfId="21047" xr:uid="{00000000-0005-0000-0000-00003C520000}"/>
    <cellStyle name="Navadno 4 3 4 2 3 2" xfId="21048" xr:uid="{00000000-0005-0000-0000-00003D520000}"/>
    <cellStyle name="Navadno 4 3 4 2 4" xfId="21049" xr:uid="{00000000-0005-0000-0000-00003E520000}"/>
    <cellStyle name="Navadno 4 3 4 2 4 2" xfId="21050" xr:uid="{00000000-0005-0000-0000-00003F520000}"/>
    <cellStyle name="Navadno 4 3 4 2 5" xfId="21051" xr:uid="{00000000-0005-0000-0000-000040520000}"/>
    <cellStyle name="Navadno 4 3 4 2 6" xfId="21052" xr:uid="{00000000-0005-0000-0000-000041520000}"/>
    <cellStyle name="Navadno 4 3 4 2 7" xfId="21053" xr:uid="{00000000-0005-0000-0000-000042520000}"/>
    <cellStyle name="Navadno 4 3 4 2 8" xfId="21054" xr:uid="{00000000-0005-0000-0000-000043520000}"/>
    <cellStyle name="Navadno 4 3 4 3" xfId="21055" xr:uid="{00000000-0005-0000-0000-000044520000}"/>
    <cellStyle name="Navadno 4 3 4 3 2" xfId="21056" xr:uid="{00000000-0005-0000-0000-000045520000}"/>
    <cellStyle name="Navadno 4 3 4 3 2 2" xfId="21057" xr:uid="{00000000-0005-0000-0000-000046520000}"/>
    <cellStyle name="Navadno 4 3 4 3 2 2 2" xfId="21058" xr:uid="{00000000-0005-0000-0000-000047520000}"/>
    <cellStyle name="Navadno 4 3 4 3 2 3" xfId="21059" xr:uid="{00000000-0005-0000-0000-000048520000}"/>
    <cellStyle name="Navadno 4 3 4 3 3" xfId="21060" xr:uid="{00000000-0005-0000-0000-000049520000}"/>
    <cellStyle name="Navadno 4 3 4 3 3 2" xfId="21061" xr:uid="{00000000-0005-0000-0000-00004A520000}"/>
    <cellStyle name="Navadno 4 3 4 3 4" xfId="21062" xr:uid="{00000000-0005-0000-0000-00004B520000}"/>
    <cellStyle name="Navadno 4 3 4 3 4 2" xfId="21063" xr:uid="{00000000-0005-0000-0000-00004C520000}"/>
    <cellStyle name="Navadno 4 3 4 3 5" xfId="21064" xr:uid="{00000000-0005-0000-0000-00004D520000}"/>
    <cellStyle name="Navadno 4 3 4 3 6" xfId="21065" xr:uid="{00000000-0005-0000-0000-00004E520000}"/>
    <cellStyle name="Navadno 4 3 4 3 7" xfId="21066" xr:uid="{00000000-0005-0000-0000-00004F520000}"/>
    <cellStyle name="Navadno 4 3 4 3 8" xfId="21067" xr:uid="{00000000-0005-0000-0000-000050520000}"/>
    <cellStyle name="Navadno 4 3 4 4" xfId="21068" xr:uid="{00000000-0005-0000-0000-000051520000}"/>
    <cellStyle name="Navadno 4 3 4 4 2" xfId="21069" xr:uid="{00000000-0005-0000-0000-000052520000}"/>
    <cellStyle name="Navadno 4 3 4 4 2 2" xfId="21070" xr:uid="{00000000-0005-0000-0000-000053520000}"/>
    <cellStyle name="Navadno 4 3 4 4 2 2 2" xfId="21071" xr:uid="{00000000-0005-0000-0000-000054520000}"/>
    <cellStyle name="Navadno 4 3 4 4 2 3" xfId="21072" xr:uid="{00000000-0005-0000-0000-000055520000}"/>
    <cellStyle name="Navadno 4 3 4 4 3" xfId="21073" xr:uid="{00000000-0005-0000-0000-000056520000}"/>
    <cellStyle name="Navadno 4 3 4 4 3 2" xfId="21074" xr:uid="{00000000-0005-0000-0000-000057520000}"/>
    <cellStyle name="Navadno 4 3 4 4 4" xfId="21075" xr:uid="{00000000-0005-0000-0000-000058520000}"/>
    <cellStyle name="Navadno 4 3 4 4 4 2" xfId="21076" xr:uid="{00000000-0005-0000-0000-000059520000}"/>
    <cellStyle name="Navadno 4 3 4 4 5" xfId="21077" xr:uid="{00000000-0005-0000-0000-00005A520000}"/>
    <cellStyle name="Navadno 4 3 4 4 6" xfId="21078" xr:uid="{00000000-0005-0000-0000-00005B520000}"/>
    <cellStyle name="Navadno 4 3 4 4 7" xfId="21079" xr:uid="{00000000-0005-0000-0000-00005C520000}"/>
    <cellStyle name="Navadno 4 3 4 4 8" xfId="21080" xr:uid="{00000000-0005-0000-0000-00005D520000}"/>
    <cellStyle name="Navadno 4 3 4 5" xfId="21081" xr:uid="{00000000-0005-0000-0000-00005E520000}"/>
    <cellStyle name="Navadno 4 3 4 5 2" xfId="21082" xr:uid="{00000000-0005-0000-0000-00005F520000}"/>
    <cellStyle name="Navadno 4 3 4 5 2 2" xfId="21083" xr:uid="{00000000-0005-0000-0000-000060520000}"/>
    <cellStyle name="Navadno 4 3 4 5 3" xfId="21084" xr:uid="{00000000-0005-0000-0000-000061520000}"/>
    <cellStyle name="Navadno 4 3 4 6" xfId="21085" xr:uid="{00000000-0005-0000-0000-000062520000}"/>
    <cellStyle name="Navadno 4 3 4 6 2" xfId="21086" xr:uid="{00000000-0005-0000-0000-000063520000}"/>
    <cellStyle name="Navadno 4 3 4 7" xfId="21087" xr:uid="{00000000-0005-0000-0000-000064520000}"/>
    <cellStyle name="Navadno 4 3 4 7 2" xfId="21088" xr:uid="{00000000-0005-0000-0000-000065520000}"/>
    <cellStyle name="Navadno 4 3 4 8" xfId="21089" xr:uid="{00000000-0005-0000-0000-000066520000}"/>
    <cellStyle name="Navadno 4 3 4 9" xfId="21090" xr:uid="{00000000-0005-0000-0000-000067520000}"/>
    <cellStyle name="Navadno 4 3 5" xfId="21091" xr:uid="{00000000-0005-0000-0000-000068520000}"/>
    <cellStyle name="Navadno 4 3 5 2" xfId="21092" xr:uid="{00000000-0005-0000-0000-000069520000}"/>
    <cellStyle name="Navadno 4 3 5 2 2" xfId="21093" xr:uid="{00000000-0005-0000-0000-00006A520000}"/>
    <cellStyle name="Navadno 4 3 5 2 2 2" xfId="21094" xr:uid="{00000000-0005-0000-0000-00006B520000}"/>
    <cellStyle name="Navadno 4 3 5 2 3" xfId="21095" xr:uid="{00000000-0005-0000-0000-00006C520000}"/>
    <cellStyle name="Navadno 4 3 5 3" xfId="21096" xr:uid="{00000000-0005-0000-0000-00006D520000}"/>
    <cellStyle name="Navadno 4 3 5 3 2" xfId="21097" xr:uid="{00000000-0005-0000-0000-00006E520000}"/>
    <cellStyle name="Navadno 4 3 5 4" xfId="21098" xr:uid="{00000000-0005-0000-0000-00006F520000}"/>
    <cellStyle name="Navadno 4 3 5 4 2" xfId="21099" xr:uid="{00000000-0005-0000-0000-000070520000}"/>
    <cellStyle name="Navadno 4 3 5 5" xfId="21100" xr:uid="{00000000-0005-0000-0000-000071520000}"/>
    <cellStyle name="Navadno 4 3 5 6" xfId="21101" xr:uid="{00000000-0005-0000-0000-000072520000}"/>
    <cellStyle name="Navadno 4 3 5 7" xfId="21102" xr:uid="{00000000-0005-0000-0000-000073520000}"/>
    <cellStyle name="Navadno 4 3 5 8" xfId="21103" xr:uid="{00000000-0005-0000-0000-000074520000}"/>
    <cellStyle name="Navadno 4 3 6" xfId="21104" xr:uid="{00000000-0005-0000-0000-000075520000}"/>
    <cellStyle name="Navadno 4 3 6 2" xfId="21105" xr:uid="{00000000-0005-0000-0000-000076520000}"/>
    <cellStyle name="Navadno 4 3 6 2 2" xfId="21106" xr:uid="{00000000-0005-0000-0000-000077520000}"/>
    <cellStyle name="Navadno 4 3 6 2 2 2" xfId="21107" xr:uid="{00000000-0005-0000-0000-000078520000}"/>
    <cellStyle name="Navadno 4 3 6 2 3" xfId="21108" xr:uid="{00000000-0005-0000-0000-000079520000}"/>
    <cellStyle name="Navadno 4 3 6 3" xfId="21109" xr:uid="{00000000-0005-0000-0000-00007A520000}"/>
    <cellStyle name="Navadno 4 3 6 3 2" xfId="21110" xr:uid="{00000000-0005-0000-0000-00007B520000}"/>
    <cellStyle name="Navadno 4 3 6 4" xfId="21111" xr:uid="{00000000-0005-0000-0000-00007C520000}"/>
    <cellStyle name="Navadno 4 3 6 4 2" xfId="21112" xr:uid="{00000000-0005-0000-0000-00007D520000}"/>
    <cellStyle name="Navadno 4 3 6 5" xfId="21113" xr:uid="{00000000-0005-0000-0000-00007E520000}"/>
    <cellStyle name="Navadno 4 3 6 6" xfId="21114" xr:uid="{00000000-0005-0000-0000-00007F520000}"/>
    <cellStyle name="Navadno 4 3 6 7" xfId="21115" xr:uid="{00000000-0005-0000-0000-000080520000}"/>
    <cellStyle name="Navadno 4 3 6 8" xfId="21116" xr:uid="{00000000-0005-0000-0000-000081520000}"/>
    <cellStyle name="Navadno 4 3 7" xfId="21117" xr:uid="{00000000-0005-0000-0000-000082520000}"/>
    <cellStyle name="Navadno 4 3 7 2" xfId="21118" xr:uid="{00000000-0005-0000-0000-000083520000}"/>
    <cellStyle name="Navadno 4 3 7 2 2" xfId="21119" xr:uid="{00000000-0005-0000-0000-000084520000}"/>
    <cellStyle name="Navadno 4 3 7 2 2 2" xfId="21120" xr:uid="{00000000-0005-0000-0000-000085520000}"/>
    <cellStyle name="Navadno 4 3 7 2 3" xfId="21121" xr:uid="{00000000-0005-0000-0000-000086520000}"/>
    <cellStyle name="Navadno 4 3 7 3" xfId="21122" xr:uid="{00000000-0005-0000-0000-000087520000}"/>
    <cellStyle name="Navadno 4 3 7 3 2" xfId="21123" xr:uid="{00000000-0005-0000-0000-000088520000}"/>
    <cellStyle name="Navadno 4 3 7 4" xfId="21124" xr:uid="{00000000-0005-0000-0000-000089520000}"/>
    <cellStyle name="Navadno 4 3 7 4 2" xfId="21125" xr:uid="{00000000-0005-0000-0000-00008A520000}"/>
    <cellStyle name="Navadno 4 3 7 5" xfId="21126" xr:uid="{00000000-0005-0000-0000-00008B520000}"/>
    <cellStyle name="Navadno 4 3 7 6" xfId="21127" xr:uid="{00000000-0005-0000-0000-00008C520000}"/>
    <cellStyle name="Navadno 4 3 7 7" xfId="21128" xr:uid="{00000000-0005-0000-0000-00008D520000}"/>
    <cellStyle name="Navadno 4 3 7 8" xfId="21129" xr:uid="{00000000-0005-0000-0000-00008E520000}"/>
    <cellStyle name="Navadno 4 3 8" xfId="21130" xr:uid="{00000000-0005-0000-0000-00008F520000}"/>
    <cellStyle name="Navadno 4 3 8 2" xfId="21131" xr:uid="{00000000-0005-0000-0000-000090520000}"/>
    <cellStyle name="Navadno 4 3 8 2 2" xfId="21132" xr:uid="{00000000-0005-0000-0000-000091520000}"/>
    <cellStyle name="Navadno 4 3 8 3" xfId="21133" xr:uid="{00000000-0005-0000-0000-000092520000}"/>
    <cellStyle name="Navadno 4 3 9" xfId="21134" xr:uid="{00000000-0005-0000-0000-000093520000}"/>
    <cellStyle name="Navadno 4 3 9 2" xfId="21135" xr:uid="{00000000-0005-0000-0000-000094520000}"/>
    <cellStyle name="Navadno 4 4" xfId="21136" xr:uid="{00000000-0005-0000-0000-000095520000}"/>
    <cellStyle name="Navadno 4 4 10" xfId="21137" xr:uid="{00000000-0005-0000-0000-000096520000}"/>
    <cellStyle name="Navadno 4 4 11" xfId="21138" xr:uid="{00000000-0005-0000-0000-000097520000}"/>
    <cellStyle name="Navadno 4 4 12" xfId="21139" xr:uid="{00000000-0005-0000-0000-000098520000}"/>
    <cellStyle name="Navadno 4 4 13" xfId="21140" xr:uid="{00000000-0005-0000-0000-000099520000}"/>
    <cellStyle name="Navadno 4 4 14" xfId="21141" xr:uid="{00000000-0005-0000-0000-00009A520000}"/>
    <cellStyle name="Navadno 4 4 2" xfId="21142" xr:uid="{00000000-0005-0000-0000-00009B520000}"/>
    <cellStyle name="Navadno 4 4 2 10" xfId="21143" xr:uid="{00000000-0005-0000-0000-00009C520000}"/>
    <cellStyle name="Navadno 4 4 2 11" xfId="21144" xr:uid="{00000000-0005-0000-0000-00009D520000}"/>
    <cellStyle name="Navadno 4 4 2 12" xfId="21145" xr:uid="{00000000-0005-0000-0000-00009E520000}"/>
    <cellStyle name="Navadno 4 4 2 13" xfId="21146" xr:uid="{00000000-0005-0000-0000-00009F520000}"/>
    <cellStyle name="Navadno 4 4 2 2" xfId="21147" xr:uid="{00000000-0005-0000-0000-0000A0520000}"/>
    <cellStyle name="Navadno 4 4 2 2 10" xfId="21148" xr:uid="{00000000-0005-0000-0000-0000A1520000}"/>
    <cellStyle name="Navadno 4 4 2 2 11" xfId="21149" xr:uid="{00000000-0005-0000-0000-0000A2520000}"/>
    <cellStyle name="Navadno 4 4 2 2 2" xfId="21150" xr:uid="{00000000-0005-0000-0000-0000A3520000}"/>
    <cellStyle name="Navadno 4 4 2 2 2 2" xfId="21151" xr:uid="{00000000-0005-0000-0000-0000A4520000}"/>
    <cellStyle name="Navadno 4 4 2 2 2 2 2" xfId="21152" xr:uid="{00000000-0005-0000-0000-0000A5520000}"/>
    <cellStyle name="Navadno 4 4 2 2 2 2 2 2" xfId="21153" xr:uid="{00000000-0005-0000-0000-0000A6520000}"/>
    <cellStyle name="Navadno 4 4 2 2 2 2 3" xfId="21154" xr:uid="{00000000-0005-0000-0000-0000A7520000}"/>
    <cellStyle name="Navadno 4 4 2 2 2 3" xfId="21155" xr:uid="{00000000-0005-0000-0000-0000A8520000}"/>
    <cellStyle name="Navadno 4 4 2 2 2 3 2" xfId="21156" xr:uid="{00000000-0005-0000-0000-0000A9520000}"/>
    <cellStyle name="Navadno 4 4 2 2 2 4" xfId="21157" xr:uid="{00000000-0005-0000-0000-0000AA520000}"/>
    <cellStyle name="Navadno 4 4 2 2 2 4 2" xfId="21158" xr:uid="{00000000-0005-0000-0000-0000AB520000}"/>
    <cellStyle name="Navadno 4 4 2 2 2 5" xfId="21159" xr:uid="{00000000-0005-0000-0000-0000AC520000}"/>
    <cellStyle name="Navadno 4 4 2 2 2 6" xfId="21160" xr:uid="{00000000-0005-0000-0000-0000AD520000}"/>
    <cellStyle name="Navadno 4 4 2 2 2 7" xfId="21161" xr:uid="{00000000-0005-0000-0000-0000AE520000}"/>
    <cellStyle name="Navadno 4 4 2 2 2 8" xfId="21162" xr:uid="{00000000-0005-0000-0000-0000AF520000}"/>
    <cellStyle name="Navadno 4 4 2 2 3" xfId="21163" xr:uid="{00000000-0005-0000-0000-0000B0520000}"/>
    <cellStyle name="Navadno 4 4 2 2 3 2" xfId="21164" xr:uid="{00000000-0005-0000-0000-0000B1520000}"/>
    <cellStyle name="Navadno 4 4 2 2 3 2 2" xfId="21165" xr:uid="{00000000-0005-0000-0000-0000B2520000}"/>
    <cellStyle name="Navadno 4 4 2 2 3 2 2 2" xfId="21166" xr:uid="{00000000-0005-0000-0000-0000B3520000}"/>
    <cellStyle name="Navadno 4 4 2 2 3 2 3" xfId="21167" xr:uid="{00000000-0005-0000-0000-0000B4520000}"/>
    <cellStyle name="Navadno 4 4 2 2 3 3" xfId="21168" xr:uid="{00000000-0005-0000-0000-0000B5520000}"/>
    <cellStyle name="Navadno 4 4 2 2 3 3 2" xfId="21169" xr:uid="{00000000-0005-0000-0000-0000B6520000}"/>
    <cellStyle name="Navadno 4 4 2 2 3 4" xfId="21170" xr:uid="{00000000-0005-0000-0000-0000B7520000}"/>
    <cellStyle name="Navadno 4 4 2 2 3 4 2" xfId="21171" xr:uid="{00000000-0005-0000-0000-0000B8520000}"/>
    <cellStyle name="Navadno 4 4 2 2 3 5" xfId="21172" xr:uid="{00000000-0005-0000-0000-0000B9520000}"/>
    <cellStyle name="Navadno 4 4 2 2 3 6" xfId="21173" xr:uid="{00000000-0005-0000-0000-0000BA520000}"/>
    <cellStyle name="Navadno 4 4 2 2 3 7" xfId="21174" xr:uid="{00000000-0005-0000-0000-0000BB520000}"/>
    <cellStyle name="Navadno 4 4 2 2 3 8" xfId="21175" xr:uid="{00000000-0005-0000-0000-0000BC520000}"/>
    <cellStyle name="Navadno 4 4 2 2 4" xfId="21176" xr:uid="{00000000-0005-0000-0000-0000BD520000}"/>
    <cellStyle name="Navadno 4 4 2 2 4 2" xfId="21177" xr:uid="{00000000-0005-0000-0000-0000BE520000}"/>
    <cellStyle name="Navadno 4 4 2 2 4 2 2" xfId="21178" xr:uid="{00000000-0005-0000-0000-0000BF520000}"/>
    <cellStyle name="Navadno 4 4 2 2 4 2 2 2" xfId="21179" xr:uid="{00000000-0005-0000-0000-0000C0520000}"/>
    <cellStyle name="Navadno 4 4 2 2 4 2 3" xfId="21180" xr:uid="{00000000-0005-0000-0000-0000C1520000}"/>
    <cellStyle name="Navadno 4 4 2 2 4 3" xfId="21181" xr:uid="{00000000-0005-0000-0000-0000C2520000}"/>
    <cellStyle name="Navadno 4 4 2 2 4 3 2" xfId="21182" xr:uid="{00000000-0005-0000-0000-0000C3520000}"/>
    <cellStyle name="Navadno 4 4 2 2 4 4" xfId="21183" xr:uid="{00000000-0005-0000-0000-0000C4520000}"/>
    <cellStyle name="Navadno 4 4 2 2 4 4 2" xfId="21184" xr:uid="{00000000-0005-0000-0000-0000C5520000}"/>
    <cellStyle name="Navadno 4 4 2 2 4 5" xfId="21185" xr:uid="{00000000-0005-0000-0000-0000C6520000}"/>
    <cellStyle name="Navadno 4 4 2 2 4 6" xfId="21186" xr:uid="{00000000-0005-0000-0000-0000C7520000}"/>
    <cellStyle name="Navadno 4 4 2 2 4 7" xfId="21187" xr:uid="{00000000-0005-0000-0000-0000C8520000}"/>
    <cellStyle name="Navadno 4 4 2 2 4 8" xfId="21188" xr:uid="{00000000-0005-0000-0000-0000C9520000}"/>
    <cellStyle name="Navadno 4 4 2 2 5" xfId="21189" xr:uid="{00000000-0005-0000-0000-0000CA520000}"/>
    <cellStyle name="Navadno 4 4 2 2 5 2" xfId="21190" xr:uid="{00000000-0005-0000-0000-0000CB520000}"/>
    <cellStyle name="Navadno 4 4 2 2 5 2 2" xfId="21191" xr:uid="{00000000-0005-0000-0000-0000CC520000}"/>
    <cellStyle name="Navadno 4 4 2 2 5 3" xfId="21192" xr:uid="{00000000-0005-0000-0000-0000CD520000}"/>
    <cellStyle name="Navadno 4 4 2 2 6" xfId="21193" xr:uid="{00000000-0005-0000-0000-0000CE520000}"/>
    <cellStyle name="Navadno 4 4 2 2 6 2" xfId="21194" xr:uid="{00000000-0005-0000-0000-0000CF520000}"/>
    <cellStyle name="Navadno 4 4 2 2 7" xfId="21195" xr:uid="{00000000-0005-0000-0000-0000D0520000}"/>
    <cellStyle name="Navadno 4 4 2 2 7 2" xfId="21196" xr:uid="{00000000-0005-0000-0000-0000D1520000}"/>
    <cellStyle name="Navadno 4 4 2 2 8" xfId="21197" xr:uid="{00000000-0005-0000-0000-0000D2520000}"/>
    <cellStyle name="Navadno 4 4 2 2 9" xfId="21198" xr:uid="{00000000-0005-0000-0000-0000D3520000}"/>
    <cellStyle name="Navadno 4 4 2 3" xfId="21199" xr:uid="{00000000-0005-0000-0000-0000D4520000}"/>
    <cellStyle name="Navadno 4 4 2 3 2" xfId="21200" xr:uid="{00000000-0005-0000-0000-0000D5520000}"/>
    <cellStyle name="Navadno 4 4 2 3 2 2" xfId="21201" xr:uid="{00000000-0005-0000-0000-0000D6520000}"/>
    <cellStyle name="Navadno 4 4 2 3 2 2 2" xfId="21202" xr:uid="{00000000-0005-0000-0000-0000D7520000}"/>
    <cellStyle name="Navadno 4 4 2 3 2 3" xfId="21203" xr:uid="{00000000-0005-0000-0000-0000D8520000}"/>
    <cellStyle name="Navadno 4 4 2 3 3" xfId="21204" xr:uid="{00000000-0005-0000-0000-0000D9520000}"/>
    <cellStyle name="Navadno 4 4 2 3 3 2" xfId="21205" xr:uid="{00000000-0005-0000-0000-0000DA520000}"/>
    <cellStyle name="Navadno 4 4 2 3 4" xfId="21206" xr:uid="{00000000-0005-0000-0000-0000DB520000}"/>
    <cellStyle name="Navadno 4 4 2 3 4 2" xfId="21207" xr:uid="{00000000-0005-0000-0000-0000DC520000}"/>
    <cellStyle name="Navadno 4 4 2 3 5" xfId="21208" xr:uid="{00000000-0005-0000-0000-0000DD520000}"/>
    <cellStyle name="Navadno 4 4 2 3 6" xfId="21209" xr:uid="{00000000-0005-0000-0000-0000DE520000}"/>
    <cellStyle name="Navadno 4 4 2 3 7" xfId="21210" xr:uid="{00000000-0005-0000-0000-0000DF520000}"/>
    <cellStyle name="Navadno 4 4 2 3 8" xfId="21211" xr:uid="{00000000-0005-0000-0000-0000E0520000}"/>
    <cellStyle name="Navadno 4 4 2 4" xfId="21212" xr:uid="{00000000-0005-0000-0000-0000E1520000}"/>
    <cellStyle name="Navadno 4 4 2 4 2" xfId="21213" xr:uid="{00000000-0005-0000-0000-0000E2520000}"/>
    <cellStyle name="Navadno 4 4 2 4 2 2" xfId="21214" xr:uid="{00000000-0005-0000-0000-0000E3520000}"/>
    <cellStyle name="Navadno 4 4 2 4 2 2 2" xfId="21215" xr:uid="{00000000-0005-0000-0000-0000E4520000}"/>
    <cellStyle name="Navadno 4 4 2 4 2 3" xfId="21216" xr:uid="{00000000-0005-0000-0000-0000E5520000}"/>
    <cellStyle name="Navadno 4 4 2 4 3" xfId="21217" xr:uid="{00000000-0005-0000-0000-0000E6520000}"/>
    <cellStyle name="Navadno 4 4 2 4 3 2" xfId="21218" xr:uid="{00000000-0005-0000-0000-0000E7520000}"/>
    <cellStyle name="Navadno 4 4 2 4 4" xfId="21219" xr:uid="{00000000-0005-0000-0000-0000E8520000}"/>
    <cellStyle name="Navadno 4 4 2 4 4 2" xfId="21220" xr:uid="{00000000-0005-0000-0000-0000E9520000}"/>
    <cellStyle name="Navadno 4 4 2 4 5" xfId="21221" xr:uid="{00000000-0005-0000-0000-0000EA520000}"/>
    <cellStyle name="Navadno 4 4 2 4 6" xfId="21222" xr:uid="{00000000-0005-0000-0000-0000EB520000}"/>
    <cellStyle name="Navadno 4 4 2 4 7" xfId="21223" xr:uid="{00000000-0005-0000-0000-0000EC520000}"/>
    <cellStyle name="Navadno 4 4 2 4 8" xfId="21224" xr:uid="{00000000-0005-0000-0000-0000ED520000}"/>
    <cellStyle name="Navadno 4 4 2 5" xfId="21225" xr:uid="{00000000-0005-0000-0000-0000EE520000}"/>
    <cellStyle name="Navadno 4 4 2 5 2" xfId="21226" xr:uid="{00000000-0005-0000-0000-0000EF520000}"/>
    <cellStyle name="Navadno 4 4 2 5 2 2" xfId="21227" xr:uid="{00000000-0005-0000-0000-0000F0520000}"/>
    <cellStyle name="Navadno 4 4 2 5 2 2 2" xfId="21228" xr:uid="{00000000-0005-0000-0000-0000F1520000}"/>
    <cellStyle name="Navadno 4 4 2 5 2 3" xfId="21229" xr:uid="{00000000-0005-0000-0000-0000F2520000}"/>
    <cellStyle name="Navadno 4 4 2 5 3" xfId="21230" xr:uid="{00000000-0005-0000-0000-0000F3520000}"/>
    <cellStyle name="Navadno 4 4 2 5 3 2" xfId="21231" xr:uid="{00000000-0005-0000-0000-0000F4520000}"/>
    <cellStyle name="Navadno 4 4 2 5 4" xfId="21232" xr:uid="{00000000-0005-0000-0000-0000F5520000}"/>
    <cellStyle name="Navadno 4 4 2 5 4 2" xfId="21233" xr:uid="{00000000-0005-0000-0000-0000F6520000}"/>
    <cellStyle name="Navadno 4 4 2 5 5" xfId="21234" xr:uid="{00000000-0005-0000-0000-0000F7520000}"/>
    <cellStyle name="Navadno 4 4 2 5 6" xfId="21235" xr:uid="{00000000-0005-0000-0000-0000F8520000}"/>
    <cellStyle name="Navadno 4 4 2 5 7" xfId="21236" xr:uid="{00000000-0005-0000-0000-0000F9520000}"/>
    <cellStyle name="Navadno 4 4 2 5 8" xfId="21237" xr:uid="{00000000-0005-0000-0000-0000FA520000}"/>
    <cellStyle name="Navadno 4 4 2 6" xfId="21238" xr:uid="{00000000-0005-0000-0000-0000FB520000}"/>
    <cellStyle name="Navadno 4 4 2 6 2" xfId="21239" xr:uid="{00000000-0005-0000-0000-0000FC520000}"/>
    <cellStyle name="Navadno 4 4 2 6 2 2" xfId="21240" xr:uid="{00000000-0005-0000-0000-0000FD520000}"/>
    <cellStyle name="Navadno 4 4 2 6 3" xfId="21241" xr:uid="{00000000-0005-0000-0000-0000FE520000}"/>
    <cellStyle name="Navadno 4 4 2 7" xfId="21242" xr:uid="{00000000-0005-0000-0000-0000FF520000}"/>
    <cellStyle name="Navadno 4 4 2 7 2" xfId="21243" xr:uid="{00000000-0005-0000-0000-000000530000}"/>
    <cellStyle name="Navadno 4 4 2 8" xfId="21244" xr:uid="{00000000-0005-0000-0000-000001530000}"/>
    <cellStyle name="Navadno 4 4 2 8 2" xfId="21245" xr:uid="{00000000-0005-0000-0000-000002530000}"/>
    <cellStyle name="Navadno 4 4 2 9" xfId="21246" xr:uid="{00000000-0005-0000-0000-000003530000}"/>
    <cellStyle name="Navadno 4 4 3" xfId="21247" xr:uid="{00000000-0005-0000-0000-000004530000}"/>
    <cellStyle name="Navadno 4 4 3 10" xfId="21248" xr:uid="{00000000-0005-0000-0000-000005530000}"/>
    <cellStyle name="Navadno 4 4 3 11" xfId="21249" xr:uid="{00000000-0005-0000-0000-000006530000}"/>
    <cellStyle name="Navadno 4 4 3 2" xfId="21250" xr:uid="{00000000-0005-0000-0000-000007530000}"/>
    <cellStyle name="Navadno 4 4 3 2 2" xfId="21251" xr:uid="{00000000-0005-0000-0000-000008530000}"/>
    <cellStyle name="Navadno 4 4 3 2 2 2" xfId="21252" xr:uid="{00000000-0005-0000-0000-000009530000}"/>
    <cellStyle name="Navadno 4 4 3 2 2 2 2" xfId="21253" xr:uid="{00000000-0005-0000-0000-00000A530000}"/>
    <cellStyle name="Navadno 4 4 3 2 2 3" xfId="21254" xr:uid="{00000000-0005-0000-0000-00000B530000}"/>
    <cellStyle name="Navadno 4 4 3 2 3" xfId="21255" xr:uid="{00000000-0005-0000-0000-00000C530000}"/>
    <cellStyle name="Navadno 4 4 3 2 3 2" xfId="21256" xr:uid="{00000000-0005-0000-0000-00000D530000}"/>
    <cellStyle name="Navadno 4 4 3 2 4" xfId="21257" xr:uid="{00000000-0005-0000-0000-00000E530000}"/>
    <cellStyle name="Navadno 4 4 3 2 4 2" xfId="21258" xr:uid="{00000000-0005-0000-0000-00000F530000}"/>
    <cellStyle name="Navadno 4 4 3 2 5" xfId="21259" xr:uid="{00000000-0005-0000-0000-000010530000}"/>
    <cellStyle name="Navadno 4 4 3 2 6" xfId="21260" xr:uid="{00000000-0005-0000-0000-000011530000}"/>
    <cellStyle name="Navadno 4 4 3 2 7" xfId="21261" xr:uid="{00000000-0005-0000-0000-000012530000}"/>
    <cellStyle name="Navadno 4 4 3 2 8" xfId="21262" xr:uid="{00000000-0005-0000-0000-000013530000}"/>
    <cellStyle name="Navadno 4 4 3 3" xfId="21263" xr:uid="{00000000-0005-0000-0000-000014530000}"/>
    <cellStyle name="Navadno 4 4 3 3 2" xfId="21264" xr:uid="{00000000-0005-0000-0000-000015530000}"/>
    <cellStyle name="Navadno 4 4 3 3 2 2" xfId="21265" xr:uid="{00000000-0005-0000-0000-000016530000}"/>
    <cellStyle name="Navadno 4 4 3 3 2 2 2" xfId="21266" xr:uid="{00000000-0005-0000-0000-000017530000}"/>
    <cellStyle name="Navadno 4 4 3 3 2 3" xfId="21267" xr:uid="{00000000-0005-0000-0000-000018530000}"/>
    <cellStyle name="Navadno 4 4 3 3 3" xfId="21268" xr:uid="{00000000-0005-0000-0000-000019530000}"/>
    <cellStyle name="Navadno 4 4 3 3 3 2" xfId="21269" xr:uid="{00000000-0005-0000-0000-00001A530000}"/>
    <cellStyle name="Navadno 4 4 3 3 4" xfId="21270" xr:uid="{00000000-0005-0000-0000-00001B530000}"/>
    <cellStyle name="Navadno 4 4 3 3 4 2" xfId="21271" xr:uid="{00000000-0005-0000-0000-00001C530000}"/>
    <cellStyle name="Navadno 4 4 3 3 5" xfId="21272" xr:uid="{00000000-0005-0000-0000-00001D530000}"/>
    <cellStyle name="Navadno 4 4 3 3 6" xfId="21273" xr:uid="{00000000-0005-0000-0000-00001E530000}"/>
    <cellStyle name="Navadno 4 4 3 3 7" xfId="21274" xr:uid="{00000000-0005-0000-0000-00001F530000}"/>
    <cellStyle name="Navadno 4 4 3 3 8" xfId="21275" xr:uid="{00000000-0005-0000-0000-000020530000}"/>
    <cellStyle name="Navadno 4 4 3 4" xfId="21276" xr:uid="{00000000-0005-0000-0000-000021530000}"/>
    <cellStyle name="Navadno 4 4 3 4 2" xfId="21277" xr:uid="{00000000-0005-0000-0000-000022530000}"/>
    <cellStyle name="Navadno 4 4 3 4 2 2" xfId="21278" xr:uid="{00000000-0005-0000-0000-000023530000}"/>
    <cellStyle name="Navadno 4 4 3 4 2 2 2" xfId="21279" xr:uid="{00000000-0005-0000-0000-000024530000}"/>
    <cellStyle name="Navadno 4 4 3 4 2 3" xfId="21280" xr:uid="{00000000-0005-0000-0000-000025530000}"/>
    <cellStyle name="Navadno 4 4 3 4 3" xfId="21281" xr:uid="{00000000-0005-0000-0000-000026530000}"/>
    <cellStyle name="Navadno 4 4 3 4 3 2" xfId="21282" xr:uid="{00000000-0005-0000-0000-000027530000}"/>
    <cellStyle name="Navadno 4 4 3 4 4" xfId="21283" xr:uid="{00000000-0005-0000-0000-000028530000}"/>
    <cellStyle name="Navadno 4 4 3 4 4 2" xfId="21284" xr:uid="{00000000-0005-0000-0000-000029530000}"/>
    <cellStyle name="Navadno 4 4 3 4 5" xfId="21285" xr:uid="{00000000-0005-0000-0000-00002A530000}"/>
    <cellStyle name="Navadno 4 4 3 4 6" xfId="21286" xr:uid="{00000000-0005-0000-0000-00002B530000}"/>
    <cellStyle name="Navadno 4 4 3 4 7" xfId="21287" xr:uid="{00000000-0005-0000-0000-00002C530000}"/>
    <cellStyle name="Navadno 4 4 3 4 8" xfId="21288" xr:uid="{00000000-0005-0000-0000-00002D530000}"/>
    <cellStyle name="Navadno 4 4 3 5" xfId="21289" xr:uid="{00000000-0005-0000-0000-00002E530000}"/>
    <cellStyle name="Navadno 4 4 3 5 2" xfId="21290" xr:uid="{00000000-0005-0000-0000-00002F530000}"/>
    <cellStyle name="Navadno 4 4 3 5 2 2" xfId="21291" xr:uid="{00000000-0005-0000-0000-000030530000}"/>
    <cellStyle name="Navadno 4 4 3 5 3" xfId="21292" xr:uid="{00000000-0005-0000-0000-000031530000}"/>
    <cellStyle name="Navadno 4 4 3 6" xfId="21293" xr:uid="{00000000-0005-0000-0000-000032530000}"/>
    <cellStyle name="Navadno 4 4 3 6 2" xfId="21294" xr:uid="{00000000-0005-0000-0000-000033530000}"/>
    <cellStyle name="Navadno 4 4 3 7" xfId="21295" xr:uid="{00000000-0005-0000-0000-000034530000}"/>
    <cellStyle name="Navadno 4 4 3 7 2" xfId="21296" xr:uid="{00000000-0005-0000-0000-000035530000}"/>
    <cellStyle name="Navadno 4 4 3 8" xfId="21297" xr:uid="{00000000-0005-0000-0000-000036530000}"/>
    <cellStyle name="Navadno 4 4 3 9" xfId="21298" xr:uid="{00000000-0005-0000-0000-000037530000}"/>
    <cellStyle name="Navadno 4 4 4" xfId="21299" xr:uid="{00000000-0005-0000-0000-000038530000}"/>
    <cellStyle name="Navadno 4 4 4 2" xfId="21300" xr:uid="{00000000-0005-0000-0000-000039530000}"/>
    <cellStyle name="Navadno 4 4 4 2 2" xfId="21301" xr:uid="{00000000-0005-0000-0000-00003A530000}"/>
    <cellStyle name="Navadno 4 4 4 2 2 2" xfId="21302" xr:uid="{00000000-0005-0000-0000-00003B530000}"/>
    <cellStyle name="Navadno 4 4 4 2 3" xfId="21303" xr:uid="{00000000-0005-0000-0000-00003C530000}"/>
    <cellStyle name="Navadno 4 4 4 3" xfId="21304" xr:uid="{00000000-0005-0000-0000-00003D530000}"/>
    <cellStyle name="Navadno 4 4 4 3 2" xfId="21305" xr:uid="{00000000-0005-0000-0000-00003E530000}"/>
    <cellStyle name="Navadno 4 4 4 4" xfId="21306" xr:uid="{00000000-0005-0000-0000-00003F530000}"/>
    <cellStyle name="Navadno 4 4 4 4 2" xfId="21307" xr:uid="{00000000-0005-0000-0000-000040530000}"/>
    <cellStyle name="Navadno 4 4 4 5" xfId="21308" xr:uid="{00000000-0005-0000-0000-000041530000}"/>
    <cellStyle name="Navadno 4 4 4 6" xfId="21309" xr:uid="{00000000-0005-0000-0000-000042530000}"/>
    <cellStyle name="Navadno 4 4 4 7" xfId="21310" xr:uid="{00000000-0005-0000-0000-000043530000}"/>
    <cellStyle name="Navadno 4 4 4 8" xfId="21311" xr:uid="{00000000-0005-0000-0000-000044530000}"/>
    <cellStyle name="Navadno 4 4 5" xfId="21312" xr:uid="{00000000-0005-0000-0000-000045530000}"/>
    <cellStyle name="Navadno 4 4 5 2" xfId="21313" xr:uid="{00000000-0005-0000-0000-000046530000}"/>
    <cellStyle name="Navadno 4 4 5 2 2" xfId="21314" xr:uid="{00000000-0005-0000-0000-000047530000}"/>
    <cellStyle name="Navadno 4 4 5 2 2 2" xfId="21315" xr:uid="{00000000-0005-0000-0000-000048530000}"/>
    <cellStyle name="Navadno 4 4 5 2 3" xfId="21316" xr:uid="{00000000-0005-0000-0000-000049530000}"/>
    <cellStyle name="Navadno 4 4 5 3" xfId="21317" xr:uid="{00000000-0005-0000-0000-00004A530000}"/>
    <cellStyle name="Navadno 4 4 5 3 2" xfId="21318" xr:uid="{00000000-0005-0000-0000-00004B530000}"/>
    <cellStyle name="Navadno 4 4 5 4" xfId="21319" xr:uid="{00000000-0005-0000-0000-00004C530000}"/>
    <cellStyle name="Navadno 4 4 5 4 2" xfId="21320" xr:uid="{00000000-0005-0000-0000-00004D530000}"/>
    <cellStyle name="Navadno 4 4 5 5" xfId="21321" xr:uid="{00000000-0005-0000-0000-00004E530000}"/>
    <cellStyle name="Navadno 4 4 5 6" xfId="21322" xr:uid="{00000000-0005-0000-0000-00004F530000}"/>
    <cellStyle name="Navadno 4 4 5 7" xfId="21323" xr:uid="{00000000-0005-0000-0000-000050530000}"/>
    <cellStyle name="Navadno 4 4 5 8" xfId="21324" xr:uid="{00000000-0005-0000-0000-000051530000}"/>
    <cellStyle name="Navadno 4 4 6" xfId="21325" xr:uid="{00000000-0005-0000-0000-000052530000}"/>
    <cellStyle name="Navadno 4 4 6 2" xfId="21326" xr:uid="{00000000-0005-0000-0000-000053530000}"/>
    <cellStyle name="Navadno 4 4 6 2 2" xfId="21327" xr:uid="{00000000-0005-0000-0000-000054530000}"/>
    <cellStyle name="Navadno 4 4 6 2 2 2" xfId="21328" xr:uid="{00000000-0005-0000-0000-000055530000}"/>
    <cellStyle name="Navadno 4 4 6 2 3" xfId="21329" xr:uid="{00000000-0005-0000-0000-000056530000}"/>
    <cellStyle name="Navadno 4 4 6 3" xfId="21330" xr:uid="{00000000-0005-0000-0000-000057530000}"/>
    <cellStyle name="Navadno 4 4 6 3 2" xfId="21331" xr:uid="{00000000-0005-0000-0000-000058530000}"/>
    <cellStyle name="Navadno 4 4 6 4" xfId="21332" xr:uid="{00000000-0005-0000-0000-000059530000}"/>
    <cellStyle name="Navadno 4 4 6 4 2" xfId="21333" xr:uid="{00000000-0005-0000-0000-00005A530000}"/>
    <cellStyle name="Navadno 4 4 6 5" xfId="21334" xr:uid="{00000000-0005-0000-0000-00005B530000}"/>
    <cellStyle name="Navadno 4 4 6 6" xfId="21335" xr:uid="{00000000-0005-0000-0000-00005C530000}"/>
    <cellStyle name="Navadno 4 4 6 7" xfId="21336" xr:uid="{00000000-0005-0000-0000-00005D530000}"/>
    <cellStyle name="Navadno 4 4 6 8" xfId="21337" xr:uid="{00000000-0005-0000-0000-00005E530000}"/>
    <cellStyle name="Navadno 4 4 7" xfId="21338" xr:uid="{00000000-0005-0000-0000-00005F530000}"/>
    <cellStyle name="Navadno 4 4 7 2" xfId="21339" xr:uid="{00000000-0005-0000-0000-000060530000}"/>
    <cellStyle name="Navadno 4 4 7 2 2" xfId="21340" xr:uid="{00000000-0005-0000-0000-000061530000}"/>
    <cellStyle name="Navadno 4 4 7 3" xfId="21341" xr:uid="{00000000-0005-0000-0000-000062530000}"/>
    <cellStyle name="Navadno 4 4 8" xfId="21342" xr:uid="{00000000-0005-0000-0000-000063530000}"/>
    <cellStyle name="Navadno 4 4 8 2" xfId="21343" xr:uid="{00000000-0005-0000-0000-000064530000}"/>
    <cellStyle name="Navadno 4 4 9" xfId="21344" xr:uid="{00000000-0005-0000-0000-000065530000}"/>
    <cellStyle name="Navadno 4 4 9 2" xfId="21345" xr:uid="{00000000-0005-0000-0000-000066530000}"/>
    <cellStyle name="Navadno 4 5" xfId="21346" xr:uid="{00000000-0005-0000-0000-000067530000}"/>
    <cellStyle name="Navadno 4 5 10" xfId="21347" xr:uid="{00000000-0005-0000-0000-000068530000}"/>
    <cellStyle name="Navadno 4 5 11" xfId="21348" xr:uid="{00000000-0005-0000-0000-000069530000}"/>
    <cellStyle name="Navadno 4 5 12" xfId="21349" xr:uid="{00000000-0005-0000-0000-00006A530000}"/>
    <cellStyle name="Navadno 4 5 13" xfId="21350" xr:uid="{00000000-0005-0000-0000-00006B530000}"/>
    <cellStyle name="Navadno 4 5 14" xfId="21351" xr:uid="{00000000-0005-0000-0000-00006C530000}"/>
    <cellStyle name="Navadno 4 5 2" xfId="21352" xr:uid="{00000000-0005-0000-0000-00006D530000}"/>
    <cellStyle name="Navadno 4 5 2 10" xfId="21353" xr:uid="{00000000-0005-0000-0000-00006E530000}"/>
    <cellStyle name="Navadno 4 5 2 11" xfId="21354" xr:uid="{00000000-0005-0000-0000-00006F530000}"/>
    <cellStyle name="Navadno 4 5 2 12" xfId="21355" xr:uid="{00000000-0005-0000-0000-000070530000}"/>
    <cellStyle name="Navadno 4 5 2 13" xfId="21356" xr:uid="{00000000-0005-0000-0000-000071530000}"/>
    <cellStyle name="Navadno 4 5 2 2" xfId="21357" xr:uid="{00000000-0005-0000-0000-000072530000}"/>
    <cellStyle name="Navadno 4 5 2 2 10" xfId="21358" xr:uid="{00000000-0005-0000-0000-000073530000}"/>
    <cellStyle name="Navadno 4 5 2 2 11" xfId="21359" xr:uid="{00000000-0005-0000-0000-000074530000}"/>
    <cellStyle name="Navadno 4 5 2 2 2" xfId="21360" xr:uid="{00000000-0005-0000-0000-000075530000}"/>
    <cellStyle name="Navadno 4 5 2 2 2 2" xfId="21361" xr:uid="{00000000-0005-0000-0000-000076530000}"/>
    <cellStyle name="Navadno 4 5 2 2 2 2 2" xfId="21362" xr:uid="{00000000-0005-0000-0000-000077530000}"/>
    <cellStyle name="Navadno 4 5 2 2 2 2 2 2" xfId="21363" xr:uid="{00000000-0005-0000-0000-000078530000}"/>
    <cellStyle name="Navadno 4 5 2 2 2 2 3" xfId="21364" xr:uid="{00000000-0005-0000-0000-000079530000}"/>
    <cellStyle name="Navadno 4 5 2 2 2 3" xfId="21365" xr:uid="{00000000-0005-0000-0000-00007A530000}"/>
    <cellStyle name="Navadno 4 5 2 2 2 3 2" xfId="21366" xr:uid="{00000000-0005-0000-0000-00007B530000}"/>
    <cellStyle name="Navadno 4 5 2 2 2 4" xfId="21367" xr:uid="{00000000-0005-0000-0000-00007C530000}"/>
    <cellStyle name="Navadno 4 5 2 2 2 4 2" xfId="21368" xr:uid="{00000000-0005-0000-0000-00007D530000}"/>
    <cellStyle name="Navadno 4 5 2 2 2 5" xfId="21369" xr:uid="{00000000-0005-0000-0000-00007E530000}"/>
    <cellStyle name="Navadno 4 5 2 2 2 6" xfId="21370" xr:uid="{00000000-0005-0000-0000-00007F530000}"/>
    <cellStyle name="Navadno 4 5 2 2 2 7" xfId="21371" xr:uid="{00000000-0005-0000-0000-000080530000}"/>
    <cellStyle name="Navadno 4 5 2 2 2 8" xfId="21372" xr:uid="{00000000-0005-0000-0000-000081530000}"/>
    <cellStyle name="Navadno 4 5 2 2 3" xfId="21373" xr:uid="{00000000-0005-0000-0000-000082530000}"/>
    <cellStyle name="Navadno 4 5 2 2 3 2" xfId="21374" xr:uid="{00000000-0005-0000-0000-000083530000}"/>
    <cellStyle name="Navadno 4 5 2 2 3 2 2" xfId="21375" xr:uid="{00000000-0005-0000-0000-000084530000}"/>
    <cellStyle name="Navadno 4 5 2 2 3 2 2 2" xfId="21376" xr:uid="{00000000-0005-0000-0000-000085530000}"/>
    <cellStyle name="Navadno 4 5 2 2 3 2 3" xfId="21377" xr:uid="{00000000-0005-0000-0000-000086530000}"/>
    <cellStyle name="Navadno 4 5 2 2 3 3" xfId="21378" xr:uid="{00000000-0005-0000-0000-000087530000}"/>
    <cellStyle name="Navadno 4 5 2 2 3 3 2" xfId="21379" xr:uid="{00000000-0005-0000-0000-000088530000}"/>
    <cellStyle name="Navadno 4 5 2 2 3 4" xfId="21380" xr:uid="{00000000-0005-0000-0000-000089530000}"/>
    <cellStyle name="Navadno 4 5 2 2 3 4 2" xfId="21381" xr:uid="{00000000-0005-0000-0000-00008A530000}"/>
    <cellStyle name="Navadno 4 5 2 2 3 5" xfId="21382" xr:uid="{00000000-0005-0000-0000-00008B530000}"/>
    <cellStyle name="Navadno 4 5 2 2 3 6" xfId="21383" xr:uid="{00000000-0005-0000-0000-00008C530000}"/>
    <cellStyle name="Navadno 4 5 2 2 3 7" xfId="21384" xr:uid="{00000000-0005-0000-0000-00008D530000}"/>
    <cellStyle name="Navadno 4 5 2 2 3 8" xfId="21385" xr:uid="{00000000-0005-0000-0000-00008E530000}"/>
    <cellStyle name="Navadno 4 5 2 2 4" xfId="21386" xr:uid="{00000000-0005-0000-0000-00008F530000}"/>
    <cellStyle name="Navadno 4 5 2 2 4 2" xfId="21387" xr:uid="{00000000-0005-0000-0000-000090530000}"/>
    <cellStyle name="Navadno 4 5 2 2 4 2 2" xfId="21388" xr:uid="{00000000-0005-0000-0000-000091530000}"/>
    <cellStyle name="Navadno 4 5 2 2 4 2 2 2" xfId="21389" xr:uid="{00000000-0005-0000-0000-000092530000}"/>
    <cellStyle name="Navadno 4 5 2 2 4 2 3" xfId="21390" xr:uid="{00000000-0005-0000-0000-000093530000}"/>
    <cellStyle name="Navadno 4 5 2 2 4 3" xfId="21391" xr:uid="{00000000-0005-0000-0000-000094530000}"/>
    <cellStyle name="Navadno 4 5 2 2 4 3 2" xfId="21392" xr:uid="{00000000-0005-0000-0000-000095530000}"/>
    <cellStyle name="Navadno 4 5 2 2 4 4" xfId="21393" xr:uid="{00000000-0005-0000-0000-000096530000}"/>
    <cellStyle name="Navadno 4 5 2 2 4 4 2" xfId="21394" xr:uid="{00000000-0005-0000-0000-000097530000}"/>
    <cellStyle name="Navadno 4 5 2 2 4 5" xfId="21395" xr:uid="{00000000-0005-0000-0000-000098530000}"/>
    <cellStyle name="Navadno 4 5 2 2 4 6" xfId="21396" xr:uid="{00000000-0005-0000-0000-000099530000}"/>
    <cellStyle name="Navadno 4 5 2 2 4 7" xfId="21397" xr:uid="{00000000-0005-0000-0000-00009A530000}"/>
    <cellStyle name="Navadno 4 5 2 2 4 8" xfId="21398" xr:uid="{00000000-0005-0000-0000-00009B530000}"/>
    <cellStyle name="Navadno 4 5 2 2 5" xfId="21399" xr:uid="{00000000-0005-0000-0000-00009C530000}"/>
    <cellStyle name="Navadno 4 5 2 2 5 2" xfId="21400" xr:uid="{00000000-0005-0000-0000-00009D530000}"/>
    <cellStyle name="Navadno 4 5 2 2 5 2 2" xfId="21401" xr:uid="{00000000-0005-0000-0000-00009E530000}"/>
    <cellStyle name="Navadno 4 5 2 2 5 3" xfId="21402" xr:uid="{00000000-0005-0000-0000-00009F530000}"/>
    <cellStyle name="Navadno 4 5 2 2 6" xfId="21403" xr:uid="{00000000-0005-0000-0000-0000A0530000}"/>
    <cellStyle name="Navadno 4 5 2 2 6 2" xfId="21404" xr:uid="{00000000-0005-0000-0000-0000A1530000}"/>
    <cellStyle name="Navadno 4 5 2 2 7" xfId="21405" xr:uid="{00000000-0005-0000-0000-0000A2530000}"/>
    <cellStyle name="Navadno 4 5 2 2 7 2" xfId="21406" xr:uid="{00000000-0005-0000-0000-0000A3530000}"/>
    <cellStyle name="Navadno 4 5 2 2 8" xfId="21407" xr:uid="{00000000-0005-0000-0000-0000A4530000}"/>
    <cellStyle name="Navadno 4 5 2 2 9" xfId="21408" xr:uid="{00000000-0005-0000-0000-0000A5530000}"/>
    <cellStyle name="Navadno 4 5 2 3" xfId="21409" xr:uid="{00000000-0005-0000-0000-0000A6530000}"/>
    <cellStyle name="Navadno 4 5 2 3 2" xfId="21410" xr:uid="{00000000-0005-0000-0000-0000A7530000}"/>
    <cellStyle name="Navadno 4 5 2 3 2 2" xfId="21411" xr:uid="{00000000-0005-0000-0000-0000A8530000}"/>
    <cellStyle name="Navadno 4 5 2 3 2 2 2" xfId="21412" xr:uid="{00000000-0005-0000-0000-0000A9530000}"/>
    <cellStyle name="Navadno 4 5 2 3 2 3" xfId="21413" xr:uid="{00000000-0005-0000-0000-0000AA530000}"/>
    <cellStyle name="Navadno 4 5 2 3 3" xfId="21414" xr:uid="{00000000-0005-0000-0000-0000AB530000}"/>
    <cellStyle name="Navadno 4 5 2 3 3 2" xfId="21415" xr:uid="{00000000-0005-0000-0000-0000AC530000}"/>
    <cellStyle name="Navadno 4 5 2 3 4" xfId="21416" xr:uid="{00000000-0005-0000-0000-0000AD530000}"/>
    <cellStyle name="Navadno 4 5 2 3 4 2" xfId="21417" xr:uid="{00000000-0005-0000-0000-0000AE530000}"/>
    <cellStyle name="Navadno 4 5 2 3 5" xfId="21418" xr:uid="{00000000-0005-0000-0000-0000AF530000}"/>
    <cellStyle name="Navadno 4 5 2 3 6" xfId="21419" xr:uid="{00000000-0005-0000-0000-0000B0530000}"/>
    <cellStyle name="Navadno 4 5 2 3 7" xfId="21420" xr:uid="{00000000-0005-0000-0000-0000B1530000}"/>
    <cellStyle name="Navadno 4 5 2 3 8" xfId="21421" xr:uid="{00000000-0005-0000-0000-0000B2530000}"/>
    <cellStyle name="Navadno 4 5 2 4" xfId="21422" xr:uid="{00000000-0005-0000-0000-0000B3530000}"/>
    <cellStyle name="Navadno 4 5 2 4 2" xfId="21423" xr:uid="{00000000-0005-0000-0000-0000B4530000}"/>
    <cellStyle name="Navadno 4 5 2 4 2 2" xfId="21424" xr:uid="{00000000-0005-0000-0000-0000B5530000}"/>
    <cellStyle name="Navadno 4 5 2 4 2 2 2" xfId="21425" xr:uid="{00000000-0005-0000-0000-0000B6530000}"/>
    <cellStyle name="Navadno 4 5 2 4 2 3" xfId="21426" xr:uid="{00000000-0005-0000-0000-0000B7530000}"/>
    <cellStyle name="Navadno 4 5 2 4 3" xfId="21427" xr:uid="{00000000-0005-0000-0000-0000B8530000}"/>
    <cellStyle name="Navadno 4 5 2 4 3 2" xfId="21428" xr:uid="{00000000-0005-0000-0000-0000B9530000}"/>
    <cellStyle name="Navadno 4 5 2 4 4" xfId="21429" xr:uid="{00000000-0005-0000-0000-0000BA530000}"/>
    <cellStyle name="Navadno 4 5 2 4 4 2" xfId="21430" xr:uid="{00000000-0005-0000-0000-0000BB530000}"/>
    <cellStyle name="Navadno 4 5 2 4 5" xfId="21431" xr:uid="{00000000-0005-0000-0000-0000BC530000}"/>
    <cellStyle name="Navadno 4 5 2 4 6" xfId="21432" xr:uid="{00000000-0005-0000-0000-0000BD530000}"/>
    <cellStyle name="Navadno 4 5 2 4 7" xfId="21433" xr:uid="{00000000-0005-0000-0000-0000BE530000}"/>
    <cellStyle name="Navadno 4 5 2 4 8" xfId="21434" xr:uid="{00000000-0005-0000-0000-0000BF530000}"/>
    <cellStyle name="Navadno 4 5 2 5" xfId="21435" xr:uid="{00000000-0005-0000-0000-0000C0530000}"/>
    <cellStyle name="Navadno 4 5 2 5 2" xfId="21436" xr:uid="{00000000-0005-0000-0000-0000C1530000}"/>
    <cellStyle name="Navadno 4 5 2 5 2 2" xfId="21437" xr:uid="{00000000-0005-0000-0000-0000C2530000}"/>
    <cellStyle name="Navadno 4 5 2 5 2 2 2" xfId="21438" xr:uid="{00000000-0005-0000-0000-0000C3530000}"/>
    <cellStyle name="Navadno 4 5 2 5 2 3" xfId="21439" xr:uid="{00000000-0005-0000-0000-0000C4530000}"/>
    <cellStyle name="Navadno 4 5 2 5 3" xfId="21440" xr:uid="{00000000-0005-0000-0000-0000C5530000}"/>
    <cellStyle name="Navadno 4 5 2 5 3 2" xfId="21441" xr:uid="{00000000-0005-0000-0000-0000C6530000}"/>
    <cellStyle name="Navadno 4 5 2 5 4" xfId="21442" xr:uid="{00000000-0005-0000-0000-0000C7530000}"/>
    <cellStyle name="Navadno 4 5 2 5 4 2" xfId="21443" xr:uid="{00000000-0005-0000-0000-0000C8530000}"/>
    <cellStyle name="Navadno 4 5 2 5 5" xfId="21444" xr:uid="{00000000-0005-0000-0000-0000C9530000}"/>
    <cellStyle name="Navadno 4 5 2 5 6" xfId="21445" xr:uid="{00000000-0005-0000-0000-0000CA530000}"/>
    <cellStyle name="Navadno 4 5 2 5 7" xfId="21446" xr:uid="{00000000-0005-0000-0000-0000CB530000}"/>
    <cellStyle name="Navadno 4 5 2 5 8" xfId="21447" xr:uid="{00000000-0005-0000-0000-0000CC530000}"/>
    <cellStyle name="Navadno 4 5 2 6" xfId="21448" xr:uid="{00000000-0005-0000-0000-0000CD530000}"/>
    <cellStyle name="Navadno 4 5 2 6 2" xfId="21449" xr:uid="{00000000-0005-0000-0000-0000CE530000}"/>
    <cellStyle name="Navadno 4 5 2 6 2 2" xfId="21450" xr:uid="{00000000-0005-0000-0000-0000CF530000}"/>
    <cellStyle name="Navadno 4 5 2 6 3" xfId="21451" xr:uid="{00000000-0005-0000-0000-0000D0530000}"/>
    <cellStyle name="Navadno 4 5 2 7" xfId="21452" xr:uid="{00000000-0005-0000-0000-0000D1530000}"/>
    <cellStyle name="Navadno 4 5 2 7 2" xfId="21453" xr:uid="{00000000-0005-0000-0000-0000D2530000}"/>
    <cellStyle name="Navadno 4 5 2 8" xfId="21454" xr:uid="{00000000-0005-0000-0000-0000D3530000}"/>
    <cellStyle name="Navadno 4 5 2 8 2" xfId="21455" xr:uid="{00000000-0005-0000-0000-0000D4530000}"/>
    <cellStyle name="Navadno 4 5 2 9" xfId="21456" xr:uid="{00000000-0005-0000-0000-0000D5530000}"/>
    <cellStyle name="Navadno 4 5 3" xfId="21457" xr:uid="{00000000-0005-0000-0000-0000D6530000}"/>
    <cellStyle name="Navadno 4 5 3 10" xfId="21458" xr:uid="{00000000-0005-0000-0000-0000D7530000}"/>
    <cellStyle name="Navadno 4 5 3 11" xfId="21459" xr:uid="{00000000-0005-0000-0000-0000D8530000}"/>
    <cellStyle name="Navadno 4 5 3 2" xfId="21460" xr:uid="{00000000-0005-0000-0000-0000D9530000}"/>
    <cellStyle name="Navadno 4 5 3 2 2" xfId="21461" xr:uid="{00000000-0005-0000-0000-0000DA530000}"/>
    <cellStyle name="Navadno 4 5 3 2 2 2" xfId="21462" xr:uid="{00000000-0005-0000-0000-0000DB530000}"/>
    <cellStyle name="Navadno 4 5 3 2 2 2 2" xfId="21463" xr:uid="{00000000-0005-0000-0000-0000DC530000}"/>
    <cellStyle name="Navadno 4 5 3 2 2 3" xfId="21464" xr:uid="{00000000-0005-0000-0000-0000DD530000}"/>
    <cellStyle name="Navadno 4 5 3 2 3" xfId="21465" xr:uid="{00000000-0005-0000-0000-0000DE530000}"/>
    <cellStyle name="Navadno 4 5 3 2 3 2" xfId="21466" xr:uid="{00000000-0005-0000-0000-0000DF530000}"/>
    <cellStyle name="Navadno 4 5 3 2 4" xfId="21467" xr:uid="{00000000-0005-0000-0000-0000E0530000}"/>
    <cellStyle name="Navadno 4 5 3 2 4 2" xfId="21468" xr:uid="{00000000-0005-0000-0000-0000E1530000}"/>
    <cellStyle name="Navadno 4 5 3 2 5" xfId="21469" xr:uid="{00000000-0005-0000-0000-0000E2530000}"/>
    <cellStyle name="Navadno 4 5 3 2 6" xfId="21470" xr:uid="{00000000-0005-0000-0000-0000E3530000}"/>
    <cellStyle name="Navadno 4 5 3 2 7" xfId="21471" xr:uid="{00000000-0005-0000-0000-0000E4530000}"/>
    <cellStyle name="Navadno 4 5 3 2 8" xfId="21472" xr:uid="{00000000-0005-0000-0000-0000E5530000}"/>
    <cellStyle name="Navadno 4 5 3 3" xfId="21473" xr:uid="{00000000-0005-0000-0000-0000E6530000}"/>
    <cellStyle name="Navadno 4 5 3 3 2" xfId="21474" xr:uid="{00000000-0005-0000-0000-0000E7530000}"/>
    <cellStyle name="Navadno 4 5 3 3 2 2" xfId="21475" xr:uid="{00000000-0005-0000-0000-0000E8530000}"/>
    <cellStyle name="Navadno 4 5 3 3 2 2 2" xfId="21476" xr:uid="{00000000-0005-0000-0000-0000E9530000}"/>
    <cellStyle name="Navadno 4 5 3 3 2 3" xfId="21477" xr:uid="{00000000-0005-0000-0000-0000EA530000}"/>
    <cellStyle name="Navadno 4 5 3 3 3" xfId="21478" xr:uid="{00000000-0005-0000-0000-0000EB530000}"/>
    <cellStyle name="Navadno 4 5 3 3 3 2" xfId="21479" xr:uid="{00000000-0005-0000-0000-0000EC530000}"/>
    <cellStyle name="Navadno 4 5 3 3 4" xfId="21480" xr:uid="{00000000-0005-0000-0000-0000ED530000}"/>
    <cellStyle name="Navadno 4 5 3 3 4 2" xfId="21481" xr:uid="{00000000-0005-0000-0000-0000EE530000}"/>
    <cellStyle name="Navadno 4 5 3 3 5" xfId="21482" xr:uid="{00000000-0005-0000-0000-0000EF530000}"/>
    <cellStyle name="Navadno 4 5 3 3 6" xfId="21483" xr:uid="{00000000-0005-0000-0000-0000F0530000}"/>
    <cellStyle name="Navadno 4 5 3 3 7" xfId="21484" xr:uid="{00000000-0005-0000-0000-0000F1530000}"/>
    <cellStyle name="Navadno 4 5 3 3 8" xfId="21485" xr:uid="{00000000-0005-0000-0000-0000F2530000}"/>
    <cellStyle name="Navadno 4 5 3 4" xfId="21486" xr:uid="{00000000-0005-0000-0000-0000F3530000}"/>
    <cellStyle name="Navadno 4 5 3 4 2" xfId="21487" xr:uid="{00000000-0005-0000-0000-0000F4530000}"/>
    <cellStyle name="Navadno 4 5 3 4 2 2" xfId="21488" xr:uid="{00000000-0005-0000-0000-0000F5530000}"/>
    <cellStyle name="Navadno 4 5 3 4 2 2 2" xfId="21489" xr:uid="{00000000-0005-0000-0000-0000F6530000}"/>
    <cellStyle name="Navadno 4 5 3 4 2 3" xfId="21490" xr:uid="{00000000-0005-0000-0000-0000F7530000}"/>
    <cellStyle name="Navadno 4 5 3 4 3" xfId="21491" xr:uid="{00000000-0005-0000-0000-0000F8530000}"/>
    <cellStyle name="Navadno 4 5 3 4 3 2" xfId="21492" xr:uid="{00000000-0005-0000-0000-0000F9530000}"/>
    <cellStyle name="Navadno 4 5 3 4 4" xfId="21493" xr:uid="{00000000-0005-0000-0000-0000FA530000}"/>
    <cellStyle name="Navadno 4 5 3 4 4 2" xfId="21494" xr:uid="{00000000-0005-0000-0000-0000FB530000}"/>
    <cellStyle name="Navadno 4 5 3 4 5" xfId="21495" xr:uid="{00000000-0005-0000-0000-0000FC530000}"/>
    <cellStyle name="Navadno 4 5 3 4 6" xfId="21496" xr:uid="{00000000-0005-0000-0000-0000FD530000}"/>
    <cellStyle name="Navadno 4 5 3 4 7" xfId="21497" xr:uid="{00000000-0005-0000-0000-0000FE530000}"/>
    <cellStyle name="Navadno 4 5 3 4 8" xfId="21498" xr:uid="{00000000-0005-0000-0000-0000FF530000}"/>
    <cellStyle name="Navadno 4 5 3 5" xfId="21499" xr:uid="{00000000-0005-0000-0000-000000540000}"/>
    <cellStyle name="Navadno 4 5 3 5 2" xfId="21500" xr:uid="{00000000-0005-0000-0000-000001540000}"/>
    <cellStyle name="Navadno 4 5 3 5 2 2" xfId="21501" xr:uid="{00000000-0005-0000-0000-000002540000}"/>
    <cellStyle name="Navadno 4 5 3 5 3" xfId="21502" xr:uid="{00000000-0005-0000-0000-000003540000}"/>
    <cellStyle name="Navadno 4 5 3 6" xfId="21503" xr:uid="{00000000-0005-0000-0000-000004540000}"/>
    <cellStyle name="Navadno 4 5 3 6 2" xfId="21504" xr:uid="{00000000-0005-0000-0000-000005540000}"/>
    <cellStyle name="Navadno 4 5 3 7" xfId="21505" xr:uid="{00000000-0005-0000-0000-000006540000}"/>
    <cellStyle name="Navadno 4 5 3 7 2" xfId="21506" xr:uid="{00000000-0005-0000-0000-000007540000}"/>
    <cellStyle name="Navadno 4 5 3 8" xfId="21507" xr:uid="{00000000-0005-0000-0000-000008540000}"/>
    <cellStyle name="Navadno 4 5 3 9" xfId="21508" xr:uid="{00000000-0005-0000-0000-000009540000}"/>
    <cellStyle name="Navadno 4 5 4" xfId="21509" xr:uid="{00000000-0005-0000-0000-00000A540000}"/>
    <cellStyle name="Navadno 4 5 4 2" xfId="21510" xr:uid="{00000000-0005-0000-0000-00000B540000}"/>
    <cellStyle name="Navadno 4 5 4 2 2" xfId="21511" xr:uid="{00000000-0005-0000-0000-00000C540000}"/>
    <cellStyle name="Navadno 4 5 4 2 2 2" xfId="21512" xr:uid="{00000000-0005-0000-0000-00000D540000}"/>
    <cellStyle name="Navadno 4 5 4 2 3" xfId="21513" xr:uid="{00000000-0005-0000-0000-00000E540000}"/>
    <cellStyle name="Navadno 4 5 4 3" xfId="21514" xr:uid="{00000000-0005-0000-0000-00000F540000}"/>
    <cellStyle name="Navadno 4 5 4 3 2" xfId="21515" xr:uid="{00000000-0005-0000-0000-000010540000}"/>
    <cellStyle name="Navadno 4 5 4 4" xfId="21516" xr:uid="{00000000-0005-0000-0000-000011540000}"/>
    <cellStyle name="Navadno 4 5 4 4 2" xfId="21517" xr:uid="{00000000-0005-0000-0000-000012540000}"/>
    <cellStyle name="Navadno 4 5 4 5" xfId="21518" xr:uid="{00000000-0005-0000-0000-000013540000}"/>
    <cellStyle name="Navadno 4 5 4 6" xfId="21519" xr:uid="{00000000-0005-0000-0000-000014540000}"/>
    <cellStyle name="Navadno 4 5 4 7" xfId="21520" xr:uid="{00000000-0005-0000-0000-000015540000}"/>
    <cellStyle name="Navadno 4 5 4 8" xfId="21521" xr:uid="{00000000-0005-0000-0000-000016540000}"/>
    <cellStyle name="Navadno 4 5 5" xfId="21522" xr:uid="{00000000-0005-0000-0000-000017540000}"/>
    <cellStyle name="Navadno 4 5 5 2" xfId="21523" xr:uid="{00000000-0005-0000-0000-000018540000}"/>
    <cellStyle name="Navadno 4 5 5 2 2" xfId="21524" xr:uid="{00000000-0005-0000-0000-000019540000}"/>
    <cellStyle name="Navadno 4 5 5 2 2 2" xfId="21525" xr:uid="{00000000-0005-0000-0000-00001A540000}"/>
    <cellStyle name="Navadno 4 5 5 2 3" xfId="21526" xr:uid="{00000000-0005-0000-0000-00001B540000}"/>
    <cellStyle name="Navadno 4 5 5 3" xfId="21527" xr:uid="{00000000-0005-0000-0000-00001C540000}"/>
    <cellStyle name="Navadno 4 5 5 3 2" xfId="21528" xr:uid="{00000000-0005-0000-0000-00001D540000}"/>
    <cellStyle name="Navadno 4 5 5 4" xfId="21529" xr:uid="{00000000-0005-0000-0000-00001E540000}"/>
    <cellStyle name="Navadno 4 5 5 4 2" xfId="21530" xr:uid="{00000000-0005-0000-0000-00001F540000}"/>
    <cellStyle name="Navadno 4 5 5 5" xfId="21531" xr:uid="{00000000-0005-0000-0000-000020540000}"/>
    <cellStyle name="Navadno 4 5 5 6" xfId="21532" xr:uid="{00000000-0005-0000-0000-000021540000}"/>
    <cellStyle name="Navadno 4 5 5 7" xfId="21533" xr:uid="{00000000-0005-0000-0000-000022540000}"/>
    <cellStyle name="Navadno 4 5 5 8" xfId="21534" xr:uid="{00000000-0005-0000-0000-000023540000}"/>
    <cellStyle name="Navadno 4 5 6" xfId="21535" xr:uid="{00000000-0005-0000-0000-000024540000}"/>
    <cellStyle name="Navadno 4 5 6 2" xfId="21536" xr:uid="{00000000-0005-0000-0000-000025540000}"/>
    <cellStyle name="Navadno 4 5 6 2 2" xfId="21537" xr:uid="{00000000-0005-0000-0000-000026540000}"/>
    <cellStyle name="Navadno 4 5 6 2 2 2" xfId="21538" xr:uid="{00000000-0005-0000-0000-000027540000}"/>
    <cellStyle name="Navadno 4 5 6 2 3" xfId="21539" xr:uid="{00000000-0005-0000-0000-000028540000}"/>
    <cellStyle name="Navadno 4 5 6 3" xfId="21540" xr:uid="{00000000-0005-0000-0000-000029540000}"/>
    <cellStyle name="Navadno 4 5 6 3 2" xfId="21541" xr:uid="{00000000-0005-0000-0000-00002A540000}"/>
    <cellStyle name="Navadno 4 5 6 4" xfId="21542" xr:uid="{00000000-0005-0000-0000-00002B540000}"/>
    <cellStyle name="Navadno 4 5 6 4 2" xfId="21543" xr:uid="{00000000-0005-0000-0000-00002C540000}"/>
    <cellStyle name="Navadno 4 5 6 5" xfId="21544" xr:uid="{00000000-0005-0000-0000-00002D540000}"/>
    <cellStyle name="Navadno 4 5 6 6" xfId="21545" xr:uid="{00000000-0005-0000-0000-00002E540000}"/>
    <cellStyle name="Navadno 4 5 6 7" xfId="21546" xr:uid="{00000000-0005-0000-0000-00002F540000}"/>
    <cellStyle name="Navadno 4 5 6 8" xfId="21547" xr:uid="{00000000-0005-0000-0000-000030540000}"/>
    <cellStyle name="Navadno 4 5 7" xfId="21548" xr:uid="{00000000-0005-0000-0000-000031540000}"/>
    <cellStyle name="Navadno 4 5 7 2" xfId="21549" xr:uid="{00000000-0005-0000-0000-000032540000}"/>
    <cellStyle name="Navadno 4 5 7 2 2" xfId="21550" xr:uid="{00000000-0005-0000-0000-000033540000}"/>
    <cellStyle name="Navadno 4 5 7 3" xfId="21551" xr:uid="{00000000-0005-0000-0000-000034540000}"/>
    <cellStyle name="Navadno 4 5 8" xfId="21552" xr:uid="{00000000-0005-0000-0000-000035540000}"/>
    <cellStyle name="Navadno 4 5 8 2" xfId="21553" xr:uid="{00000000-0005-0000-0000-000036540000}"/>
    <cellStyle name="Navadno 4 5 9" xfId="21554" xr:uid="{00000000-0005-0000-0000-000037540000}"/>
    <cellStyle name="Navadno 4 5 9 2" xfId="21555" xr:uid="{00000000-0005-0000-0000-000038540000}"/>
    <cellStyle name="Navadno 4 6" xfId="21556" xr:uid="{00000000-0005-0000-0000-000039540000}"/>
    <cellStyle name="Navadno 4 6 2" xfId="21557" xr:uid="{00000000-0005-0000-0000-00003A540000}"/>
    <cellStyle name="Navadno 4 7" xfId="21558" xr:uid="{00000000-0005-0000-0000-00003B540000}"/>
    <cellStyle name="Navadno 4 7 2" xfId="21559" xr:uid="{00000000-0005-0000-0000-00003C540000}"/>
    <cellStyle name="Navadno 4 8" xfId="21560" xr:uid="{00000000-0005-0000-0000-00003D540000}"/>
    <cellStyle name="Navadno 4 8 2" xfId="21561" xr:uid="{00000000-0005-0000-0000-00003E540000}"/>
    <cellStyle name="Navadno 4_GRADBENA DELA ELEKTRO OMARE " xfId="21562" xr:uid="{00000000-0005-0000-0000-00003F540000}"/>
    <cellStyle name="Navadno 5" xfId="21563" xr:uid="{00000000-0005-0000-0000-000040540000}"/>
    <cellStyle name="Navadno 5 2" xfId="21564" xr:uid="{00000000-0005-0000-0000-000041540000}"/>
    <cellStyle name="Navadno 5 2 2" xfId="21565" xr:uid="{00000000-0005-0000-0000-000042540000}"/>
    <cellStyle name="Navadno 5 2 2 2" xfId="21566" xr:uid="{00000000-0005-0000-0000-000043540000}"/>
    <cellStyle name="Navadno 5 2 3" xfId="21567" xr:uid="{00000000-0005-0000-0000-000044540000}"/>
    <cellStyle name="Navadno 5 2 3 2" xfId="21568" xr:uid="{00000000-0005-0000-0000-000045540000}"/>
    <cellStyle name="Navadno 5 2 4" xfId="21569" xr:uid="{00000000-0005-0000-0000-000046540000}"/>
    <cellStyle name="Navadno 5 2 4 2" xfId="21570" xr:uid="{00000000-0005-0000-0000-000047540000}"/>
    <cellStyle name="Navadno 5 2 4 2 2" xfId="21571" xr:uid="{00000000-0005-0000-0000-000048540000}"/>
    <cellStyle name="Navadno 5 2 4 3" xfId="21572" xr:uid="{00000000-0005-0000-0000-000049540000}"/>
    <cellStyle name="Navadno 5 2 4 4" xfId="21573" xr:uid="{00000000-0005-0000-0000-00004A540000}"/>
    <cellStyle name="Navadno 5 2 4 5" xfId="21574" xr:uid="{00000000-0005-0000-0000-00004B540000}"/>
    <cellStyle name="Navadno 5 2 5" xfId="21575" xr:uid="{00000000-0005-0000-0000-00004C540000}"/>
    <cellStyle name="Navadno 5 2 6" xfId="21576" xr:uid="{00000000-0005-0000-0000-00004D540000}"/>
    <cellStyle name="Navadno 5 3" xfId="21577" xr:uid="{00000000-0005-0000-0000-00004E540000}"/>
    <cellStyle name="Navadno 5 3 2" xfId="21578" xr:uid="{00000000-0005-0000-0000-00004F540000}"/>
    <cellStyle name="Navadno 5 4" xfId="21579" xr:uid="{00000000-0005-0000-0000-000050540000}"/>
    <cellStyle name="Navadno 5 4 2" xfId="21580" xr:uid="{00000000-0005-0000-0000-000051540000}"/>
    <cellStyle name="Navadno 53" xfId="21581" xr:uid="{00000000-0005-0000-0000-000052540000}"/>
    <cellStyle name="Navadno 53 2" xfId="21582" xr:uid="{00000000-0005-0000-0000-000053540000}"/>
    <cellStyle name="Navadno 6" xfId="21583" xr:uid="{00000000-0005-0000-0000-000054540000}"/>
    <cellStyle name="Navadno 6 2" xfId="21584" xr:uid="{00000000-0005-0000-0000-000055540000}"/>
    <cellStyle name="Navadno 6 2 2" xfId="21585" xr:uid="{00000000-0005-0000-0000-000056540000}"/>
    <cellStyle name="Navadno 6 2 2 2" xfId="21586" xr:uid="{00000000-0005-0000-0000-000057540000}"/>
    <cellStyle name="Navadno 6 2 3" xfId="21587" xr:uid="{00000000-0005-0000-0000-000058540000}"/>
    <cellStyle name="Navadno 6 2 3 2" xfId="21588" xr:uid="{00000000-0005-0000-0000-000059540000}"/>
    <cellStyle name="Navadno 6 2 4" xfId="21589" xr:uid="{00000000-0005-0000-0000-00005A540000}"/>
    <cellStyle name="Navadno 6 3" xfId="21590" xr:uid="{00000000-0005-0000-0000-00005B540000}"/>
    <cellStyle name="Navadno 6 3 10" xfId="21591" xr:uid="{00000000-0005-0000-0000-00005C540000}"/>
    <cellStyle name="Navadno 6 3 11" xfId="21592" xr:uid="{00000000-0005-0000-0000-00005D540000}"/>
    <cellStyle name="Navadno 6 3 12" xfId="21593" xr:uid="{00000000-0005-0000-0000-00005E540000}"/>
    <cellStyle name="Navadno 6 3 13" xfId="21594" xr:uid="{00000000-0005-0000-0000-00005F540000}"/>
    <cellStyle name="Navadno 6 3 14" xfId="21595" xr:uid="{00000000-0005-0000-0000-000060540000}"/>
    <cellStyle name="Navadno 6 3 2" xfId="21596" xr:uid="{00000000-0005-0000-0000-000061540000}"/>
    <cellStyle name="Navadno 6 3 2 10" xfId="21597" xr:uid="{00000000-0005-0000-0000-000062540000}"/>
    <cellStyle name="Navadno 6 3 2 11" xfId="21598" xr:uid="{00000000-0005-0000-0000-000063540000}"/>
    <cellStyle name="Navadno 6 3 2 12" xfId="21599" xr:uid="{00000000-0005-0000-0000-000064540000}"/>
    <cellStyle name="Navadno 6 3 2 13" xfId="21600" xr:uid="{00000000-0005-0000-0000-000065540000}"/>
    <cellStyle name="Navadno 6 3 2 2" xfId="21601" xr:uid="{00000000-0005-0000-0000-000066540000}"/>
    <cellStyle name="Navadno 6 3 2 2 10" xfId="21602" xr:uid="{00000000-0005-0000-0000-000067540000}"/>
    <cellStyle name="Navadno 6 3 2 2 11" xfId="21603" xr:uid="{00000000-0005-0000-0000-000068540000}"/>
    <cellStyle name="Navadno 6 3 2 2 2" xfId="21604" xr:uid="{00000000-0005-0000-0000-000069540000}"/>
    <cellStyle name="Navadno 6 3 2 2 2 2" xfId="21605" xr:uid="{00000000-0005-0000-0000-00006A540000}"/>
    <cellStyle name="Navadno 6 3 2 2 2 2 2" xfId="21606" xr:uid="{00000000-0005-0000-0000-00006B540000}"/>
    <cellStyle name="Navadno 6 3 2 2 2 2 2 2" xfId="21607" xr:uid="{00000000-0005-0000-0000-00006C540000}"/>
    <cellStyle name="Navadno 6 3 2 2 2 2 3" xfId="21608" xr:uid="{00000000-0005-0000-0000-00006D540000}"/>
    <cellStyle name="Navadno 6 3 2 2 2 3" xfId="21609" xr:uid="{00000000-0005-0000-0000-00006E540000}"/>
    <cellStyle name="Navadno 6 3 2 2 2 3 2" xfId="21610" xr:uid="{00000000-0005-0000-0000-00006F540000}"/>
    <cellStyle name="Navadno 6 3 2 2 2 4" xfId="21611" xr:uid="{00000000-0005-0000-0000-000070540000}"/>
    <cellStyle name="Navadno 6 3 2 2 2 4 2" xfId="21612" xr:uid="{00000000-0005-0000-0000-000071540000}"/>
    <cellStyle name="Navadno 6 3 2 2 2 5" xfId="21613" xr:uid="{00000000-0005-0000-0000-000072540000}"/>
    <cellStyle name="Navadno 6 3 2 2 2 6" xfId="21614" xr:uid="{00000000-0005-0000-0000-000073540000}"/>
    <cellStyle name="Navadno 6 3 2 2 2 7" xfId="21615" xr:uid="{00000000-0005-0000-0000-000074540000}"/>
    <cellStyle name="Navadno 6 3 2 2 2 8" xfId="21616" xr:uid="{00000000-0005-0000-0000-000075540000}"/>
    <cellStyle name="Navadno 6 3 2 2 3" xfId="21617" xr:uid="{00000000-0005-0000-0000-000076540000}"/>
    <cellStyle name="Navadno 6 3 2 2 3 2" xfId="21618" xr:uid="{00000000-0005-0000-0000-000077540000}"/>
    <cellStyle name="Navadno 6 3 2 2 3 2 2" xfId="21619" xr:uid="{00000000-0005-0000-0000-000078540000}"/>
    <cellStyle name="Navadno 6 3 2 2 3 2 2 2" xfId="21620" xr:uid="{00000000-0005-0000-0000-000079540000}"/>
    <cellStyle name="Navadno 6 3 2 2 3 2 3" xfId="21621" xr:uid="{00000000-0005-0000-0000-00007A540000}"/>
    <cellStyle name="Navadno 6 3 2 2 3 3" xfId="21622" xr:uid="{00000000-0005-0000-0000-00007B540000}"/>
    <cellStyle name="Navadno 6 3 2 2 3 3 2" xfId="21623" xr:uid="{00000000-0005-0000-0000-00007C540000}"/>
    <cellStyle name="Navadno 6 3 2 2 3 4" xfId="21624" xr:uid="{00000000-0005-0000-0000-00007D540000}"/>
    <cellStyle name="Navadno 6 3 2 2 3 4 2" xfId="21625" xr:uid="{00000000-0005-0000-0000-00007E540000}"/>
    <cellStyle name="Navadno 6 3 2 2 3 5" xfId="21626" xr:uid="{00000000-0005-0000-0000-00007F540000}"/>
    <cellStyle name="Navadno 6 3 2 2 3 6" xfId="21627" xr:uid="{00000000-0005-0000-0000-000080540000}"/>
    <cellStyle name="Navadno 6 3 2 2 3 7" xfId="21628" xr:uid="{00000000-0005-0000-0000-000081540000}"/>
    <cellStyle name="Navadno 6 3 2 2 3 8" xfId="21629" xr:uid="{00000000-0005-0000-0000-000082540000}"/>
    <cellStyle name="Navadno 6 3 2 2 4" xfId="21630" xr:uid="{00000000-0005-0000-0000-000083540000}"/>
    <cellStyle name="Navadno 6 3 2 2 4 2" xfId="21631" xr:uid="{00000000-0005-0000-0000-000084540000}"/>
    <cellStyle name="Navadno 6 3 2 2 4 2 2" xfId="21632" xr:uid="{00000000-0005-0000-0000-000085540000}"/>
    <cellStyle name="Navadno 6 3 2 2 4 2 2 2" xfId="21633" xr:uid="{00000000-0005-0000-0000-000086540000}"/>
    <cellStyle name="Navadno 6 3 2 2 4 2 3" xfId="21634" xr:uid="{00000000-0005-0000-0000-000087540000}"/>
    <cellStyle name="Navadno 6 3 2 2 4 3" xfId="21635" xr:uid="{00000000-0005-0000-0000-000088540000}"/>
    <cellStyle name="Navadno 6 3 2 2 4 3 2" xfId="21636" xr:uid="{00000000-0005-0000-0000-000089540000}"/>
    <cellStyle name="Navadno 6 3 2 2 4 4" xfId="21637" xr:uid="{00000000-0005-0000-0000-00008A540000}"/>
    <cellStyle name="Navadno 6 3 2 2 4 4 2" xfId="21638" xr:uid="{00000000-0005-0000-0000-00008B540000}"/>
    <cellStyle name="Navadno 6 3 2 2 4 5" xfId="21639" xr:uid="{00000000-0005-0000-0000-00008C540000}"/>
    <cellStyle name="Navadno 6 3 2 2 4 6" xfId="21640" xr:uid="{00000000-0005-0000-0000-00008D540000}"/>
    <cellStyle name="Navadno 6 3 2 2 4 7" xfId="21641" xr:uid="{00000000-0005-0000-0000-00008E540000}"/>
    <cellStyle name="Navadno 6 3 2 2 4 8" xfId="21642" xr:uid="{00000000-0005-0000-0000-00008F540000}"/>
    <cellStyle name="Navadno 6 3 2 2 5" xfId="21643" xr:uid="{00000000-0005-0000-0000-000090540000}"/>
    <cellStyle name="Navadno 6 3 2 2 5 2" xfId="21644" xr:uid="{00000000-0005-0000-0000-000091540000}"/>
    <cellStyle name="Navadno 6 3 2 2 5 2 2" xfId="21645" xr:uid="{00000000-0005-0000-0000-000092540000}"/>
    <cellStyle name="Navadno 6 3 2 2 5 3" xfId="21646" xr:uid="{00000000-0005-0000-0000-000093540000}"/>
    <cellStyle name="Navadno 6 3 2 2 6" xfId="21647" xr:uid="{00000000-0005-0000-0000-000094540000}"/>
    <cellStyle name="Navadno 6 3 2 2 6 2" xfId="21648" xr:uid="{00000000-0005-0000-0000-000095540000}"/>
    <cellStyle name="Navadno 6 3 2 2 7" xfId="21649" xr:uid="{00000000-0005-0000-0000-000096540000}"/>
    <cellStyle name="Navadno 6 3 2 2 7 2" xfId="21650" xr:uid="{00000000-0005-0000-0000-000097540000}"/>
    <cellStyle name="Navadno 6 3 2 2 8" xfId="21651" xr:uid="{00000000-0005-0000-0000-000098540000}"/>
    <cellStyle name="Navadno 6 3 2 2 9" xfId="21652" xr:uid="{00000000-0005-0000-0000-000099540000}"/>
    <cellStyle name="Navadno 6 3 2 3" xfId="21653" xr:uid="{00000000-0005-0000-0000-00009A540000}"/>
    <cellStyle name="Navadno 6 3 2 3 2" xfId="21654" xr:uid="{00000000-0005-0000-0000-00009B540000}"/>
    <cellStyle name="Navadno 6 3 2 3 2 2" xfId="21655" xr:uid="{00000000-0005-0000-0000-00009C540000}"/>
    <cellStyle name="Navadno 6 3 2 3 2 2 2" xfId="21656" xr:uid="{00000000-0005-0000-0000-00009D540000}"/>
    <cellStyle name="Navadno 6 3 2 3 2 3" xfId="21657" xr:uid="{00000000-0005-0000-0000-00009E540000}"/>
    <cellStyle name="Navadno 6 3 2 3 3" xfId="21658" xr:uid="{00000000-0005-0000-0000-00009F540000}"/>
    <cellStyle name="Navadno 6 3 2 3 3 2" xfId="21659" xr:uid="{00000000-0005-0000-0000-0000A0540000}"/>
    <cellStyle name="Navadno 6 3 2 3 4" xfId="21660" xr:uid="{00000000-0005-0000-0000-0000A1540000}"/>
    <cellStyle name="Navadno 6 3 2 3 4 2" xfId="21661" xr:uid="{00000000-0005-0000-0000-0000A2540000}"/>
    <cellStyle name="Navadno 6 3 2 3 5" xfId="21662" xr:uid="{00000000-0005-0000-0000-0000A3540000}"/>
    <cellStyle name="Navadno 6 3 2 3 6" xfId="21663" xr:uid="{00000000-0005-0000-0000-0000A4540000}"/>
    <cellStyle name="Navadno 6 3 2 3 7" xfId="21664" xr:uid="{00000000-0005-0000-0000-0000A5540000}"/>
    <cellStyle name="Navadno 6 3 2 3 8" xfId="21665" xr:uid="{00000000-0005-0000-0000-0000A6540000}"/>
    <cellStyle name="Navadno 6 3 2 4" xfId="21666" xr:uid="{00000000-0005-0000-0000-0000A7540000}"/>
    <cellStyle name="Navadno 6 3 2 4 2" xfId="21667" xr:uid="{00000000-0005-0000-0000-0000A8540000}"/>
    <cellStyle name="Navadno 6 3 2 4 2 2" xfId="21668" xr:uid="{00000000-0005-0000-0000-0000A9540000}"/>
    <cellStyle name="Navadno 6 3 2 4 2 2 2" xfId="21669" xr:uid="{00000000-0005-0000-0000-0000AA540000}"/>
    <cellStyle name="Navadno 6 3 2 4 2 3" xfId="21670" xr:uid="{00000000-0005-0000-0000-0000AB540000}"/>
    <cellStyle name="Navadno 6 3 2 4 3" xfId="21671" xr:uid="{00000000-0005-0000-0000-0000AC540000}"/>
    <cellStyle name="Navadno 6 3 2 4 3 2" xfId="21672" xr:uid="{00000000-0005-0000-0000-0000AD540000}"/>
    <cellStyle name="Navadno 6 3 2 4 4" xfId="21673" xr:uid="{00000000-0005-0000-0000-0000AE540000}"/>
    <cellStyle name="Navadno 6 3 2 4 4 2" xfId="21674" xr:uid="{00000000-0005-0000-0000-0000AF540000}"/>
    <cellStyle name="Navadno 6 3 2 4 5" xfId="21675" xr:uid="{00000000-0005-0000-0000-0000B0540000}"/>
    <cellStyle name="Navadno 6 3 2 4 6" xfId="21676" xr:uid="{00000000-0005-0000-0000-0000B1540000}"/>
    <cellStyle name="Navadno 6 3 2 4 7" xfId="21677" xr:uid="{00000000-0005-0000-0000-0000B2540000}"/>
    <cellStyle name="Navadno 6 3 2 4 8" xfId="21678" xr:uid="{00000000-0005-0000-0000-0000B3540000}"/>
    <cellStyle name="Navadno 6 3 2 5" xfId="21679" xr:uid="{00000000-0005-0000-0000-0000B4540000}"/>
    <cellStyle name="Navadno 6 3 2 5 2" xfId="21680" xr:uid="{00000000-0005-0000-0000-0000B5540000}"/>
    <cellStyle name="Navadno 6 3 2 5 2 2" xfId="21681" xr:uid="{00000000-0005-0000-0000-0000B6540000}"/>
    <cellStyle name="Navadno 6 3 2 5 2 2 2" xfId="21682" xr:uid="{00000000-0005-0000-0000-0000B7540000}"/>
    <cellStyle name="Navadno 6 3 2 5 2 3" xfId="21683" xr:uid="{00000000-0005-0000-0000-0000B8540000}"/>
    <cellStyle name="Navadno 6 3 2 5 3" xfId="21684" xr:uid="{00000000-0005-0000-0000-0000B9540000}"/>
    <cellStyle name="Navadno 6 3 2 5 3 2" xfId="21685" xr:uid="{00000000-0005-0000-0000-0000BA540000}"/>
    <cellStyle name="Navadno 6 3 2 5 4" xfId="21686" xr:uid="{00000000-0005-0000-0000-0000BB540000}"/>
    <cellStyle name="Navadno 6 3 2 5 4 2" xfId="21687" xr:uid="{00000000-0005-0000-0000-0000BC540000}"/>
    <cellStyle name="Navadno 6 3 2 5 5" xfId="21688" xr:uid="{00000000-0005-0000-0000-0000BD540000}"/>
    <cellStyle name="Navadno 6 3 2 5 6" xfId="21689" xr:uid="{00000000-0005-0000-0000-0000BE540000}"/>
    <cellStyle name="Navadno 6 3 2 5 7" xfId="21690" xr:uid="{00000000-0005-0000-0000-0000BF540000}"/>
    <cellStyle name="Navadno 6 3 2 5 8" xfId="21691" xr:uid="{00000000-0005-0000-0000-0000C0540000}"/>
    <cellStyle name="Navadno 6 3 2 6" xfId="21692" xr:uid="{00000000-0005-0000-0000-0000C1540000}"/>
    <cellStyle name="Navadno 6 3 2 6 2" xfId="21693" xr:uid="{00000000-0005-0000-0000-0000C2540000}"/>
    <cellStyle name="Navadno 6 3 2 6 2 2" xfId="21694" xr:uid="{00000000-0005-0000-0000-0000C3540000}"/>
    <cellStyle name="Navadno 6 3 2 6 3" xfId="21695" xr:uid="{00000000-0005-0000-0000-0000C4540000}"/>
    <cellStyle name="Navadno 6 3 2 7" xfId="21696" xr:uid="{00000000-0005-0000-0000-0000C5540000}"/>
    <cellStyle name="Navadno 6 3 2 7 2" xfId="21697" xr:uid="{00000000-0005-0000-0000-0000C6540000}"/>
    <cellStyle name="Navadno 6 3 2 8" xfId="21698" xr:uid="{00000000-0005-0000-0000-0000C7540000}"/>
    <cellStyle name="Navadno 6 3 2 8 2" xfId="21699" xr:uid="{00000000-0005-0000-0000-0000C8540000}"/>
    <cellStyle name="Navadno 6 3 2 9" xfId="21700" xr:uid="{00000000-0005-0000-0000-0000C9540000}"/>
    <cellStyle name="Navadno 6 3 3" xfId="21701" xr:uid="{00000000-0005-0000-0000-0000CA540000}"/>
    <cellStyle name="Navadno 6 3 3 10" xfId="21702" xr:uid="{00000000-0005-0000-0000-0000CB540000}"/>
    <cellStyle name="Navadno 6 3 3 11" xfId="21703" xr:uid="{00000000-0005-0000-0000-0000CC540000}"/>
    <cellStyle name="Navadno 6 3 3 2" xfId="21704" xr:uid="{00000000-0005-0000-0000-0000CD540000}"/>
    <cellStyle name="Navadno 6 3 3 2 2" xfId="21705" xr:uid="{00000000-0005-0000-0000-0000CE540000}"/>
    <cellStyle name="Navadno 6 3 3 2 2 2" xfId="21706" xr:uid="{00000000-0005-0000-0000-0000CF540000}"/>
    <cellStyle name="Navadno 6 3 3 2 2 2 2" xfId="21707" xr:uid="{00000000-0005-0000-0000-0000D0540000}"/>
    <cellStyle name="Navadno 6 3 3 2 2 3" xfId="21708" xr:uid="{00000000-0005-0000-0000-0000D1540000}"/>
    <cellStyle name="Navadno 6 3 3 2 3" xfId="21709" xr:uid="{00000000-0005-0000-0000-0000D2540000}"/>
    <cellStyle name="Navadno 6 3 3 2 3 2" xfId="21710" xr:uid="{00000000-0005-0000-0000-0000D3540000}"/>
    <cellStyle name="Navadno 6 3 3 2 4" xfId="21711" xr:uid="{00000000-0005-0000-0000-0000D4540000}"/>
    <cellStyle name="Navadno 6 3 3 2 4 2" xfId="21712" xr:uid="{00000000-0005-0000-0000-0000D5540000}"/>
    <cellStyle name="Navadno 6 3 3 2 5" xfId="21713" xr:uid="{00000000-0005-0000-0000-0000D6540000}"/>
    <cellStyle name="Navadno 6 3 3 2 6" xfId="21714" xr:uid="{00000000-0005-0000-0000-0000D7540000}"/>
    <cellStyle name="Navadno 6 3 3 2 7" xfId="21715" xr:uid="{00000000-0005-0000-0000-0000D8540000}"/>
    <cellStyle name="Navadno 6 3 3 2 8" xfId="21716" xr:uid="{00000000-0005-0000-0000-0000D9540000}"/>
    <cellStyle name="Navadno 6 3 3 3" xfId="21717" xr:uid="{00000000-0005-0000-0000-0000DA540000}"/>
    <cellStyle name="Navadno 6 3 3 3 2" xfId="21718" xr:uid="{00000000-0005-0000-0000-0000DB540000}"/>
    <cellStyle name="Navadno 6 3 3 3 2 2" xfId="21719" xr:uid="{00000000-0005-0000-0000-0000DC540000}"/>
    <cellStyle name="Navadno 6 3 3 3 2 2 2" xfId="21720" xr:uid="{00000000-0005-0000-0000-0000DD540000}"/>
    <cellStyle name="Navadno 6 3 3 3 2 3" xfId="21721" xr:uid="{00000000-0005-0000-0000-0000DE540000}"/>
    <cellStyle name="Navadno 6 3 3 3 3" xfId="21722" xr:uid="{00000000-0005-0000-0000-0000DF540000}"/>
    <cellStyle name="Navadno 6 3 3 3 3 2" xfId="21723" xr:uid="{00000000-0005-0000-0000-0000E0540000}"/>
    <cellStyle name="Navadno 6 3 3 3 4" xfId="21724" xr:uid="{00000000-0005-0000-0000-0000E1540000}"/>
    <cellStyle name="Navadno 6 3 3 3 4 2" xfId="21725" xr:uid="{00000000-0005-0000-0000-0000E2540000}"/>
    <cellStyle name="Navadno 6 3 3 3 5" xfId="21726" xr:uid="{00000000-0005-0000-0000-0000E3540000}"/>
    <cellStyle name="Navadno 6 3 3 3 6" xfId="21727" xr:uid="{00000000-0005-0000-0000-0000E4540000}"/>
    <cellStyle name="Navadno 6 3 3 3 7" xfId="21728" xr:uid="{00000000-0005-0000-0000-0000E5540000}"/>
    <cellStyle name="Navadno 6 3 3 3 8" xfId="21729" xr:uid="{00000000-0005-0000-0000-0000E6540000}"/>
    <cellStyle name="Navadno 6 3 3 4" xfId="21730" xr:uid="{00000000-0005-0000-0000-0000E7540000}"/>
    <cellStyle name="Navadno 6 3 3 4 2" xfId="21731" xr:uid="{00000000-0005-0000-0000-0000E8540000}"/>
    <cellStyle name="Navadno 6 3 3 4 2 2" xfId="21732" xr:uid="{00000000-0005-0000-0000-0000E9540000}"/>
    <cellStyle name="Navadno 6 3 3 4 2 2 2" xfId="21733" xr:uid="{00000000-0005-0000-0000-0000EA540000}"/>
    <cellStyle name="Navadno 6 3 3 4 2 3" xfId="21734" xr:uid="{00000000-0005-0000-0000-0000EB540000}"/>
    <cellStyle name="Navadno 6 3 3 4 3" xfId="21735" xr:uid="{00000000-0005-0000-0000-0000EC540000}"/>
    <cellStyle name="Navadno 6 3 3 4 3 2" xfId="21736" xr:uid="{00000000-0005-0000-0000-0000ED540000}"/>
    <cellStyle name="Navadno 6 3 3 4 4" xfId="21737" xr:uid="{00000000-0005-0000-0000-0000EE540000}"/>
    <cellStyle name="Navadno 6 3 3 4 4 2" xfId="21738" xr:uid="{00000000-0005-0000-0000-0000EF540000}"/>
    <cellStyle name="Navadno 6 3 3 4 5" xfId="21739" xr:uid="{00000000-0005-0000-0000-0000F0540000}"/>
    <cellStyle name="Navadno 6 3 3 4 6" xfId="21740" xr:uid="{00000000-0005-0000-0000-0000F1540000}"/>
    <cellStyle name="Navadno 6 3 3 4 7" xfId="21741" xr:uid="{00000000-0005-0000-0000-0000F2540000}"/>
    <cellStyle name="Navadno 6 3 3 4 8" xfId="21742" xr:uid="{00000000-0005-0000-0000-0000F3540000}"/>
    <cellStyle name="Navadno 6 3 3 5" xfId="21743" xr:uid="{00000000-0005-0000-0000-0000F4540000}"/>
    <cellStyle name="Navadno 6 3 3 5 2" xfId="21744" xr:uid="{00000000-0005-0000-0000-0000F5540000}"/>
    <cellStyle name="Navadno 6 3 3 5 2 2" xfId="21745" xr:uid="{00000000-0005-0000-0000-0000F6540000}"/>
    <cellStyle name="Navadno 6 3 3 5 3" xfId="21746" xr:uid="{00000000-0005-0000-0000-0000F7540000}"/>
    <cellStyle name="Navadno 6 3 3 6" xfId="21747" xr:uid="{00000000-0005-0000-0000-0000F8540000}"/>
    <cellStyle name="Navadno 6 3 3 6 2" xfId="21748" xr:uid="{00000000-0005-0000-0000-0000F9540000}"/>
    <cellStyle name="Navadno 6 3 3 7" xfId="21749" xr:uid="{00000000-0005-0000-0000-0000FA540000}"/>
    <cellStyle name="Navadno 6 3 3 7 2" xfId="21750" xr:uid="{00000000-0005-0000-0000-0000FB540000}"/>
    <cellStyle name="Navadno 6 3 3 8" xfId="21751" xr:uid="{00000000-0005-0000-0000-0000FC540000}"/>
    <cellStyle name="Navadno 6 3 3 9" xfId="21752" xr:uid="{00000000-0005-0000-0000-0000FD540000}"/>
    <cellStyle name="Navadno 6 3 4" xfId="21753" xr:uid="{00000000-0005-0000-0000-0000FE540000}"/>
    <cellStyle name="Navadno 6 3 4 2" xfId="21754" xr:uid="{00000000-0005-0000-0000-0000FF540000}"/>
    <cellStyle name="Navadno 6 3 4 2 2" xfId="21755" xr:uid="{00000000-0005-0000-0000-000000550000}"/>
    <cellStyle name="Navadno 6 3 4 2 2 2" xfId="21756" xr:uid="{00000000-0005-0000-0000-000001550000}"/>
    <cellStyle name="Navadno 6 3 4 2 3" xfId="21757" xr:uid="{00000000-0005-0000-0000-000002550000}"/>
    <cellStyle name="Navadno 6 3 4 3" xfId="21758" xr:uid="{00000000-0005-0000-0000-000003550000}"/>
    <cellStyle name="Navadno 6 3 4 3 2" xfId="21759" xr:uid="{00000000-0005-0000-0000-000004550000}"/>
    <cellStyle name="Navadno 6 3 4 4" xfId="21760" xr:uid="{00000000-0005-0000-0000-000005550000}"/>
    <cellStyle name="Navadno 6 3 4 4 2" xfId="21761" xr:uid="{00000000-0005-0000-0000-000006550000}"/>
    <cellStyle name="Navadno 6 3 4 5" xfId="21762" xr:uid="{00000000-0005-0000-0000-000007550000}"/>
    <cellStyle name="Navadno 6 3 4 6" xfId="21763" xr:uid="{00000000-0005-0000-0000-000008550000}"/>
    <cellStyle name="Navadno 6 3 4 7" xfId="21764" xr:uid="{00000000-0005-0000-0000-000009550000}"/>
    <cellStyle name="Navadno 6 3 4 8" xfId="21765" xr:uid="{00000000-0005-0000-0000-00000A550000}"/>
    <cellStyle name="Navadno 6 3 5" xfId="21766" xr:uid="{00000000-0005-0000-0000-00000B550000}"/>
    <cellStyle name="Navadno 6 3 5 2" xfId="21767" xr:uid="{00000000-0005-0000-0000-00000C550000}"/>
    <cellStyle name="Navadno 6 3 5 2 2" xfId="21768" xr:uid="{00000000-0005-0000-0000-00000D550000}"/>
    <cellStyle name="Navadno 6 3 5 2 2 2" xfId="21769" xr:uid="{00000000-0005-0000-0000-00000E550000}"/>
    <cellStyle name="Navadno 6 3 5 2 3" xfId="21770" xr:uid="{00000000-0005-0000-0000-00000F550000}"/>
    <cellStyle name="Navadno 6 3 5 3" xfId="21771" xr:uid="{00000000-0005-0000-0000-000010550000}"/>
    <cellStyle name="Navadno 6 3 5 3 2" xfId="21772" xr:uid="{00000000-0005-0000-0000-000011550000}"/>
    <cellStyle name="Navadno 6 3 5 4" xfId="21773" xr:uid="{00000000-0005-0000-0000-000012550000}"/>
    <cellStyle name="Navadno 6 3 5 4 2" xfId="21774" xr:uid="{00000000-0005-0000-0000-000013550000}"/>
    <cellStyle name="Navadno 6 3 5 5" xfId="21775" xr:uid="{00000000-0005-0000-0000-000014550000}"/>
    <cellStyle name="Navadno 6 3 5 6" xfId="21776" xr:uid="{00000000-0005-0000-0000-000015550000}"/>
    <cellStyle name="Navadno 6 3 5 7" xfId="21777" xr:uid="{00000000-0005-0000-0000-000016550000}"/>
    <cellStyle name="Navadno 6 3 5 8" xfId="21778" xr:uid="{00000000-0005-0000-0000-000017550000}"/>
    <cellStyle name="Navadno 6 3 6" xfId="21779" xr:uid="{00000000-0005-0000-0000-000018550000}"/>
    <cellStyle name="Navadno 6 3 6 2" xfId="21780" xr:uid="{00000000-0005-0000-0000-000019550000}"/>
    <cellStyle name="Navadno 6 3 6 2 2" xfId="21781" xr:uid="{00000000-0005-0000-0000-00001A550000}"/>
    <cellStyle name="Navadno 6 3 6 2 2 2" xfId="21782" xr:uid="{00000000-0005-0000-0000-00001B550000}"/>
    <cellStyle name="Navadno 6 3 6 2 3" xfId="21783" xr:uid="{00000000-0005-0000-0000-00001C550000}"/>
    <cellStyle name="Navadno 6 3 6 3" xfId="21784" xr:uid="{00000000-0005-0000-0000-00001D550000}"/>
    <cellStyle name="Navadno 6 3 6 3 2" xfId="21785" xr:uid="{00000000-0005-0000-0000-00001E550000}"/>
    <cellStyle name="Navadno 6 3 6 4" xfId="21786" xr:uid="{00000000-0005-0000-0000-00001F550000}"/>
    <cellStyle name="Navadno 6 3 6 4 2" xfId="21787" xr:uid="{00000000-0005-0000-0000-000020550000}"/>
    <cellStyle name="Navadno 6 3 6 5" xfId="21788" xr:uid="{00000000-0005-0000-0000-000021550000}"/>
    <cellStyle name="Navadno 6 3 6 6" xfId="21789" xr:uid="{00000000-0005-0000-0000-000022550000}"/>
    <cellStyle name="Navadno 6 3 6 7" xfId="21790" xr:uid="{00000000-0005-0000-0000-000023550000}"/>
    <cellStyle name="Navadno 6 3 6 8" xfId="21791" xr:uid="{00000000-0005-0000-0000-000024550000}"/>
    <cellStyle name="Navadno 6 3 7" xfId="21792" xr:uid="{00000000-0005-0000-0000-000025550000}"/>
    <cellStyle name="Navadno 6 3 7 2" xfId="21793" xr:uid="{00000000-0005-0000-0000-000026550000}"/>
    <cellStyle name="Navadno 6 3 7 2 2" xfId="21794" xr:uid="{00000000-0005-0000-0000-000027550000}"/>
    <cellStyle name="Navadno 6 3 7 3" xfId="21795" xr:uid="{00000000-0005-0000-0000-000028550000}"/>
    <cellStyle name="Navadno 6 3 8" xfId="21796" xr:uid="{00000000-0005-0000-0000-000029550000}"/>
    <cellStyle name="Navadno 6 3 8 2" xfId="21797" xr:uid="{00000000-0005-0000-0000-00002A550000}"/>
    <cellStyle name="Navadno 6 3 9" xfId="21798" xr:uid="{00000000-0005-0000-0000-00002B550000}"/>
    <cellStyle name="Navadno 6 3 9 2" xfId="21799" xr:uid="{00000000-0005-0000-0000-00002C550000}"/>
    <cellStyle name="Navadno 6 4" xfId="21800" xr:uid="{00000000-0005-0000-0000-00002D550000}"/>
    <cellStyle name="Navadno 6 4 10" xfId="21801" xr:uid="{00000000-0005-0000-0000-00002E550000}"/>
    <cellStyle name="Navadno 6 4 11" xfId="21802" xr:uid="{00000000-0005-0000-0000-00002F550000}"/>
    <cellStyle name="Navadno 6 4 12" xfId="21803" xr:uid="{00000000-0005-0000-0000-000030550000}"/>
    <cellStyle name="Navadno 6 4 13" xfId="21804" xr:uid="{00000000-0005-0000-0000-000031550000}"/>
    <cellStyle name="Navadno 6 4 14" xfId="21805" xr:uid="{00000000-0005-0000-0000-000032550000}"/>
    <cellStyle name="Navadno 6 4 2" xfId="21806" xr:uid="{00000000-0005-0000-0000-000033550000}"/>
    <cellStyle name="Navadno 6 4 2 10" xfId="21807" xr:uid="{00000000-0005-0000-0000-000034550000}"/>
    <cellStyle name="Navadno 6 4 2 11" xfId="21808" xr:uid="{00000000-0005-0000-0000-000035550000}"/>
    <cellStyle name="Navadno 6 4 2 12" xfId="21809" xr:uid="{00000000-0005-0000-0000-000036550000}"/>
    <cellStyle name="Navadno 6 4 2 13" xfId="21810" xr:uid="{00000000-0005-0000-0000-000037550000}"/>
    <cellStyle name="Navadno 6 4 2 2" xfId="21811" xr:uid="{00000000-0005-0000-0000-000038550000}"/>
    <cellStyle name="Navadno 6 4 2 2 10" xfId="21812" xr:uid="{00000000-0005-0000-0000-000039550000}"/>
    <cellStyle name="Navadno 6 4 2 2 11" xfId="21813" xr:uid="{00000000-0005-0000-0000-00003A550000}"/>
    <cellStyle name="Navadno 6 4 2 2 2" xfId="21814" xr:uid="{00000000-0005-0000-0000-00003B550000}"/>
    <cellStyle name="Navadno 6 4 2 2 2 2" xfId="21815" xr:uid="{00000000-0005-0000-0000-00003C550000}"/>
    <cellStyle name="Navadno 6 4 2 2 2 2 2" xfId="21816" xr:uid="{00000000-0005-0000-0000-00003D550000}"/>
    <cellStyle name="Navadno 6 4 2 2 2 2 2 2" xfId="21817" xr:uid="{00000000-0005-0000-0000-00003E550000}"/>
    <cellStyle name="Navadno 6 4 2 2 2 2 3" xfId="21818" xr:uid="{00000000-0005-0000-0000-00003F550000}"/>
    <cellStyle name="Navadno 6 4 2 2 2 3" xfId="21819" xr:uid="{00000000-0005-0000-0000-000040550000}"/>
    <cellStyle name="Navadno 6 4 2 2 2 3 2" xfId="21820" xr:uid="{00000000-0005-0000-0000-000041550000}"/>
    <cellStyle name="Navadno 6 4 2 2 2 4" xfId="21821" xr:uid="{00000000-0005-0000-0000-000042550000}"/>
    <cellStyle name="Navadno 6 4 2 2 2 4 2" xfId="21822" xr:uid="{00000000-0005-0000-0000-000043550000}"/>
    <cellStyle name="Navadno 6 4 2 2 2 5" xfId="21823" xr:uid="{00000000-0005-0000-0000-000044550000}"/>
    <cellStyle name="Navadno 6 4 2 2 2 6" xfId="21824" xr:uid="{00000000-0005-0000-0000-000045550000}"/>
    <cellStyle name="Navadno 6 4 2 2 2 7" xfId="21825" xr:uid="{00000000-0005-0000-0000-000046550000}"/>
    <cellStyle name="Navadno 6 4 2 2 2 8" xfId="21826" xr:uid="{00000000-0005-0000-0000-000047550000}"/>
    <cellStyle name="Navadno 6 4 2 2 3" xfId="21827" xr:uid="{00000000-0005-0000-0000-000048550000}"/>
    <cellStyle name="Navadno 6 4 2 2 3 2" xfId="21828" xr:uid="{00000000-0005-0000-0000-000049550000}"/>
    <cellStyle name="Navadno 6 4 2 2 3 2 2" xfId="21829" xr:uid="{00000000-0005-0000-0000-00004A550000}"/>
    <cellStyle name="Navadno 6 4 2 2 3 2 2 2" xfId="21830" xr:uid="{00000000-0005-0000-0000-00004B550000}"/>
    <cellStyle name="Navadno 6 4 2 2 3 2 3" xfId="21831" xr:uid="{00000000-0005-0000-0000-00004C550000}"/>
    <cellStyle name="Navadno 6 4 2 2 3 3" xfId="21832" xr:uid="{00000000-0005-0000-0000-00004D550000}"/>
    <cellStyle name="Navadno 6 4 2 2 3 3 2" xfId="21833" xr:uid="{00000000-0005-0000-0000-00004E550000}"/>
    <cellStyle name="Navadno 6 4 2 2 3 4" xfId="21834" xr:uid="{00000000-0005-0000-0000-00004F550000}"/>
    <cellStyle name="Navadno 6 4 2 2 3 4 2" xfId="21835" xr:uid="{00000000-0005-0000-0000-000050550000}"/>
    <cellStyle name="Navadno 6 4 2 2 3 5" xfId="21836" xr:uid="{00000000-0005-0000-0000-000051550000}"/>
    <cellStyle name="Navadno 6 4 2 2 3 6" xfId="21837" xr:uid="{00000000-0005-0000-0000-000052550000}"/>
    <cellStyle name="Navadno 6 4 2 2 3 7" xfId="21838" xr:uid="{00000000-0005-0000-0000-000053550000}"/>
    <cellStyle name="Navadno 6 4 2 2 3 8" xfId="21839" xr:uid="{00000000-0005-0000-0000-000054550000}"/>
    <cellStyle name="Navadno 6 4 2 2 4" xfId="21840" xr:uid="{00000000-0005-0000-0000-000055550000}"/>
    <cellStyle name="Navadno 6 4 2 2 4 2" xfId="21841" xr:uid="{00000000-0005-0000-0000-000056550000}"/>
    <cellStyle name="Navadno 6 4 2 2 4 2 2" xfId="21842" xr:uid="{00000000-0005-0000-0000-000057550000}"/>
    <cellStyle name="Navadno 6 4 2 2 4 2 2 2" xfId="21843" xr:uid="{00000000-0005-0000-0000-000058550000}"/>
    <cellStyle name="Navadno 6 4 2 2 4 2 3" xfId="21844" xr:uid="{00000000-0005-0000-0000-000059550000}"/>
    <cellStyle name="Navadno 6 4 2 2 4 3" xfId="21845" xr:uid="{00000000-0005-0000-0000-00005A550000}"/>
    <cellStyle name="Navadno 6 4 2 2 4 3 2" xfId="21846" xr:uid="{00000000-0005-0000-0000-00005B550000}"/>
    <cellStyle name="Navadno 6 4 2 2 4 4" xfId="21847" xr:uid="{00000000-0005-0000-0000-00005C550000}"/>
    <cellStyle name="Navadno 6 4 2 2 4 4 2" xfId="21848" xr:uid="{00000000-0005-0000-0000-00005D550000}"/>
    <cellStyle name="Navadno 6 4 2 2 4 5" xfId="21849" xr:uid="{00000000-0005-0000-0000-00005E550000}"/>
    <cellStyle name="Navadno 6 4 2 2 4 6" xfId="21850" xr:uid="{00000000-0005-0000-0000-00005F550000}"/>
    <cellStyle name="Navadno 6 4 2 2 4 7" xfId="21851" xr:uid="{00000000-0005-0000-0000-000060550000}"/>
    <cellStyle name="Navadno 6 4 2 2 4 8" xfId="21852" xr:uid="{00000000-0005-0000-0000-000061550000}"/>
    <cellStyle name="Navadno 6 4 2 2 5" xfId="21853" xr:uid="{00000000-0005-0000-0000-000062550000}"/>
    <cellStyle name="Navadno 6 4 2 2 5 2" xfId="21854" xr:uid="{00000000-0005-0000-0000-000063550000}"/>
    <cellStyle name="Navadno 6 4 2 2 5 2 2" xfId="21855" xr:uid="{00000000-0005-0000-0000-000064550000}"/>
    <cellStyle name="Navadno 6 4 2 2 5 3" xfId="21856" xr:uid="{00000000-0005-0000-0000-000065550000}"/>
    <cellStyle name="Navadno 6 4 2 2 6" xfId="21857" xr:uid="{00000000-0005-0000-0000-000066550000}"/>
    <cellStyle name="Navadno 6 4 2 2 6 2" xfId="21858" xr:uid="{00000000-0005-0000-0000-000067550000}"/>
    <cellStyle name="Navadno 6 4 2 2 7" xfId="21859" xr:uid="{00000000-0005-0000-0000-000068550000}"/>
    <cellStyle name="Navadno 6 4 2 2 7 2" xfId="21860" xr:uid="{00000000-0005-0000-0000-000069550000}"/>
    <cellStyle name="Navadno 6 4 2 2 8" xfId="21861" xr:uid="{00000000-0005-0000-0000-00006A550000}"/>
    <cellStyle name="Navadno 6 4 2 2 9" xfId="21862" xr:uid="{00000000-0005-0000-0000-00006B550000}"/>
    <cellStyle name="Navadno 6 4 2 3" xfId="21863" xr:uid="{00000000-0005-0000-0000-00006C550000}"/>
    <cellStyle name="Navadno 6 4 2 3 2" xfId="21864" xr:uid="{00000000-0005-0000-0000-00006D550000}"/>
    <cellStyle name="Navadno 6 4 2 3 2 2" xfId="21865" xr:uid="{00000000-0005-0000-0000-00006E550000}"/>
    <cellStyle name="Navadno 6 4 2 3 2 2 2" xfId="21866" xr:uid="{00000000-0005-0000-0000-00006F550000}"/>
    <cellStyle name="Navadno 6 4 2 3 2 3" xfId="21867" xr:uid="{00000000-0005-0000-0000-000070550000}"/>
    <cellStyle name="Navadno 6 4 2 3 3" xfId="21868" xr:uid="{00000000-0005-0000-0000-000071550000}"/>
    <cellStyle name="Navadno 6 4 2 3 3 2" xfId="21869" xr:uid="{00000000-0005-0000-0000-000072550000}"/>
    <cellStyle name="Navadno 6 4 2 3 4" xfId="21870" xr:uid="{00000000-0005-0000-0000-000073550000}"/>
    <cellStyle name="Navadno 6 4 2 3 4 2" xfId="21871" xr:uid="{00000000-0005-0000-0000-000074550000}"/>
    <cellStyle name="Navadno 6 4 2 3 5" xfId="21872" xr:uid="{00000000-0005-0000-0000-000075550000}"/>
    <cellStyle name="Navadno 6 4 2 3 6" xfId="21873" xr:uid="{00000000-0005-0000-0000-000076550000}"/>
    <cellStyle name="Navadno 6 4 2 3 7" xfId="21874" xr:uid="{00000000-0005-0000-0000-000077550000}"/>
    <cellStyle name="Navadno 6 4 2 3 8" xfId="21875" xr:uid="{00000000-0005-0000-0000-000078550000}"/>
    <cellStyle name="Navadno 6 4 2 4" xfId="21876" xr:uid="{00000000-0005-0000-0000-000079550000}"/>
    <cellStyle name="Navadno 6 4 2 4 2" xfId="21877" xr:uid="{00000000-0005-0000-0000-00007A550000}"/>
    <cellStyle name="Navadno 6 4 2 4 2 2" xfId="21878" xr:uid="{00000000-0005-0000-0000-00007B550000}"/>
    <cellStyle name="Navadno 6 4 2 4 2 2 2" xfId="21879" xr:uid="{00000000-0005-0000-0000-00007C550000}"/>
    <cellStyle name="Navadno 6 4 2 4 2 3" xfId="21880" xr:uid="{00000000-0005-0000-0000-00007D550000}"/>
    <cellStyle name="Navadno 6 4 2 4 3" xfId="21881" xr:uid="{00000000-0005-0000-0000-00007E550000}"/>
    <cellStyle name="Navadno 6 4 2 4 3 2" xfId="21882" xr:uid="{00000000-0005-0000-0000-00007F550000}"/>
    <cellStyle name="Navadno 6 4 2 4 4" xfId="21883" xr:uid="{00000000-0005-0000-0000-000080550000}"/>
    <cellStyle name="Navadno 6 4 2 4 4 2" xfId="21884" xr:uid="{00000000-0005-0000-0000-000081550000}"/>
    <cellStyle name="Navadno 6 4 2 4 5" xfId="21885" xr:uid="{00000000-0005-0000-0000-000082550000}"/>
    <cellStyle name="Navadno 6 4 2 4 6" xfId="21886" xr:uid="{00000000-0005-0000-0000-000083550000}"/>
    <cellStyle name="Navadno 6 4 2 4 7" xfId="21887" xr:uid="{00000000-0005-0000-0000-000084550000}"/>
    <cellStyle name="Navadno 6 4 2 4 8" xfId="21888" xr:uid="{00000000-0005-0000-0000-000085550000}"/>
    <cellStyle name="Navadno 6 4 2 5" xfId="21889" xr:uid="{00000000-0005-0000-0000-000086550000}"/>
    <cellStyle name="Navadno 6 4 2 5 2" xfId="21890" xr:uid="{00000000-0005-0000-0000-000087550000}"/>
    <cellStyle name="Navadno 6 4 2 5 2 2" xfId="21891" xr:uid="{00000000-0005-0000-0000-000088550000}"/>
    <cellStyle name="Navadno 6 4 2 5 2 2 2" xfId="21892" xr:uid="{00000000-0005-0000-0000-000089550000}"/>
    <cellStyle name="Navadno 6 4 2 5 2 3" xfId="21893" xr:uid="{00000000-0005-0000-0000-00008A550000}"/>
    <cellStyle name="Navadno 6 4 2 5 3" xfId="21894" xr:uid="{00000000-0005-0000-0000-00008B550000}"/>
    <cellStyle name="Navadno 6 4 2 5 3 2" xfId="21895" xr:uid="{00000000-0005-0000-0000-00008C550000}"/>
    <cellStyle name="Navadno 6 4 2 5 4" xfId="21896" xr:uid="{00000000-0005-0000-0000-00008D550000}"/>
    <cellStyle name="Navadno 6 4 2 5 4 2" xfId="21897" xr:uid="{00000000-0005-0000-0000-00008E550000}"/>
    <cellStyle name="Navadno 6 4 2 5 5" xfId="21898" xr:uid="{00000000-0005-0000-0000-00008F550000}"/>
    <cellStyle name="Navadno 6 4 2 5 6" xfId="21899" xr:uid="{00000000-0005-0000-0000-000090550000}"/>
    <cellStyle name="Navadno 6 4 2 5 7" xfId="21900" xr:uid="{00000000-0005-0000-0000-000091550000}"/>
    <cellStyle name="Navadno 6 4 2 5 8" xfId="21901" xr:uid="{00000000-0005-0000-0000-000092550000}"/>
    <cellStyle name="Navadno 6 4 2 6" xfId="21902" xr:uid="{00000000-0005-0000-0000-000093550000}"/>
    <cellStyle name="Navadno 6 4 2 6 2" xfId="21903" xr:uid="{00000000-0005-0000-0000-000094550000}"/>
    <cellStyle name="Navadno 6 4 2 6 2 2" xfId="21904" xr:uid="{00000000-0005-0000-0000-000095550000}"/>
    <cellStyle name="Navadno 6 4 2 6 3" xfId="21905" xr:uid="{00000000-0005-0000-0000-000096550000}"/>
    <cellStyle name="Navadno 6 4 2 7" xfId="21906" xr:uid="{00000000-0005-0000-0000-000097550000}"/>
    <cellStyle name="Navadno 6 4 2 7 2" xfId="21907" xr:uid="{00000000-0005-0000-0000-000098550000}"/>
    <cellStyle name="Navadno 6 4 2 8" xfId="21908" xr:uid="{00000000-0005-0000-0000-000099550000}"/>
    <cellStyle name="Navadno 6 4 2 8 2" xfId="21909" xr:uid="{00000000-0005-0000-0000-00009A550000}"/>
    <cellStyle name="Navadno 6 4 2 9" xfId="21910" xr:uid="{00000000-0005-0000-0000-00009B550000}"/>
    <cellStyle name="Navadno 6 4 3" xfId="21911" xr:uid="{00000000-0005-0000-0000-00009C550000}"/>
    <cellStyle name="Navadno 6 4 3 10" xfId="21912" xr:uid="{00000000-0005-0000-0000-00009D550000}"/>
    <cellStyle name="Navadno 6 4 3 11" xfId="21913" xr:uid="{00000000-0005-0000-0000-00009E550000}"/>
    <cellStyle name="Navadno 6 4 3 2" xfId="21914" xr:uid="{00000000-0005-0000-0000-00009F550000}"/>
    <cellStyle name="Navadno 6 4 3 2 2" xfId="21915" xr:uid="{00000000-0005-0000-0000-0000A0550000}"/>
    <cellStyle name="Navadno 6 4 3 2 2 2" xfId="21916" xr:uid="{00000000-0005-0000-0000-0000A1550000}"/>
    <cellStyle name="Navadno 6 4 3 2 2 2 2" xfId="21917" xr:uid="{00000000-0005-0000-0000-0000A2550000}"/>
    <cellStyle name="Navadno 6 4 3 2 2 3" xfId="21918" xr:uid="{00000000-0005-0000-0000-0000A3550000}"/>
    <cellStyle name="Navadno 6 4 3 2 3" xfId="21919" xr:uid="{00000000-0005-0000-0000-0000A4550000}"/>
    <cellStyle name="Navadno 6 4 3 2 3 2" xfId="21920" xr:uid="{00000000-0005-0000-0000-0000A5550000}"/>
    <cellStyle name="Navadno 6 4 3 2 4" xfId="21921" xr:uid="{00000000-0005-0000-0000-0000A6550000}"/>
    <cellStyle name="Navadno 6 4 3 2 4 2" xfId="21922" xr:uid="{00000000-0005-0000-0000-0000A7550000}"/>
    <cellStyle name="Navadno 6 4 3 2 5" xfId="21923" xr:uid="{00000000-0005-0000-0000-0000A8550000}"/>
    <cellStyle name="Navadno 6 4 3 2 6" xfId="21924" xr:uid="{00000000-0005-0000-0000-0000A9550000}"/>
    <cellStyle name="Navadno 6 4 3 2 7" xfId="21925" xr:uid="{00000000-0005-0000-0000-0000AA550000}"/>
    <cellStyle name="Navadno 6 4 3 2 8" xfId="21926" xr:uid="{00000000-0005-0000-0000-0000AB550000}"/>
    <cellStyle name="Navadno 6 4 3 3" xfId="21927" xr:uid="{00000000-0005-0000-0000-0000AC550000}"/>
    <cellStyle name="Navadno 6 4 3 3 2" xfId="21928" xr:uid="{00000000-0005-0000-0000-0000AD550000}"/>
    <cellStyle name="Navadno 6 4 3 3 2 2" xfId="21929" xr:uid="{00000000-0005-0000-0000-0000AE550000}"/>
    <cellStyle name="Navadno 6 4 3 3 2 2 2" xfId="21930" xr:uid="{00000000-0005-0000-0000-0000AF550000}"/>
    <cellStyle name="Navadno 6 4 3 3 2 3" xfId="21931" xr:uid="{00000000-0005-0000-0000-0000B0550000}"/>
    <cellStyle name="Navadno 6 4 3 3 3" xfId="21932" xr:uid="{00000000-0005-0000-0000-0000B1550000}"/>
    <cellStyle name="Navadno 6 4 3 3 3 2" xfId="21933" xr:uid="{00000000-0005-0000-0000-0000B2550000}"/>
    <cellStyle name="Navadno 6 4 3 3 4" xfId="21934" xr:uid="{00000000-0005-0000-0000-0000B3550000}"/>
    <cellStyle name="Navadno 6 4 3 3 4 2" xfId="21935" xr:uid="{00000000-0005-0000-0000-0000B4550000}"/>
    <cellStyle name="Navadno 6 4 3 3 5" xfId="21936" xr:uid="{00000000-0005-0000-0000-0000B5550000}"/>
    <cellStyle name="Navadno 6 4 3 3 6" xfId="21937" xr:uid="{00000000-0005-0000-0000-0000B6550000}"/>
    <cellStyle name="Navadno 6 4 3 3 7" xfId="21938" xr:uid="{00000000-0005-0000-0000-0000B7550000}"/>
    <cellStyle name="Navadno 6 4 3 3 8" xfId="21939" xr:uid="{00000000-0005-0000-0000-0000B8550000}"/>
    <cellStyle name="Navadno 6 4 3 4" xfId="21940" xr:uid="{00000000-0005-0000-0000-0000B9550000}"/>
    <cellStyle name="Navadno 6 4 3 4 2" xfId="21941" xr:uid="{00000000-0005-0000-0000-0000BA550000}"/>
    <cellStyle name="Navadno 6 4 3 4 2 2" xfId="21942" xr:uid="{00000000-0005-0000-0000-0000BB550000}"/>
    <cellStyle name="Navadno 6 4 3 4 2 2 2" xfId="21943" xr:uid="{00000000-0005-0000-0000-0000BC550000}"/>
    <cellStyle name="Navadno 6 4 3 4 2 3" xfId="21944" xr:uid="{00000000-0005-0000-0000-0000BD550000}"/>
    <cellStyle name="Navadno 6 4 3 4 3" xfId="21945" xr:uid="{00000000-0005-0000-0000-0000BE550000}"/>
    <cellStyle name="Navadno 6 4 3 4 3 2" xfId="21946" xr:uid="{00000000-0005-0000-0000-0000BF550000}"/>
    <cellStyle name="Navadno 6 4 3 4 4" xfId="21947" xr:uid="{00000000-0005-0000-0000-0000C0550000}"/>
    <cellStyle name="Navadno 6 4 3 4 4 2" xfId="21948" xr:uid="{00000000-0005-0000-0000-0000C1550000}"/>
    <cellStyle name="Navadno 6 4 3 4 5" xfId="21949" xr:uid="{00000000-0005-0000-0000-0000C2550000}"/>
    <cellStyle name="Navadno 6 4 3 4 6" xfId="21950" xr:uid="{00000000-0005-0000-0000-0000C3550000}"/>
    <cellStyle name="Navadno 6 4 3 4 7" xfId="21951" xr:uid="{00000000-0005-0000-0000-0000C4550000}"/>
    <cellStyle name="Navadno 6 4 3 4 8" xfId="21952" xr:uid="{00000000-0005-0000-0000-0000C5550000}"/>
    <cellStyle name="Navadno 6 4 3 5" xfId="21953" xr:uid="{00000000-0005-0000-0000-0000C6550000}"/>
    <cellStyle name="Navadno 6 4 3 5 2" xfId="21954" xr:uid="{00000000-0005-0000-0000-0000C7550000}"/>
    <cellStyle name="Navadno 6 4 3 5 2 2" xfId="21955" xr:uid="{00000000-0005-0000-0000-0000C8550000}"/>
    <cellStyle name="Navadno 6 4 3 5 3" xfId="21956" xr:uid="{00000000-0005-0000-0000-0000C9550000}"/>
    <cellStyle name="Navadno 6 4 3 6" xfId="21957" xr:uid="{00000000-0005-0000-0000-0000CA550000}"/>
    <cellStyle name="Navadno 6 4 3 6 2" xfId="21958" xr:uid="{00000000-0005-0000-0000-0000CB550000}"/>
    <cellStyle name="Navadno 6 4 3 7" xfId="21959" xr:uid="{00000000-0005-0000-0000-0000CC550000}"/>
    <cellStyle name="Navadno 6 4 3 7 2" xfId="21960" xr:uid="{00000000-0005-0000-0000-0000CD550000}"/>
    <cellStyle name="Navadno 6 4 3 8" xfId="21961" xr:uid="{00000000-0005-0000-0000-0000CE550000}"/>
    <cellStyle name="Navadno 6 4 3 9" xfId="21962" xr:uid="{00000000-0005-0000-0000-0000CF550000}"/>
    <cellStyle name="Navadno 6 4 4" xfId="21963" xr:uid="{00000000-0005-0000-0000-0000D0550000}"/>
    <cellStyle name="Navadno 6 4 4 2" xfId="21964" xr:uid="{00000000-0005-0000-0000-0000D1550000}"/>
    <cellStyle name="Navadno 6 4 4 2 2" xfId="21965" xr:uid="{00000000-0005-0000-0000-0000D2550000}"/>
    <cellStyle name="Navadno 6 4 4 2 2 2" xfId="21966" xr:uid="{00000000-0005-0000-0000-0000D3550000}"/>
    <cellStyle name="Navadno 6 4 4 2 3" xfId="21967" xr:uid="{00000000-0005-0000-0000-0000D4550000}"/>
    <cellStyle name="Navadno 6 4 4 3" xfId="21968" xr:uid="{00000000-0005-0000-0000-0000D5550000}"/>
    <cellStyle name="Navadno 6 4 4 3 2" xfId="21969" xr:uid="{00000000-0005-0000-0000-0000D6550000}"/>
    <cellStyle name="Navadno 6 4 4 4" xfId="21970" xr:uid="{00000000-0005-0000-0000-0000D7550000}"/>
    <cellStyle name="Navadno 6 4 4 4 2" xfId="21971" xr:uid="{00000000-0005-0000-0000-0000D8550000}"/>
    <cellStyle name="Navadno 6 4 4 5" xfId="21972" xr:uid="{00000000-0005-0000-0000-0000D9550000}"/>
    <cellStyle name="Navadno 6 4 4 6" xfId="21973" xr:uid="{00000000-0005-0000-0000-0000DA550000}"/>
    <cellStyle name="Navadno 6 4 4 7" xfId="21974" xr:uid="{00000000-0005-0000-0000-0000DB550000}"/>
    <cellStyle name="Navadno 6 4 4 8" xfId="21975" xr:uid="{00000000-0005-0000-0000-0000DC550000}"/>
    <cellStyle name="Navadno 6 4 5" xfId="21976" xr:uid="{00000000-0005-0000-0000-0000DD550000}"/>
    <cellStyle name="Navadno 6 4 5 2" xfId="21977" xr:uid="{00000000-0005-0000-0000-0000DE550000}"/>
    <cellStyle name="Navadno 6 4 5 2 2" xfId="21978" xr:uid="{00000000-0005-0000-0000-0000DF550000}"/>
    <cellStyle name="Navadno 6 4 5 2 2 2" xfId="21979" xr:uid="{00000000-0005-0000-0000-0000E0550000}"/>
    <cellStyle name="Navadno 6 4 5 2 3" xfId="21980" xr:uid="{00000000-0005-0000-0000-0000E1550000}"/>
    <cellStyle name="Navadno 6 4 5 3" xfId="21981" xr:uid="{00000000-0005-0000-0000-0000E2550000}"/>
    <cellStyle name="Navadno 6 4 5 3 2" xfId="21982" xr:uid="{00000000-0005-0000-0000-0000E3550000}"/>
    <cellStyle name="Navadno 6 4 5 4" xfId="21983" xr:uid="{00000000-0005-0000-0000-0000E4550000}"/>
    <cellStyle name="Navadno 6 4 5 4 2" xfId="21984" xr:uid="{00000000-0005-0000-0000-0000E5550000}"/>
    <cellStyle name="Navadno 6 4 5 5" xfId="21985" xr:uid="{00000000-0005-0000-0000-0000E6550000}"/>
    <cellStyle name="Navadno 6 4 5 6" xfId="21986" xr:uid="{00000000-0005-0000-0000-0000E7550000}"/>
    <cellStyle name="Navadno 6 4 5 7" xfId="21987" xr:uid="{00000000-0005-0000-0000-0000E8550000}"/>
    <cellStyle name="Navadno 6 4 5 8" xfId="21988" xr:uid="{00000000-0005-0000-0000-0000E9550000}"/>
    <cellStyle name="Navadno 6 4 6" xfId="21989" xr:uid="{00000000-0005-0000-0000-0000EA550000}"/>
    <cellStyle name="Navadno 6 4 6 2" xfId="21990" xr:uid="{00000000-0005-0000-0000-0000EB550000}"/>
    <cellStyle name="Navadno 6 4 6 2 2" xfId="21991" xr:uid="{00000000-0005-0000-0000-0000EC550000}"/>
    <cellStyle name="Navadno 6 4 6 2 2 2" xfId="21992" xr:uid="{00000000-0005-0000-0000-0000ED550000}"/>
    <cellStyle name="Navadno 6 4 6 2 3" xfId="21993" xr:uid="{00000000-0005-0000-0000-0000EE550000}"/>
    <cellStyle name="Navadno 6 4 6 3" xfId="21994" xr:uid="{00000000-0005-0000-0000-0000EF550000}"/>
    <cellStyle name="Navadno 6 4 6 3 2" xfId="21995" xr:uid="{00000000-0005-0000-0000-0000F0550000}"/>
    <cellStyle name="Navadno 6 4 6 4" xfId="21996" xr:uid="{00000000-0005-0000-0000-0000F1550000}"/>
    <cellStyle name="Navadno 6 4 6 4 2" xfId="21997" xr:uid="{00000000-0005-0000-0000-0000F2550000}"/>
    <cellStyle name="Navadno 6 4 6 5" xfId="21998" xr:uid="{00000000-0005-0000-0000-0000F3550000}"/>
    <cellStyle name="Navadno 6 4 6 6" xfId="21999" xr:uid="{00000000-0005-0000-0000-0000F4550000}"/>
    <cellStyle name="Navadno 6 4 6 7" xfId="22000" xr:uid="{00000000-0005-0000-0000-0000F5550000}"/>
    <cellStyle name="Navadno 6 4 6 8" xfId="22001" xr:uid="{00000000-0005-0000-0000-0000F6550000}"/>
    <cellStyle name="Navadno 6 4 7" xfId="22002" xr:uid="{00000000-0005-0000-0000-0000F7550000}"/>
    <cellStyle name="Navadno 6 4 7 2" xfId="22003" xr:uid="{00000000-0005-0000-0000-0000F8550000}"/>
    <cellStyle name="Navadno 6 4 7 2 2" xfId="22004" xr:uid="{00000000-0005-0000-0000-0000F9550000}"/>
    <cellStyle name="Navadno 6 4 7 3" xfId="22005" xr:uid="{00000000-0005-0000-0000-0000FA550000}"/>
    <cellStyle name="Navadno 6 4 8" xfId="22006" xr:uid="{00000000-0005-0000-0000-0000FB550000}"/>
    <cellStyle name="Navadno 6 4 8 2" xfId="22007" xr:uid="{00000000-0005-0000-0000-0000FC550000}"/>
    <cellStyle name="Navadno 6 4 9" xfId="22008" xr:uid="{00000000-0005-0000-0000-0000FD550000}"/>
    <cellStyle name="Navadno 6 4 9 2" xfId="22009" xr:uid="{00000000-0005-0000-0000-0000FE550000}"/>
    <cellStyle name="Navadno 6 5" xfId="22010" xr:uid="{00000000-0005-0000-0000-0000FF550000}"/>
    <cellStyle name="Navadno 6 5 2" xfId="22011" xr:uid="{00000000-0005-0000-0000-000000560000}"/>
    <cellStyle name="Navadno 6 6" xfId="22012" xr:uid="{00000000-0005-0000-0000-000001560000}"/>
    <cellStyle name="Navadno 6 6 2" xfId="22013" xr:uid="{00000000-0005-0000-0000-000002560000}"/>
    <cellStyle name="Navadno 6 7" xfId="22014" xr:uid="{00000000-0005-0000-0000-000003560000}"/>
    <cellStyle name="Navadno 6 7 2" xfId="22015" xr:uid="{00000000-0005-0000-0000-000004560000}"/>
    <cellStyle name="Navadno 6 8" xfId="22016" xr:uid="{00000000-0005-0000-0000-000005560000}"/>
    <cellStyle name="Navadno 6_GRADBENA DELA ELEKTRO OMARE " xfId="22017" xr:uid="{00000000-0005-0000-0000-000006560000}"/>
    <cellStyle name="Navadno 7" xfId="22018" xr:uid="{00000000-0005-0000-0000-000007560000}"/>
    <cellStyle name="Navadno 7 2" xfId="22019" xr:uid="{00000000-0005-0000-0000-000008560000}"/>
    <cellStyle name="Navadno 7 3" xfId="22020" xr:uid="{00000000-0005-0000-0000-000009560000}"/>
    <cellStyle name="Navadno 7 4" xfId="22021" xr:uid="{00000000-0005-0000-0000-00000A560000}"/>
    <cellStyle name="Navadno 7 4 2" xfId="22022" xr:uid="{00000000-0005-0000-0000-00000B560000}"/>
    <cellStyle name="Navadno 7 5" xfId="22023" xr:uid="{00000000-0005-0000-0000-00000C560000}"/>
    <cellStyle name="Navadno 7 6" xfId="22024" xr:uid="{00000000-0005-0000-0000-00000D560000}"/>
    <cellStyle name="Navadno 7 6 2" xfId="22025" xr:uid="{00000000-0005-0000-0000-00000E560000}"/>
    <cellStyle name="Navadno 8" xfId="22026" xr:uid="{00000000-0005-0000-0000-00000F560000}"/>
    <cellStyle name="Navadno 8 2" xfId="22027" xr:uid="{00000000-0005-0000-0000-000010560000}"/>
    <cellStyle name="Navadno 8 2 2" xfId="22028" xr:uid="{00000000-0005-0000-0000-000011560000}"/>
    <cellStyle name="Navadno 9" xfId="22029" xr:uid="{00000000-0005-0000-0000-000012560000}"/>
    <cellStyle name="Navadno 9 2" xfId="22030" xr:uid="{00000000-0005-0000-0000-000013560000}"/>
    <cellStyle name="Navadno 9 2 2" xfId="22031" xr:uid="{00000000-0005-0000-0000-000014560000}"/>
    <cellStyle name="Navadno 9 3" xfId="22032" xr:uid="{00000000-0005-0000-0000-000015560000}"/>
    <cellStyle name="Nevtralno 2" xfId="22033" xr:uid="{00000000-0005-0000-0000-000018560000}"/>
    <cellStyle name="Nevtralno 2 2" xfId="22034" xr:uid="{00000000-0005-0000-0000-000019560000}"/>
    <cellStyle name="Nevtralno 2 2 2" xfId="22035" xr:uid="{00000000-0005-0000-0000-00001A560000}"/>
    <cellStyle name="Nevtralno 2 2 2 2" xfId="22036" xr:uid="{00000000-0005-0000-0000-00001B560000}"/>
    <cellStyle name="Nevtralno 2 2 2 2 2" xfId="22037" xr:uid="{00000000-0005-0000-0000-00001C560000}"/>
    <cellStyle name="Nevtralno 2 2 2 3" xfId="22038" xr:uid="{00000000-0005-0000-0000-00001D560000}"/>
    <cellStyle name="Nevtralno 2 2 2 3 2" xfId="22039" xr:uid="{00000000-0005-0000-0000-00001E560000}"/>
    <cellStyle name="Nevtralno 2 2 2 4" xfId="22040" xr:uid="{00000000-0005-0000-0000-00001F560000}"/>
    <cellStyle name="Nevtralno 2 2 3" xfId="22041" xr:uid="{00000000-0005-0000-0000-000020560000}"/>
    <cellStyle name="Nevtralno 2 2 3 2" xfId="22042" xr:uid="{00000000-0005-0000-0000-000021560000}"/>
    <cellStyle name="Nevtralno 2 2 4" xfId="22043" xr:uid="{00000000-0005-0000-0000-000022560000}"/>
    <cellStyle name="Nevtralno 2 2 4 2" xfId="22044" xr:uid="{00000000-0005-0000-0000-000023560000}"/>
    <cellStyle name="Nevtralno 2 2 5" xfId="22045" xr:uid="{00000000-0005-0000-0000-000024560000}"/>
    <cellStyle name="Nevtralno 2 2 5 2" xfId="22046" xr:uid="{00000000-0005-0000-0000-000025560000}"/>
    <cellStyle name="Nevtralno 2 2 6" xfId="22047" xr:uid="{00000000-0005-0000-0000-000026560000}"/>
    <cellStyle name="Nevtralno 2 3" xfId="22048" xr:uid="{00000000-0005-0000-0000-000027560000}"/>
    <cellStyle name="Nevtralno 2 3 2" xfId="22049" xr:uid="{00000000-0005-0000-0000-000028560000}"/>
    <cellStyle name="Nevtralno 2 4" xfId="22050" xr:uid="{00000000-0005-0000-0000-000029560000}"/>
    <cellStyle name="Nevtralno 2 4 2" xfId="22051" xr:uid="{00000000-0005-0000-0000-00002A560000}"/>
    <cellStyle name="Nevtralno 2 5" xfId="22052" xr:uid="{00000000-0005-0000-0000-00002B560000}"/>
    <cellStyle name="Nevtralno 2 5 2" xfId="22053" xr:uid="{00000000-0005-0000-0000-00002C560000}"/>
    <cellStyle name="Nevtralno 2 6" xfId="22054" xr:uid="{00000000-0005-0000-0000-00002D560000}"/>
    <cellStyle name="Nevtralno 3" xfId="22055" xr:uid="{00000000-0005-0000-0000-00002E560000}"/>
    <cellStyle name="Nevtralno 3 2" xfId="22056" xr:uid="{00000000-0005-0000-0000-00002F560000}"/>
    <cellStyle name="NORMA" xfId="22057" xr:uid="{00000000-0005-0000-0000-000030560000}"/>
    <cellStyle name="NORMA 2" xfId="22058" xr:uid="{00000000-0005-0000-0000-000031560000}"/>
    <cellStyle name="NORMA 2 2" xfId="22059" xr:uid="{00000000-0005-0000-0000-000032560000}"/>
    <cellStyle name="NORMA 2 2 2" xfId="22060" xr:uid="{00000000-0005-0000-0000-000033560000}"/>
    <cellStyle name="NORMA 2 3" xfId="22061" xr:uid="{00000000-0005-0000-0000-000034560000}"/>
    <cellStyle name="NORMA 2 3 2" xfId="22062" xr:uid="{00000000-0005-0000-0000-000035560000}"/>
    <cellStyle name="NORMA 2 4" xfId="22063" xr:uid="{00000000-0005-0000-0000-000036560000}"/>
    <cellStyle name="NORMA 3" xfId="22064" xr:uid="{00000000-0005-0000-0000-000037560000}"/>
    <cellStyle name="NORMA 3 2" xfId="22065" xr:uid="{00000000-0005-0000-0000-000038560000}"/>
    <cellStyle name="NORMA 4" xfId="22066" xr:uid="{00000000-0005-0000-0000-000039560000}"/>
    <cellStyle name="NORMA 4 2" xfId="22067" xr:uid="{00000000-0005-0000-0000-00003A560000}"/>
    <cellStyle name="NORMA 5" xfId="22068" xr:uid="{00000000-0005-0000-0000-00003B560000}"/>
    <cellStyle name="Normal 10" xfId="22069" xr:uid="{00000000-0005-0000-0000-00003C560000}"/>
    <cellStyle name="Normal 10 2" xfId="22070" xr:uid="{00000000-0005-0000-0000-00003D560000}"/>
    <cellStyle name="Normal 10 2 2" xfId="22071" xr:uid="{00000000-0005-0000-0000-00003E560000}"/>
    <cellStyle name="Normal 10 2 2 2" xfId="22072" xr:uid="{00000000-0005-0000-0000-00003F560000}"/>
    <cellStyle name="Normal 10 2 3" xfId="22073" xr:uid="{00000000-0005-0000-0000-000040560000}"/>
    <cellStyle name="Normal 10 2 3 2" xfId="22074" xr:uid="{00000000-0005-0000-0000-000041560000}"/>
    <cellStyle name="Normal 10 2 4" xfId="22075" xr:uid="{00000000-0005-0000-0000-000042560000}"/>
    <cellStyle name="Normal 10 3" xfId="22076" xr:uid="{00000000-0005-0000-0000-000043560000}"/>
    <cellStyle name="Normal 10 3 2" xfId="22077" xr:uid="{00000000-0005-0000-0000-000044560000}"/>
    <cellStyle name="Normal 10 4" xfId="22078" xr:uid="{00000000-0005-0000-0000-000045560000}"/>
    <cellStyle name="Normal 10 4 2" xfId="22079" xr:uid="{00000000-0005-0000-0000-000046560000}"/>
    <cellStyle name="Normal 10 5" xfId="22080" xr:uid="{00000000-0005-0000-0000-000047560000}"/>
    <cellStyle name="Normal 13" xfId="22081" xr:uid="{00000000-0005-0000-0000-000048560000}"/>
    <cellStyle name="Normal 13 2" xfId="22082" xr:uid="{00000000-0005-0000-0000-000049560000}"/>
    <cellStyle name="Normal 2" xfId="22083" xr:uid="{00000000-0005-0000-0000-00004A560000}"/>
    <cellStyle name="Normal 2 10" xfId="22084" xr:uid="{00000000-0005-0000-0000-00004B560000}"/>
    <cellStyle name="Normal 2 10 2" xfId="22085" xr:uid="{00000000-0005-0000-0000-00004C560000}"/>
    <cellStyle name="Normal 2 11" xfId="22086" xr:uid="{00000000-0005-0000-0000-00004D560000}"/>
    <cellStyle name="Normal 2 11 2" xfId="22087" xr:uid="{00000000-0005-0000-0000-00004E560000}"/>
    <cellStyle name="Normal 2 11 2 2" xfId="22088" xr:uid="{00000000-0005-0000-0000-00004F560000}"/>
    <cellStyle name="Normal 2 11 3" xfId="22089" xr:uid="{00000000-0005-0000-0000-000050560000}"/>
    <cellStyle name="Normal 2 11 3 2" xfId="22090" xr:uid="{00000000-0005-0000-0000-000051560000}"/>
    <cellStyle name="Normal 2 11 4" xfId="22091" xr:uid="{00000000-0005-0000-0000-000052560000}"/>
    <cellStyle name="Normal 2 12" xfId="22092" xr:uid="{00000000-0005-0000-0000-000053560000}"/>
    <cellStyle name="Normal 2 2" xfId="22093" xr:uid="{00000000-0005-0000-0000-000054560000}"/>
    <cellStyle name="Normal 2 2 10" xfId="22094" xr:uid="{00000000-0005-0000-0000-000055560000}"/>
    <cellStyle name="Normal 2 2 10 2" xfId="22095" xr:uid="{00000000-0005-0000-0000-000056560000}"/>
    <cellStyle name="Normal 2 2 11" xfId="22096" xr:uid="{00000000-0005-0000-0000-000057560000}"/>
    <cellStyle name="Normal 2 2 11 2" xfId="22097" xr:uid="{00000000-0005-0000-0000-000058560000}"/>
    <cellStyle name="Normal 2 2 12" xfId="22098" xr:uid="{00000000-0005-0000-0000-000059560000}"/>
    <cellStyle name="normal 2 2 13" xfId="22099" xr:uid="{00000000-0005-0000-0000-00005A560000}"/>
    <cellStyle name="normal 2 2 2" xfId="22100" xr:uid="{00000000-0005-0000-0000-00005B560000}"/>
    <cellStyle name="Normal 2 2 2 2" xfId="22101" xr:uid="{00000000-0005-0000-0000-00005C560000}"/>
    <cellStyle name="Normal 2 2 2 2 2" xfId="22102" xr:uid="{00000000-0005-0000-0000-00005D560000}"/>
    <cellStyle name="Normal 2 2 2 3" xfId="22103" xr:uid="{00000000-0005-0000-0000-00005E560000}"/>
    <cellStyle name="Normal 2 2 2 3 2" xfId="22104" xr:uid="{00000000-0005-0000-0000-00005F560000}"/>
    <cellStyle name="normal 2 2 2 4" xfId="22105" xr:uid="{00000000-0005-0000-0000-000060560000}"/>
    <cellStyle name="Normal 2 2 3" xfId="22106" xr:uid="{00000000-0005-0000-0000-000061560000}"/>
    <cellStyle name="Normal 2 2 3 2" xfId="22107" xr:uid="{00000000-0005-0000-0000-000062560000}"/>
    <cellStyle name="Normal 2 2 3 2 2" xfId="22108" xr:uid="{00000000-0005-0000-0000-000063560000}"/>
    <cellStyle name="Normal 2 2 3 3" xfId="22109" xr:uid="{00000000-0005-0000-0000-000064560000}"/>
    <cellStyle name="Normal 2 2 3 3 2" xfId="22110" xr:uid="{00000000-0005-0000-0000-000065560000}"/>
    <cellStyle name="Normal 2 2 3 4" xfId="22111" xr:uid="{00000000-0005-0000-0000-000066560000}"/>
    <cellStyle name="Normal 2 2 4" xfId="22112" xr:uid="{00000000-0005-0000-0000-000067560000}"/>
    <cellStyle name="Normal 2 2 4 2" xfId="22113" xr:uid="{00000000-0005-0000-0000-000068560000}"/>
    <cellStyle name="Normal 2 2 5" xfId="22114" xr:uid="{00000000-0005-0000-0000-000069560000}"/>
    <cellStyle name="Normal 2 2 5 2" xfId="22115" xr:uid="{00000000-0005-0000-0000-00006A560000}"/>
    <cellStyle name="Normal 2 2 6" xfId="22116" xr:uid="{00000000-0005-0000-0000-00006B560000}"/>
    <cellStyle name="Normal 2 2 6 2" xfId="22117" xr:uid="{00000000-0005-0000-0000-00006C560000}"/>
    <cellStyle name="Normal 2 2 6 2 2" xfId="22118" xr:uid="{00000000-0005-0000-0000-00006D560000}"/>
    <cellStyle name="Normal 2 2 6 3" xfId="22119" xr:uid="{00000000-0005-0000-0000-00006E560000}"/>
    <cellStyle name="Normal 2 2 6 4" xfId="22120" xr:uid="{00000000-0005-0000-0000-00006F560000}"/>
    <cellStyle name="Normal 2 2 7" xfId="22121" xr:uid="{00000000-0005-0000-0000-000070560000}"/>
    <cellStyle name="Normal 2 2 7 2" xfId="22122" xr:uid="{00000000-0005-0000-0000-000071560000}"/>
    <cellStyle name="Normal 2 2 7 2 2" xfId="22123" xr:uid="{00000000-0005-0000-0000-000072560000}"/>
    <cellStyle name="Normal 2 2 7 3" xfId="22124" xr:uid="{00000000-0005-0000-0000-000073560000}"/>
    <cellStyle name="Normal 2 2 7 4" xfId="22125" xr:uid="{00000000-0005-0000-0000-000074560000}"/>
    <cellStyle name="Normal 2 2 8" xfId="22126" xr:uid="{00000000-0005-0000-0000-000075560000}"/>
    <cellStyle name="Normal 2 2 8 2" xfId="22127" xr:uid="{00000000-0005-0000-0000-000076560000}"/>
    <cellStyle name="Normal 2 2 8 2 2" xfId="22128" xr:uid="{00000000-0005-0000-0000-000077560000}"/>
    <cellStyle name="Normal 2 2 8 3" xfId="22129" xr:uid="{00000000-0005-0000-0000-000078560000}"/>
    <cellStyle name="Normal 2 2 8 4" xfId="22130" xr:uid="{00000000-0005-0000-0000-000079560000}"/>
    <cellStyle name="Normal 2 2 9" xfId="22131" xr:uid="{00000000-0005-0000-0000-00007A560000}"/>
    <cellStyle name="Normal 2 2 9 2" xfId="22132" xr:uid="{00000000-0005-0000-0000-00007B560000}"/>
    <cellStyle name="Normal 2 3" xfId="22133" xr:uid="{00000000-0005-0000-0000-00007C560000}"/>
    <cellStyle name="Normal 2 3 2" xfId="22134" xr:uid="{00000000-0005-0000-0000-00007D560000}"/>
    <cellStyle name="Normal 2 3 2 2" xfId="22135" xr:uid="{00000000-0005-0000-0000-00007E560000}"/>
    <cellStyle name="Normal 2 3 2 2 2" xfId="22136" xr:uid="{00000000-0005-0000-0000-00007F560000}"/>
    <cellStyle name="Normal 2 3 2 2 2 2" xfId="22137" xr:uid="{00000000-0005-0000-0000-000080560000}"/>
    <cellStyle name="Normal 2 3 2 2 3" xfId="22138" xr:uid="{00000000-0005-0000-0000-000081560000}"/>
    <cellStyle name="Normal 2 3 2 3" xfId="22139" xr:uid="{00000000-0005-0000-0000-000082560000}"/>
    <cellStyle name="Normal 2 3 2 3 2" xfId="22140" xr:uid="{00000000-0005-0000-0000-000083560000}"/>
    <cellStyle name="Normal 2 3 2 4" xfId="22141" xr:uid="{00000000-0005-0000-0000-000084560000}"/>
    <cellStyle name="Normal 2 3 2 4 2" xfId="22142" xr:uid="{00000000-0005-0000-0000-000085560000}"/>
    <cellStyle name="Normal 2 3 2 5" xfId="22143" xr:uid="{00000000-0005-0000-0000-000086560000}"/>
    <cellStyle name="Normal 2 3 3" xfId="22144" xr:uid="{00000000-0005-0000-0000-000087560000}"/>
    <cellStyle name="Normal 2 3 3 2" xfId="22145" xr:uid="{00000000-0005-0000-0000-000088560000}"/>
    <cellStyle name="Normal 2 3 3 2 2" xfId="22146" xr:uid="{00000000-0005-0000-0000-000089560000}"/>
    <cellStyle name="Normal 2 3 3 3" xfId="22147" xr:uid="{00000000-0005-0000-0000-00008A560000}"/>
    <cellStyle name="Normal 2 3 4" xfId="22148" xr:uid="{00000000-0005-0000-0000-00008B560000}"/>
    <cellStyle name="Normal 2 3 4 2" xfId="22149" xr:uid="{00000000-0005-0000-0000-00008C560000}"/>
    <cellStyle name="Normal 2 3 5" xfId="22150" xr:uid="{00000000-0005-0000-0000-00008D560000}"/>
    <cellStyle name="Normal 2 3 5 2" xfId="22151" xr:uid="{00000000-0005-0000-0000-00008E560000}"/>
    <cellStyle name="Normal 2 3 6" xfId="22152" xr:uid="{00000000-0005-0000-0000-00008F560000}"/>
    <cellStyle name="Normal 2 4" xfId="22153" xr:uid="{00000000-0005-0000-0000-000090560000}"/>
    <cellStyle name="Normal 2 4 2" xfId="22154" xr:uid="{00000000-0005-0000-0000-000091560000}"/>
    <cellStyle name="Normal 2 4 2 2" xfId="22155" xr:uid="{00000000-0005-0000-0000-000092560000}"/>
    <cellStyle name="Normal 2 4 2 2 2" xfId="22156" xr:uid="{00000000-0005-0000-0000-000093560000}"/>
    <cellStyle name="Normal 2 4 2 3" xfId="22157" xr:uid="{00000000-0005-0000-0000-000094560000}"/>
    <cellStyle name="Normal 2 4 3" xfId="22158" xr:uid="{00000000-0005-0000-0000-000095560000}"/>
    <cellStyle name="Normal 2 4 3 2" xfId="22159" xr:uid="{00000000-0005-0000-0000-000096560000}"/>
    <cellStyle name="Normal 2 4 4" xfId="22160" xr:uid="{00000000-0005-0000-0000-000097560000}"/>
    <cellStyle name="Normal 2 4 4 2" xfId="22161" xr:uid="{00000000-0005-0000-0000-000098560000}"/>
    <cellStyle name="Normal 2 4 5" xfId="22162" xr:uid="{00000000-0005-0000-0000-000099560000}"/>
    <cellStyle name="Normal 2 4 5 2" xfId="22163" xr:uid="{00000000-0005-0000-0000-00009A560000}"/>
    <cellStyle name="Normal 2 4 6" xfId="22164" xr:uid="{00000000-0005-0000-0000-00009B560000}"/>
    <cellStyle name="Normal 2 5" xfId="22165" xr:uid="{00000000-0005-0000-0000-00009C560000}"/>
    <cellStyle name="Normal 2 5 2" xfId="22166" xr:uid="{00000000-0005-0000-0000-00009D560000}"/>
    <cellStyle name="Normal 2 5 2 2" xfId="22167" xr:uid="{00000000-0005-0000-0000-00009E560000}"/>
    <cellStyle name="Normal 2 5 2 2 2" xfId="22168" xr:uid="{00000000-0005-0000-0000-00009F560000}"/>
    <cellStyle name="Normal 2 5 2 3" xfId="22169" xr:uid="{00000000-0005-0000-0000-0000A0560000}"/>
    <cellStyle name="Normal 2 5 2 3 2" xfId="22170" xr:uid="{00000000-0005-0000-0000-0000A1560000}"/>
    <cellStyle name="Normal 2 5 2 4" xfId="22171" xr:uid="{00000000-0005-0000-0000-0000A2560000}"/>
    <cellStyle name="Normal 2 5 3" xfId="22172" xr:uid="{00000000-0005-0000-0000-0000A3560000}"/>
    <cellStyle name="Normal 2 5 3 2" xfId="22173" xr:uid="{00000000-0005-0000-0000-0000A4560000}"/>
    <cellStyle name="Normal 2 5 3 2 2" xfId="22174" xr:uid="{00000000-0005-0000-0000-0000A5560000}"/>
    <cellStyle name="Normal 2 5 3 3" xfId="22175" xr:uid="{00000000-0005-0000-0000-0000A6560000}"/>
    <cellStyle name="Normal 2 5 4" xfId="22176" xr:uid="{00000000-0005-0000-0000-0000A7560000}"/>
    <cellStyle name="Normal 2 5 4 2" xfId="22177" xr:uid="{00000000-0005-0000-0000-0000A8560000}"/>
    <cellStyle name="Normal 2 5 5" xfId="22178" xr:uid="{00000000-0005-0000-0000-0000A9560000}"/>
    <cellStyle name="Normal 2 5 5 2" xfId="22179" xr:uid="{00000000-0005-0000-0000-0000AA560000}"/>
    <cellStyle name="Normal 2 5 6" xfId="22180" xr:uid="{00000000-0005-0000-0000-0000AB560000}"/>
    <cellStyle name="Normal 2 5 6 2" xfId="22181" xr:uid="{00000000-0005-0000-0000-0000AC560000}"/>
    <cellStyle name="Normal 2 5 7" xfId="22182" xr:uid="{00000000-0005-0000-0000-0000AD560000}"/>
    <cellStyle name="Normal 2 6" xfId="22183" xr:uid="{00000000-0005-0000-0000-0000AE560000}"/>
    <cellStyle name="Normal 2 6 2" xfId="22184" xr:uid="{00000000-0005-0000-0000-0000AF560000}"/>
    <cellStyle name="Normal 2 6 2 2" xfId="22185" xr:uid="{00000000-0005-0000-0000-0000B0560000}"/>
    <cellStyle name="Normal 2 6 3" xfId="22186" xr:uid="{00000000-0005-0000-0000-0000B1560000}"/>
    <cellStyle name="Normal 2 6 3 2" xfId="22187" xr:uid="{00000000-0005-0000-0000-0000B2560000}"/>
    <cellStyle name="Normal 2 6 4" xfId="22188" xr:uid="{00000000-0005-0000-0000-0000B3560000}"/>
    <cellStyle name="Normal 2 7" xfId="22189" xr:uid="{00000000-0005-0000-0000-0000B4560000}"/>
    <cellStyle name="Normal 2 7 2" xfId="22190" xr:uid="{00000000-0005-0000-0000-0000B5560000}"/>
    <cellStyle name="Normal 2 7 2 2" xfId="22191" xr:uid="{00000000-0005-0000-0000-0000B6560000}"/>
    <cellStyle name="Normal 2 7 3" xfId="22192" xr:uid="{00000000-0005-0000-0000-0000B7560000}"/>
    <cellStyle name="Normal 2 8" xfId="22193" xr:uid="{00000000-0005-0000-0000-0000B8560000}"/>
    <cellStyle name="Normal 2 8 2" xfId="22194" xr:uid="{00000000-0005-0000-0000-0000B9560000}"/>
    <cellStyle name="Normal 2 9" xfId="22195" xr:uid="{00000000-0005-0000-0000-0000BA560000}"/>
    <cellStyle name="Normal 2 9 2" xfId="22196" xr:uid="{00000000-0005-0000-0000-0000BB560000}"/>
    <cellStyle name="Normal 2_PREDRAČUN _ ZA RAZPIS 2015" xfId="22197" xr:uid="{00000000-0005-0000-0000-0000BC560000}"/>
    <cellStyle name="Normal 3" xfId="22198" xr:uid="{00000000-0005-0000-0000-0000BD560000}"/>
    <cellStyle name="Normal 3 2" xfId="22199" xr:uid="{00000000-0005-0000-0000-0000BE560000}"/>
    <cellStyle name="Normal 3 2 2" xfId="22200" xr:uid="{00000000-0005-0000-0000-0000BF560000}"/>
    <cellStyle name="Normal 3 2 2 2" xfId="22201" xr:uid="{00000000-0005-0000-0000-0000C0560000}"/>
    <cellStyle name="Normal 3 2 2 2 2" xfId="22202" xr:uid="{00000000-0005-0000-0000-0000C1560000}"/>
    <cellStyle name="Normal 3 2 2 3" xfId="22203" xr:uid="{00000000-0005-0000-0000-0000C2560000}"/>
    <cellStyle name="Normal 3 2 2 4" xfId="22204" xr:uid="{00000000-0005-0000-0000-0000C3560000}"/>
    <cellStyle name="Normal 3 2 3" xfId="22205" xr:uid="{00000000-0005-0000-0000-0000C4560000}"/>
    <cellStyle name="Normal 3 2 4" xfId="22206" xr:uid="{00000000-0005-0000-0000-0000C5560000}"/>
    <cellStyle name="Normal 3 3" xfId="22207" xr:uid="{00000000-0005-0000-0000-0000C6560000}"/>
    <cellStyle name="Normal 3 3 2" xfId="22208" xr:uid="{00000000-0005-0000-0000-0000C7560000}"/>
    <cellStyle name="Normal 3 4" xfId="22209" xr:uid="{00000000-0005-0000-0000-0000C8560000}"/>
    <cellStyle name="Normal 3 5" xfId="22210" xr:uid="{00000000-0005-0000-0000-0000C9560000}"/>
    <cellStyle name="Normal 4" xfId="22211" xr:uid="{00000000-0005-0000-0000-0000CA560000}"/>
    <cellStyle name="Normal 4 2" xfId="22212" xr:uid="{00000000-0005-0000-0000-0000CB560000}"/>
    <cellStyle name="Normal 4 2 2" xfId="22213" xr:uid="{00000000-0005-0000-0000-0000CC560000}"/>
    <cellStyle name="Normal 4 2 2 10" xfId="22214" xr:uid="{00000000-0005-0000-0000-0000CD560000}"/>
    <cellStyle name="Normal 4 2 2 11" xfId="22215" xr:uid="{00000000-0005-0000-0000-0000CE560000}"/>
    <cellStyle name="Normal 4 2 2 2" xfId="22216" xr:uid="{00000000-0005-0000-0000-0000CF560000}"/>
    <cellStyle name="Normal 4 2 2 2 10" xfId="22217" xr:uid="{00000000-0005-0000-0000-0000D0560000}"/>
    <cellStyle name="Normal 4 2 2 2 2" xfId="22218" xr:uid="{00000000-0005-0000-0000-0000D1560000}"/>
    <cellStyle name="Normal 4 2 2 2 2 2" xfId="22219" xr:uid="{00000000-0005-0000-0000-0000D2560000}"/>
    <cellStyle name="Normal 4 2 2 2 2 2 2" xfId="22220" xr:uid="{00000000-0005-0000-0000-0000D3560000}"/>
    <cellStyle name="Normal 4 2 2 2 2 2 2 2" xfId="22221" xr:uid="{00000000-0005-0000-0000-0000D4560000}"/>
    <cellStyle name="Normal 4 2 2 2 2 2 3" xfId="22222" xr:uid="{00000000-0005-0000-0000-0000D5560000}"/>
    <cellStyle name="Normal 4 2 2 2 2 3" xfId="22223" xr:uid="{00000000-0005-0000-0000-0000D6560000}"/>
    <cellStyle name="Normal 4 2 2 2 2 3 2" xfId="22224" xr:uid="{00000000-0005-0000-0000-0000D7560000}"/>
    <cellStyle name="Normal 4 2 2 2 2 4" xfId="22225" xr:uid="{00000000-0005-0000-0000-0000D8560000}"/>
    <cellStyle name="Normal 4 2 2 2 2 4 2" xfId="22226" xr:uid="{00000000-0005-0000-0000-0000D9560000}"/>
    <cellStyle name="Normal 4 2 2 2 2 5" xfId="22227" xr:uid="{00000000-0005-0000-0000-0000DA560000}"/>
    <cellStyle name="Normal 4 2 2 2 2 6" xfId="22228" xr:uid="{00000000-0005-0000-0000-0000DB560000}"/>
    <cellStyle name="Normal 4 2 2 2 2 7" xfId="22229" xr:uid="{00000000-0005-0000-0000-0000DC560000}"/>
    <cellStyle name="Normal 4 2 2 2 2 8" xfId="22230" xr:uid="{00000000-0005-0000-0000-0000DD560000}"/>
    <cellStyle name="Normal 4 2 2 2 3" xfId="22231" xr:uid="{00000000-0005-0000-0000-0000DE560000}"/>
    <cellStyle name="Normal 4 2 2 2 3 2" xfId="22232" xr:uid="{00000000-0005-0000-0000-0000DF560000}"/>
    <cellStyle name="Normal 4 2 2 2 3 2 2" xfId="22233" xr:uid="{00000000-0005-0000-0000-0000E0560000}"/>
    <cellStyle name="Normal 4 2 2 2 3 2 2 2" xfId="22234" xr:uid="{00000000-0005-0000-0000-0000E1560000}"/>
    <cellStyle name="Normal 4 2 2 2 3 2 3" xfId="22235" xr:uid="{00000000-0005-0000-0000-0000E2560000}"/>
    <cellStyle name="Normal 4 2 2 2 3 3" xfId="22236" xr:uid="{00000000-0005-0000-0000-0000E3560000}"/>
    <cellStyle name="Normal 4 2 2 2 3 3 2" xfId="22237" xr:uid="{00000000-0005-0000-0000-0000E4560000}"/>
    <cellStyle name="Normal 4 2 2 2 3 4" xfId="22238" xr:uid="{00000000-0005-0000-0000-0000E5560000}"/>
    <cellStyle name="Normal 4 2 2 2 3 4 2" xfId="22239" xr:uid="{00000000-0005-0000-0000-0000E6560000}"/>
    <cellStyle name="Normal 4 2 2 2 3 5" xfId="22240" xr:uid="{00000000-0005-0000-0000-0000E7560000}"/>
    <cellStyle name="Normal 4 2 2 2 3 6" xfId="22241" xr:uid="{00000000-0005-0000-0000-0000E8560000}"/>
    <cellStyle name="Normal 4 2 2 2 3 7" xfId="22242" xr:uid="{00000000-0005-0000-0000-0000E9560000}"/>
    <cellStyle name="Normal 4 2 2 2 3 8" xfId="22243" xr:uid="{00000000-0005-0000-0000-0000EA560000}"/>
    <cellStyle name="Normal 4 2 2 2 4" xfId="22244" xr:uid="{00000000-0005-0000-0000-0000EB560000}"/>
    <cellStyle name="Normal 4 2 2 2 4 2" xfId="22245" xr:uid="{00000000-0005-0000-0000-0000EC560000}"/>
    <cellStyle name="Normal 4 2 2 2 4 2 2" xfId="22246" xr:uid="{00000000-0005-0000-0000-0000ED560000}"/>
    <cellStyle name="Normal 4 2 2 2 4 3" xfId="22247" xr:uid="{00000000-0005-0000-0000-0000EE560000}"/>
    <cellStyle name="Normal 4 2 2 2 5" xfId="22248" xr:uid="{00000000-0005-0000-0000-0000EF560000}"/>
    <cellStyle name="Normal 4 2 2 2 5 2" xfId="22249" xr:uid="{00000000-0005-0000-0000-0000F0560000}"/>
    <cellStyle name="Normal 4 2 2 2 6" xfId="22250" xr:uid="{00000000-0005-0000-0000-0000F1560000}"/>
    <cellStyle name="Normal 4 2 2 2 6 2" xfId="22251" xr:uid="{00000000-0005-0000-0000-0000F2560000}"/>
    <cellStyle name="Normal 4 2 2 2 7" xfId="22252" xr:uid="{00000000-0005-0000-0000-0000F3560000}"/>
    <cellStyle name="Normal 4 2 2 2 8" xfId="22253" xr:uid="{00000000-0005-0000-0000-0000F4560000}"/>
    <cellStyle name="Normal 4 2 2 2 9" xfId="22254" xr:uid="{00000000-0005-0000-0000-0000F5560000}"/>
    <cellStyle name="Normal 4 2 2 3" xfId="22255" xr:uid="{00000000-0005-0000-0000-0000F6560000}"/>
    <cellStyle name="Normal 4 2 2 3 2" xfId="22256" xr:uid="{00000000-0005-0000-0000-0000F7560000}"/>
    <cellStyle name="Normal 4 2 2 3 2 2" xfId="22257" xr:uid="{00000000-0005-0000-0000-0000F8560000}"/>
    <cellStyle name="Normal 4 2 2 3 2 2 2" xfId="22258" xr:uid="{00000000-0005-0000-0000-0000F9560000}"/>
    <cellStyle name="Normal 4 2 2 3 2 3" xfId="22259" xr:uid="{00000000-0005-0000-0000-0000FA560000}"/>
    <cellStyle name="Normal 4 2 2 3 3" xfId="22260" xr:uid="{00000000-0005-0000-0000-0000FB560000}"/>
    <cellStyle name="Normal 4 2 2 3 3 2" xfId="22261" xr:uid="{00000000-0005-0000-0000-0000FC560000}"/>
    <cellStyle name="Normal 4 2 2 3 4" xfId="22262" xr:uid="{00000000-0005-0000-0000-0000FD560000}"/>
    <cellStyle name="Normal 4 2 2 3 4 2" xfId="22263" xr:uid="{00000000-0005-0000-0000-0000FE560000}"/>
    <cellStyle name="Normal 4 2 2 3 5" xfId="22264" xr:uid="{00000000-0005-0000-0000-0000FF560000}"/>
    <cellStyle name="Normal 4 2 2 3 6" xfId="22265" xr:uid="{00000000-0005-0000-0000-000000570000}"/>
    <cellStyle name="Normal 4 2 2 3 7" xfId="22266" xr:uid="{00000000-0005-0000-0000-000001570000}"/>
    <cellStyle name="Normal 4 2 2 3 8" xfId="22267" xr:uid="{00000000-0005-0000-0000-000002570000}"/>
    <cellStyle name="Normal 4 2 2 4" xfId="22268" xr:uid="{00000000-0005-0000-0000-000003570000}"/>
    <cellStyle name="Normal 4 2 2 4 2" xfId="22269" xr:uid="{00000000-0005-0000-0000-000004570000}"/>
    <cellStyle name="Normal 4 2 2 4 2 2" xfId="22270" xr:uid="{00000000-0005-0000-0000-000005570000}"/>
    <cellStyle name="Normal 4 2 2 4 2 2 2" xfId="22271" xr:uid="{00000000-0005-0000-0000-000006570000}"/>
    <cellStyle name="Normal 4 2 2 4 2 3" xfId="22272" xr:uid="{00000000-0005-0000-0000-000007570000}"/>
    <cellStyle name="Normal 4 2 2 4 3" xfId="22273" xr:uid="{00000000-0005-0000-0000-000008570000}"/>
    <cellStyle name="Normal 4 2 2 4 3 2" xfId="22274" xr:uid="{00000000-0005-0000-0000-000009570000}"/>
    <cellStyle name="Normal 4 2 2 4 4" xfId="22275" xr:uid="{00000000-0005-0000-0000-00000A570000}"/>
    <cellStyle name="Normal 4 2 2 4 4 2" xfId="22276" xr:uid="{00000000-0005-0000-0000-00000B570000}"/>
    <cellStyle name="Normal 4 2 2 4 5" xfId="22277" xr:uid="{00000000-0005-0000-0000-00000C570000}"/>
    <cellStyle name="Normal 4 2 2 4 6" xfId="22278" xr:uid="{00000000-0005-0000-0000-00000D570000}"/>
    <cellStyle name="Normal 4 2 2 4 7" xfId="22279" xr:uid="{00000000-0005-0000-0000-00000E570000}"/>
    <cellStyle name="Normal 4 2 2 4 8" xfId="22280" xr:uid="{00000000-0005-0000-0000-00000F570000}"/>
    <cellStyle name="Normal 4 2 2 5" xfId="22281" xr:uid="{00000000-0005-0000-0000-000010570000}"/>
    <cellStyle name="Normal 4 2 2 5 2" xfId="22282" xr:uid="{00000000-0005-0000-0000-000011570000}"/>
    <cellStyle name="Normal 4 2 2 5 2 2" xfId="22283" xr:uid="{00000000-0005-0000-0000-000012570000}"/>
    <cellStyle name="Normal 4 2 2 5 3" xfId="22284" xr:uid="{00000000-0005-0000-0000-000013570000}"/>
    <cellStyle name="Normal 4 2 2 6" xfId="22285" xr:uid="{00000000-0005-0000-0000-000014570000}"/>
    <cellStyle name="Normal 4 2 2 6 2" xfId="22286" xr:uid="{00000000-0005-0000-0000-000015570000}"/>
    <cellStyle name="Normal 4 2 2 7" xfId="22287" xr:uid="{00000000-0005-0000-0000-000016570000}"/>
    <cellStyle name="Normal 4 2 2 7 2" xfId="22288" xr:uid="{00000000-0005-0000-0000-000017570000}"/>
    <cellStyle name="Normal 4 2 2 8" xfId="22289" xr:uid="{00000000-0005-0000-0000-000018570000}"/>
    <cellStyle name="Normal 4 2 2 9" xfId="22290" xr:uid="{00000000-0005-0000-0000-000019570000}"/>
    <cellStyle name="Normal 4 2 3" xfId="22291" xr:uid="{00000000-0005-0000-0000-00001A570000}"/>
    <cellStyle name="Normal 4 2 3 10" xfId="22292" xr:uid="{00000000-0005-0000-0000-00001B570000}"/>
    <cellStyle name="Normal 4 2 3 2" xfId="22293" xr:uid="{00000000-0005-0000-0000-00001C570000}"/>
    <cellStyle name="Normal 4 2 3 2 2" xfId="22294" xr:uid="{00000000-0005-0000-0000-00001D570000}"/>
    <cellStyle name="Normal 4 2 3 2 2 2" xfId="22295" xr:uid="{00000000-0005-0000-0000-00001E570000}"/>
    <cellStyle name="Normal 4 2 3 2 2 2 2" xfId="22296" xr:uid="{00000000-0005-0000-0000-00001F570000}"/>
    <cellStyle name="Normal 4 2 3 2 2 3" xfId="22297" xr:uid="{00000000-0005-0000-0000-000020570000}"/>
    <cellStyle name="Normal 4 2 3 2 3" xfId="22298" xr:uid="{00000000-0005-0000-0000-000021570000}"/>
    <cellStyle name="Normal 4 2 3 2 3 2" xfId="22299" xr:uid="{00000000-0005-0000-0000-000022570000}"/>
    <cellStyle name="Normal 4 2 3 2 4" xfId="22300" xr:uid="{00000000-0005-0000-0000-000023570000}"/>
    <cellStyle name="Normal 4 2 3 2 4 2" xfId="22301" xr:uid="{00000000-0005-0000-0000-000024570000}"/>
    <cellStyle name="Normal 4 2 3 2 5" xfId="22302" xr:uid="{00000000-0005-0000-0000-000025570000}"/>
    <cellStyle name="Normal 4 2 3 2 6" xfId="22303" xr:uid="{00000000-0005-0000-0000-000026570000}"/>
    <cellStyle name="Normal 4 2 3 2 7" xfId="22304" xr:uid="{00000000-0005-0000-0000-000027570000}"/>
    <cellStyle name="Normal 4 2 3 2 8" xfId="22305" xr:uid="{00000000-0005-0000-0000-000028570000}"/>
    <cellStyle name="Normal 4 2 3 3" xfId="22306" xr:uid="{00000000-0005-0000-0000-000029570000}"/>
    <cellStyle name="Normal 4 2 3 3 2" xfId="22307" xr:uid="{00000000-0005-0000-0000-00002A570000}"/>
    <cellStyle name="Normal 4 2 3 3 2 2" xfId="22308" xr:uid="{00000000-0005-0000-0000-00002B570000}"/>
    <cellStyle name="Normal 4 2 3 3 2 2 2" xfId="22309" xr:uid="{00000000-0005-0000-0000-00002C570000}"/>
    <cellStyle name="Normal 4 2 3 3 2 3" xfId="22310" xr:uid="{00000000-0005-0000-0000-00002D570000}"/>
    <cellStyle name="Normal 4 2 3 3 3" xfId="22311" xr:uid="{00000000-0005-0000-0000-00002E570000}"/>
    <cellStyle name="Normal 4 2 3 3 3 2" xfId="22312" xr:uid="{00000000-0005-0000-0000-00002F570000}"/>
    <cellStyle name="Normal 4 2 3 3 4" xfId="22313" xr:uid="{00000000-0005-0000-0000-000030570000}"/>
    <cellStyle name="Normal 4 2 3 3 4 2" xfId="22314" xr:uid="{00000000-0005-0000-0000-000031570000}"/>
    <cellStyle name="Normal 4 2 3 3 5" xfId="22315" xr:uid="{00000000-0005-0000-0000-000032570000}"/>
    <cellStyle name="Normal 4 2 3 3 6" xfId="22316" xr:uid="{00000000-0005-0000-0000-000033570000}"/>
    <cellStyle name="Normal 4 2 3 3 7" xfId="22317" xr:uid="{00000000-0005-0000-0000-000034570000}"/>
    <cellStyle name="Normal 4 2 3 3 8" xfId="22318" xr:uid="{00000000-0005-0000-0000-000035570000}"/>
    <cellStyle name="Normal 4 2 3 4" xfId="22319" xr:uid="{00000000-0005-0000-0000-000036570000}"/>
    <cellStyle name="Normal 4 2 3 4 2" xfId="22320" xr:uid="{00000000-0005-0000-0000-000037570000}"/>
    <cellStyle name="Normal 4 2 3 4 2 2" xfId="22321" xr:uid="{00000000-0005-0000-0000-000038570000}"/>
    <cellStyle name="Normal 4 2 3 4 3" xfId="22322" xr:uid="{00000000-0005-0000-0000-000039570000}"/>
    <cellStyle name="Normal 4 2 3 5" xfId="22323" xr:uid="{00000000-0005-0000-0000-00003A570000}"/>
    <cellStyle name="Normal 4 2 3 5 2" xfId="22324" xr:uid="{00000000-0005-0000-0000-00003B570000}"/>
    <cellStyle name="Normal 4 2 3 6" xfId="22325" xr:uid="{00000000-0005-0000-0000-00003C570000}"/>
    <cellStyle name="Normal 4 2 3 6 2" xfId="22326" xr:uid="{00000000-0005-0000-0000-00003D570000}"/>
    <cellStyle name="Normal 4 2 3 7" xfId="22327" xr:uid="{00000000-0005-0000-0000-00003E570000}"/>
    <cellStyle name="Normal 4 2 3 8" xfId="22328" xr:uid="{00000000-0005-0000-0000-00003F570000}"/>
    <cellStyle name="Normal 4 2 3 9" xfId="22329" xr:uid="{00000000-0005-0000-0000-000040570000}"/>
    <cellStyle name="Normal 4 2 4" xfId="22330" xr:uid="{00000000-0005-0000-0000-000041570000}"/>
    <cellStyle name="Normal 4 2 4 10" xfId="22331" xr:uid="{00000000-0005-0000-0000-000042570000}"/>
    <cellStyle name="Normal 4 2 4 2" xfId="22332" xr:uid="{00000000-0005-0000-0000-000043570000}"/>
    <cellStyle name="Normal 4 2 4 2 2" xfId="22333" xr:uid="{00000000-0005-0000-0000-000044570000}"/>
    <cellStyle name="Normal 4 2 4 2 2 2" xfId="22334" xr:uid="{00000000-0005-0000-0000-000045570000}"/>
    <cellStyle name="Normal 4 2 4 2 2 2 2" xfId="22335" xr:uid="{00000000-0005-0000-0000-000046570000}"/>
    <cellStyle name="Normal 4 2 4 2 2 3" xfId="22336" xr:uid="{00000000-0005-0000-0000-000047570000}"/>
    <cellStyle name="Normal 4 2 4 2 3" xfId="22337" xr:uid="{00000000-0005-0000-0000-000048570000}"/>
    <cellStyle name="Normal 4 2 4 2 3 2" xfId="22338" xr:uid="{00000000-0005-0000-0000-000049570000}"/>
    <cellStyle name="Normal 4 2 4 2 4" xfId="22339" xr:uid="{00000000-0005-0000-0000-00004A570000}"/>
    <cellStyle name="Normal 4 2 4 2 4 2" xfId="22340" xr:uid="{00000000-0005-0000-0000-00004B570000}"/>
    <cellStyle name="Normal 4 2 4 2 5" xfId="22341" xr:uid="{00000000-0005-0000-0000-00004C570000}"/>
    <cellStyle name="Normal 4 2 4 2 6" xfId="22342" xr:uid="{00000000-0005-0000-0000-00004D570000}"/>
    <cellStyle name="Normal 4 2 4 2 7" xfId="22343" xr:uid="{00000000-0005-0000-0000-00004E570000}"/>
    <cellStyle name="Normal 4 2 4 2 8" xfId="22344" xr:uid="{00000000-0005-0000-0000-00004F570000}"/>
    <cellStyle name="Normal 4 2 4 3" xfId="22345" xr:uid="{00000000-0005-0000-0000-000050570000}"/>
    <cellStyle name="Normal 4 2 4 3 2" xfId="22346" xr:uid="{00000000-0005-0000-0000-000051570000}"/>
    <cellStyle name="Normal 4 2 4 3 2 2" xfId="22347" xr:uid="{00000000-0005-0000-0000-000052570000}"/>
    <cellStyle name="Normal 4 2 4 3 2 2 2" xfId="22348" xr:uid="{00000000-0005-0000-0000-000053570000}"/>
    <cellStyle name="Normal 4 2 4 3 2 3" xfId="22349" xr:uid="{00000000-0005-0000-0000-000054570000}"/>
    <cellStyle name="Normal 4 2 4 3 3" xfId="22350" xr:uid="{00000000-0005-0000-0000-000055570000}"/>
    <cellStyle name="Normal 4 2 4 3 3 2" xfId="22351" xr:uid="{00000000-0005-0000-0000-000056570000}"/>
    <cellStyle name="Normal 4 2 4 3 4" xfId="22352" xr:uid="{00000000-0005-0000-0000-000057570000}"/>
    <cellStyle name="Normal 4 2 4 3 4 2" xfId="22353" xr:uid="{00000000-0005-0000-0000-000058570000}"/>
    <cellStyle name="Normal 4 2 4 3 5" xfId="22354" xr:uid="{00000000-0005-0000-0000-000059570000}"/>
    <cellStyle name="Normal 4 2 4 3 6" xfId="22355" xr:uid="{00000000-0005-0000-0000-00005A570000}"/>
    <cellStyle name="Normal 4 2 4 3 7" xfId="22356" xr:uid="{00000000-0005-0000-0000-00005B570000}"/>
    <cellStyle name="Normal 4 2 4 3 8" xfId="22357" xr:uid="{00000000-0005-0000-0000-00005C570000}"/>
    <cellStyle name="Normal 4 2 4 4" xfId="22358" xr:uid="{00000000-0005-0000-0000-00005D570000}"/>
    <cellStyle name="Normal 4 2 4 4 2" xfId="22359" xr:uid="{00000000-0005-0000-0000-00005E570000}"/>
    <cellStyle name="Normal 4 2 4 4 2 2" xfId="22360" xr:uid="{00000000-0005-0000-0000-00005F570000}"/>
    <cellStyle name="Normal 4 2 4 4 3" xfId="22361" xr:uid="{00000000-0005-0000-0000-000060570000}"/>
    <cellStyle name="Normal 4 2 4 5" xfId="22362" xr:uid="{00000000-0005-0000-0000-000061570000}"/>
    <cellStyle name="Normal 4 2 4 5 2" xfId="22363" xr:uid="{00000000-0005-0000-0000-000062570000}"/>
    <cellStyle name="Normal 4 2 4 6" xfId="22364" xr:uid="{00000000-0005-0000-0000-000063570000}"/>
    <cellStyle name="Normal 4 2 4 6 2" xfId="22365" xr:uid="{00000000-0005-0000-0000-000064570000}"/>
    <cellStyle name="Normal 4 2 4 7" xfId="22366" xr:uid="{00000000-0005-0000-0000-000065570000}"/>
    <cellStyle name="Normal 4 2 4 8" xfId="22367" xr:uid="{00000000-0005-0000-0000-000066570000}"/>
    <cellStyle name="Normal 4 2 4 9" xfId="22368" xr:uid="{00000000-0005-0000-0000-000067570000}"/>
    <cellStyle name="Normal 4 2 5" xfId="22369" xr:uid="{00000000-0005-0000-0000-000068570000}"/>
    <cellStyle name="Normal 4 3" xfId="22370" xr:uid="{00000000-0005-0000-0000-000069570000}"/>
    <cellStyle name="Normal 4 3 2" xfId="22371" xr:uid="{00000000-0005-0000-0000-00006A570000}"/>
    <cellStyle name="Normal 4 4" xfId="22372" xr:uid="{00000000-0005-0000-0000-00006B570000}"/>
    <cellStyle name="Normal 4 4 10" xfId="22373" xr:uid="{00000000-0005-0000-0000-00006C570000}"/>
    <cellStyle name="Normal 4 4 11" xfId="22374" xr:uid="{00000000-0005-0000-0000-00006D570000}"/>
    <cellStyle name="Normal 4 4 2" xfId="22375" xr:uid="{00000000-0005-0000-0000-00006E570000}"/>
    <cellStyle name="Normal 4 4 2 10" xfId="22376" xr:uid="{00000000-0005-0000-0000-00006F570000}"/>
    <cellStyle name="Normal 4 4 2 2" xfId="22377" xr:uid="{00000000-0005-0000-0000-000070570000}"/>
    <cellStyle name="Normal 4 4 2 2 2" xfId="22378" xr:uid="{00000000-0005-0000-0000-000071570000}"/>
    <cellStyle name="Normal 4 4 2 2 2 2" xfId="22379" xr:uid="{00000000-0005-0000-0000-000072570000}"/>
    <cellStyle name="Normal 4 4 2 2 2 2 2" xfId="22380" xr:uid="{00000000-0005-0000-0000-000073570000}"/>
    <cellStyle name="Normal 4 4 2 2 2 3" xfId="22381" xr:uid="{00000000-0005-0000-0000-000074570000}"/>
    <cellStyle name="Normal 4 4 2 2 3" xfId="22382" xr:uid="{00000000-0005-0000-0000-000075570000}"/>
    <cellStyle name="Normal 4 4 2 2 3 2" xfId="22383" xr:uid="{00000000-0005-0000-0000-000076570000}"/>
    <cellStyle name="Normal 4 4 2 2 4" xfId="22384" xr:uid="{00000000-0005-0000-0000-000077570000}"/>
    <cellStyle name="Normal 4 4 2 2 4 2" xfId="22385" xr:uid="{00000000-0005-0000-0000-000078570000}"/>
    <cellStyle name="Normal 4 4 2 2 5" xfId="22386" xr:uid="{00000000-0005-0000-0000-000079570000}"/>
    <cellStyle name="Normal 4 4 2 2 6" xfId="22387" xr:uid="{00000000-0005-0000-0000-00007A570000}"/>
    <cellStyle name="Normal 4 4 2 2 7" xfId="22388" xr:uid="{00000000-0005-0000-0000-00007B570000}"/>
    <cellStyle name="Normal 4 4 2 2 8" xfId="22389" xr:uid="{00000000-0005-0000-0000-00007C570000}"/>
    <cellStyle name="Normal 4 4 2 3" xfId="22390" xr:uid="{00000000-0005-0000-0000-00007D570000}"/>
    <cellStyle name="Normal 4 4 2 3 2" xfId="22391" xr:uid="{00000000-0005-0000-0000-00007E570000}"/>
    <cellStyle name="Normal 4 4 2 3 2 2" xfId="22392" xr:uid="{00000000-0005-0000-0000-00007F570000}"/>
    <cellStyle name="Normal 4 4 2 3 2 2 2" xfId="22393" xr:uid="{00000000-0005-0000-0000-000080570000}"/>
    <cellStyle name="Normal 4 4 2 3 2 3" xfId="22394" xr:uid="{00000000-0005-0000-0000-000081570000}"/>
    <cellStyle name="Normal 4 4 2 3 3" xfId="22395" xr:uid="{00000000-0005-0000-0000-000082570000}"/>
    <cellStyle name="Normal 4 4 2 3 3 2" xfId="22396" xr:uid="{00000000-0005-0000-0000-000083570000}"/>
    <cellStyle name="Normal 4 4 2 3 4" xfId="22397" xr:uid="{00000000-0005-0000-0000-000084570000}"/>
    <cellStyle name="Normal 4 4 2 3 4 2" xfId="22398" xr:uid="{00000000-0005-0000-0000-000085570000}"/>
    <cellStyle name="Normal 4 4 2 3 5" xfId="22399" xr:uid="{00000000-0005-0000-0000-000086570000}"/>
    <cellStyle name="Normal 4 4 2 3 6" xfId="22400" xr:uid="{00000000-0005-0000-0000-000087570000}"/>
    <cellStyle name="Normal 4 4 2 3 7" xfId="22401" xr:uid="{00000000-0005-0000-0000-000088570000}"/>
    <cellStyle name="Normal 4 4 2 3 8" xfId="22402" xr:uid="{00000000-0005-0000-0000-000089570000}"/>
    <cellStyle name="Normal 4 4 2 4" xfId="22403" xr:uid="{00000000-0005-0000-0000-00008A570000}"/>
    <cellStyle name="Normal 4 4 2 4 2" xfId="22404" xr:uid="{00000000-0005-0000-0000-00008B570000}"/>
    <cellStyle name="Normal 4 4 2 4 2 2" xfId="22405" xr:uid="{00000000-0005-0000-0000-00008C570000}"/>
    <cellStyle name="Normal 4 4 2 4 3" xfId="22406" xr:uid="{00000000-0005-0000-0000-00008D570000}"/>
    <cellStyle name="Normal 4 4 2 5" xfId="22407" xr:uid="{00000000-0005-0000-0000-00008E570000}"/>
    <cellStyle name="Normal 4 4 2 5 2" xfId="22408" xr:uid="{00000000-0005-0000-0000-00008F570000}"/>
    <cellStyle name="Normal 4 4 2 6" xfId="22409" xr:uid="{00000000-0005-0000-0000-000090570000}"/>
    <cellStyle name="Normal 4 4 2 6 2" xfId="22410" xr:uid="{00000000-0005-0000-0000-000091570000}"/>
    <cellStyle name="Normal 4 4 2 7" xfId="22411" xr:uid="{00000000-0005-0000-0000-000092570000}"/>
    <cellStyle name="Normal 4 4 2 8" xfId="22412" xr:uid="{00000000-0005-0000-0000-000093570000}"/>
    <cellStyle name="Normal 4 4 2 9" xfId="22413" xr:uid="{00000000-0005-0000-0000-000094570000}"/>
    <cellStyle name="Normal 4 4 3" xfId="22414" xr:uid="{00000000-0005-0000-0000-000095570000}"/>
    <cellStyle name="Normal 4 4 3 2" xfId="22415" xr:uid="{00000000-0005-0000-0000-000096570000}"/>
    <cellStyle name="Normal 4 4 3 2 2" xfId="22416" xr:uid="{00000000-0005-0000-0000-000097570000}"/>
    <cellStyle name="Normal 4 4 3 2 2 2" xfId="22417" xr:uid="{00000000-0005-0000-0000-000098570000}"/>
    <cellStyle name="Normal 4 4 3 2 3" xfId="22418" xr:uid="{00000000-0005-0000-0000-000099570000}"/>
    <cellStyle name="Normal 4 4 3 3" xfId="22419" xr:uid="{00000000-0005-0000-0000-00009A570000}"/>
    <cellStyle name="Normal 4 4 3 3 2" xfId="22420" xr:uid="{00000000-0005-0000-0000-00009B570000}"/>
    <cellStyle name="Normal 4 4 3 4" xfId="22421" xr:uid="{00000000-0005-0000-0000-00009C570000}"/>
    <cellStyle name="Normal 4 4 3 4 2" xfId="22422" xr:uid="{00000000-0005-0000-0000-00009D570000}"/>
    <cellStyle name="Normal 4 4 3 5" xfId="22423" xr:uid="{00000000-0005-0000-0000-00009E570000}"/>
    <cellStyle name="Normal 4 4 3 6" xfId="22424" xr:uid="{00000000-0005-0000-0000-00009F570000}"/>
    <cellStyle name="Normal 4 4 3 7" xfId="22425" xr:uid="{00000000-0005-0000-0000-0000A0570000}"/>
    <cellStyle name="Normal 4 4 3 8" xfId="22426" xr:uid="{00000000-0005-0000-0000-0000A1570000}"/>
    <cellStyle name="Normal 4 4 4" xfId="22427" xr:uid="{00000000-0005-0000-0000-0000A2570000}"/>
    <cellStyle name="Normal 4 4 4 2" xfId="22428" xr:uid="{00000000-0005-0000-0000-0000A3570000}"/>
    <cellStyle name="Normal 4 4 4 2 2" xfId="22429" xr:uid="{00000000-0005-0000-0000-0000A4570000}"/>
    <cellStyle name="Normal 4 4 4 2 2 2" xfId="22430" xr:uid="{00000000-0005-0000-0000-0000A5570000}"/>
    <cellStyle name="Normal 4 4 4 2 3" xfId="22431" xr:uid="{00000000-0005-0000-0000-0000A6570000}"/>
    <cellStyle name="Normal 4 4 4 3" xfId="22432" xr:uid="{00000000-0005-0000-0000-0000A7570000}"/>
    <cellStyle name="Normal 4 4 4 3 2" xfId="22433" xr:uid="{00000000-0005-0000-0000-0000A8570000}"/>
    <cellStyle name="Normal 4 4 4 4" xfId="22434" xr:uid="{00000000-0005-0000-0000-0000A9570000}"/>
    <cellStyle name="Normal 4 4 4 4 2" xfId="22435" xr:uid="{00000000-0005-0000-0000-0000AA570000}"/>
    <cellStyle name="Normal 4 4 4 5" xfId="22436" xr:uid="{00000000-0005-0000-0000-0000AB570000}"/>
    <cellStyle name="Normal 4 4 4 6" xfId="22437" xr:uid="{00000000-0005-0000-0000-0000AC570000}"/>
    <cellStyle name="Normal 4 4 4 7" xfId="22438" xr:uid="{00000000-0005-0000-0000-0000AD570000}"/>
    <cellStyle name="Normal 4 4 4 8" xfId="22439" xr:uid="{00000000-0005-0000-0000-0000AE570000}"/>
    <cellStyle name="Normal 4 4 5" xfId="22440" xr:uid="{00000000-0005-0000-0000-0000AF570000}"/>
    <cellStyle name="Normal 4 4 5 2" xfId="22441" xr:uid="{00000000-0005-0000-0000-0000B0570000}"/>
    <cellStyle name="Normal 4 4 5 2 2" xfId="22442" xr:uid="{00000000-0005-0000-0000-0000B1570000}"/>
    <cellStyle name="Normal 4 4 5 3" xfId="22443" xr:uid="{00000000-0005-0000-0000-0000B2570000}"/>
    <cellStyle name="Normal 4 4 6" xfId="22444" xr:uid="{00000000-0005-0000-0000-0000B3570000}"/>
    <cellStyle name="Normal 4 4 6 2" xfId="22445" xr:uid="{00000000-0005-0000-0000-0000B4570000}"/>
    <cellStyle name="Normal 4 4 7" xfId="22446" xr:uid="{00000000-0005-0000-0000-0000B5570000}"/>
    <cellStyle name="Normal 4 4 7 2" xfId="22447" xr:uid="{00000000-0005-0000-0000-0000B6570000}"/>
    <cellStyle name="Normal 4 4 8" xfId="22448" xr:uid="{00000000-0005-0000-0000-0000B7570000}"/>
    <cellStyle name="Normal 4 4 9" xfId="22449" xr:uid="{00000000-0005-0000-0000-0000B8570000}"/>
    <cellStyle name="Normal 4 5" xfId="22450" xr:uid="{00000000-0005-0000-0000-0000B9570000}"/>
    <cellStyle name="Normal 4 5 10" xfId="22451" xr:uid="{00000000-0005-0000-0000-0000BA570000}"/>
    <cellStyle name="Normal 4 5 2" xfId="22452" xr:uid="{00000000-0005-0000-0000-0000BB570000}"/>
    <cellStyle name="Normal 4 5 2 2" xfId="22453" xr:uid="{00000000-0005-0000-0000-0000BC570000}"/>
    <cellStyle name="Normal 4 5 2 2 2" xfId="22454" xr:uid="{00000000-0005-0000-0000-0000BD570000}"/>
    <cellStyle name="Normal 4 5 2 2 2 2" xfId="22455" xr:uid="{00000000-0005-0000-0000-0000BE570000}"/>
    <cellStyle name="Normal 4 5 2 2 3" xfId="22456" xr:uid="{00000000-0005-0000-0000-0000BF570000}"/>
    <cellStyle name="Normal 4 5 2 3" xfId="22457" xr:uid="{00000000-0005-0000-0000-0000C0570000}"/>
    <cellStyle name="Normal 4 5 2 3 2" xfId="22458" xr:uid="{00000000-0005-0000-0000-0000C1570000}"/>
    <cellStyle name="Normal 4 5 2 4" xfId="22459" xr:uid="{00000000-0005-0000-0000-0000C2570000}"/>
    <cellStyle name="Normal 4 5 2 4 2" xfId="22460" xr:uid="{00000000-0005-0000-0000-0000C3570000}"/>
    <cellStyle name="Normal 4 5 2 5" xfId="22461" xr:uid="{00000000-0005-0000-0000-0000C4570000}"/>
    <cellStyle name="Normal 4 5 2 6" xfId="22462" xr:uid="{00000000-0005-0000-0000-0000C5570000}"/>
    <cellStyle name="Normal 4 5 2 7" xfId="22463" xr:uid="{00000000-0005-0000-0000-0000C6570000}"/>
    <cellStyle name="Normal 4 5 2 8" xfId="22464" xr:uid="{00000000-0005-0000-0000-0000C7570000}"/>
    <cellStyle name="Normal 4 5 3" xfId="22465" xr:uid="{00000000-0005-0000-0000-0000C8570000}"/>
    <cellStyle name="Normal 4 5 3 2" xfId="22466" xr:uid="{00000000-0005-0000-0000-0000C9570000}"/>
    <cellStyle name="Normal 4 5 3 2 2" xfId="22467" xr:uid="{00000000-0005-0000-0000-0000CA570000}"/>
    <cellStyle name="Normal 4 5 3 2 2 2" xfId="22468" xr:uid="{00000000-0005-0000-0000-0000CB570000}"/>
    <cellStyle name="Normal 4 5 3 2 3" xfId="22469" xr:uid="{00000000-0005-0000-0000-0000CC570000}"/>
    <cellStyle name="Normal 4 5 3 3" xfId="22470" xr:uid="{00000000-0005-0000-0000-0000CD570000}"/>
    <cellStyle name="Normal 4 5 3 3 2" xfId="22471" xr:uid="{00000000-0005-0000-0000-0000CE570000}"/>
    <cellStyle name="Normal 4 5 3 4" xfId="22472" xr:uid="{00000000-0005-0000-0000-0000CF570000}"/>
    <cellStyle name="Normal 4 5 3 4 2" xfId="22473" xr:uid="{00000000-0005-0000-0000-0000D0570000}"/>
    <cellStyle name="Normal 4 5 3 5" xfId="22474" xr:uid="{00000000-0005-0000-0000-0000D1570000}"/>
    <cellStyle name="Normal 4 5 3 6" xfId="22475" xr:uid="{00000000-0005-0000-0000-0000D2570000}"/>
    <cellStyle name="Normal 4 5 3 7" xfId="22476" xr:uid="{00000000-0005-0000-0000-0000D3570000}"/>
    <cellStyle name="Normal 4 5 3 8" xfId="22477" xr:uid="{00000000-0005-0000-0000-0000D4570000}"/>
    <cellStyle name="Normal 4 5 4" xfId="22478" xr:uid="{00000000-0005-0000-0000-0000D5570000}"/>
    <cellStyle name="Normal 4 5 4 2" xfId="22479" xr:uid="{00000000-0005-0000-0000-0000D6570000}"/>
    <cellStyle name="Normal 4 5 4 2 2" xfId="22480" xr:uid="{00000000-0005-0000-0000-0000D7570000}"/>
    <cellStyle name="Normal 4 5 4 3" xfId="22481" xr:uid="{00000000-0005-0000-0000-0000D8570000}"/>
    <cellStyle name="Normal 4 5 5" xfId="22482" xr:uid="{00000000-0005-0000-0000-0000D9570000}"/>
    <cellStyle name="Normal 4 5 5 2" xfId="22483" xr:uid="{00000000-0005-0000-0000-0000DA570000}"/>
    <cellStyle name="Normal 4 5 6" xfId="22484" xr:uid="{00000000-0005-0000-0000-0000DB570000}"/>
    <cellStyle name="Normal 4 5 6 2" xfId="22485" xr:uid="{00000000-0005-0000-0000-0000DC570000}"/>
    <cellStyle name="Normal 4 5 7" xfId="22486" xr:uid="{00000000-0005-0000-0000-0000DD570000}"/>
    <cellStyle name="Normal 4 5 8" xfId="22487" xr:uid="{00000000-0005-0000-0000-0000DE570000}"/>
    <cellStyle name="Normal 4 5 9" xfId="22488" xr:uid="{00000000-0005-0000-0000-0000DF570000}"/>
    <cellStyle name="Normal 4 6" xfId="22489" xr:uid="{00000000-0005-0000-0000-0000E0570000}"/>
    <cellStyle name="Normal 4 6 10" xfId="22490" xr:uid="{00000000-0005-0000-0000-0000E1570000}"/>
    <cellStyle name="Normal 4 6 2" xfId="22491" xr:uid="{00000000-0005-0000-0000-0000E2570000}"/>
    <cellStyle name="Normal 4 6 2 2" xfId="22492" xr:uid="{00000000-0005-0000-0000-0000E3570000}"/>
    <cellStyle name="Normal 4 6 2 2 2" xfId="22493" xr:uid="{00000000-0005-0000-0000-0000E4570000}"/>
    <cellStyle name="Normal 4 6 2 2 2 2" xfId="22494" xr:uid="{00000000-0005-0000-0000-0000E5570000}"/>
    <cellStyle name="Normal 4 6 2 2 3" xfId="22495" xr:uid="{00000000-0005-0000-0000-0000E6570000}"/>
    <cellStyle name="Normal 4 6 2 3" xfId="22496" xr:uid="{00000000-0005-0000-0000-0000E7570000}"/>
    <cellStyle name="Normal 4 6 2 3 2" xfId="22497" xr:uid="{00000000-0005-0000-0000-0000E8570000}"/>
    <cellStyle name="Normal 4 6 2 4" xfId="22498" xr:uid="{00000000-0005-0000-0000-0000E9570000}"/>
    <cellStyle name="Normal 4 6 2 4 2" xfId="22499" xr:uid="{00000000-0005-0000-0000-0000EA570000}"/>
    <cellStyle name="Normal 4 6 2 5" xfId="22500" xr:uid="{00000000-0005-0000-0000-0000EB570000}"/>
    <cellStyle name="Normal 4 6 2 6" xfId="22501" xr:uid="{00000000-0005-0000-0000-0000EC570000}"/>
    <cellStyle name="Normal 4 6 2 7" xfId="22502" xr:uid="{00000000-0005-0000-0000-0000ED570000}"/>
    <cellStyle name="Normal 4 6 2 8" xfId="22503" xr:uid="{00000000-0005-0000-0000-0000EE570000}"/>
    <cellStyle name="Normal 4 6 3" xfId="22504" xr:uid="{00000000-0005-0000-0000-0000EF570000}"/>
    <cellStyle name="Normal 4 6 3 2" xfId="22505" xr:uid="{00000000-0005-0000-0000-0000F0570000}"/>
    <cellStyle name="Normal 4 6 3 2 2" xfId="22506" xr:uid="{00000000-0005-0000-0000-0000F1570000}"/>
    <cellStyle name="Normal 4 6 3 2 2 2" xfId="22507" xr:uid="{00000000-0005-0000-0000-0000F2570000}"/>
    <cellStyle name="Normal 4 6 3 2 3" xfId="22508" xr:uid="{00000000-0005-0000-0000-0000F3570000}"/>
    <cellStyle name="Normal 4 6 3 3" xfId="22509" xr:uid="{00000000-0005-0000-0000-0000F4570000}"/>
    <cellStyle name="Normal 4 6 3 3 2" xfId="22510" xr:uid="{00000000-0005-0000-0000-0000F5570000}"/>
    <cellStyle name="Normal 4 6 3 4" xfId="22511" xr:uid="{00000000-0005-0000-0000-0000F6570000}"/>
    <cellStyle name="Normal 4 6 3 4 2" xfId="22512" xr:uid="{00000000-0005-0000-0000-0000F7570000}"/>
    <cellStyle name="Normal 4 6 3 5" xfId="22513" xr:uid="{00000000-0005-0000-0000-0000F8570000}"/>
    <cellStyle name="Normal 4 6 3 6" xfId="22514" xr:uid="{00000000-0005-0000-0000-0000F9570000}"/>
    <cellStyle name="Normal 4 6 3 7" xfId="22515" xr:uid="{00000000-0005-0000-0000-0000FA570000}"/>
    <cellStyle name="Normal 4 6 3 8" xfId="22516" xr:uid="{00000000-0005-0000-0000-0000FB570000}"/>
    <cellStyle name="Normal 4 6 4" xfId="22517" xr:uid="{00000000-0005-0000-0000-0000FC570000}"/>
    <cellStyle name="Normal 4 6 4 2" xfId="22518" xr:uid="{00000000-0005-0000-0000-0000FD570000}"/>
    <cellStyle name="Normal 4 6 4 2 2" xfId="22519" xr:uid="{00000000-0005-0000-0000-0000FE570000}"/>
    <cellStyle name="Normal 4 6 4 3" xfId="22520" xr:uid="{00000000-0005-0000-0000-0000FF570000}"/>
    <cellStyle name="Normal 4 6 5" xfId="22521" xr:uid="{00000000-0005-0000-0000-000000580000}"/>
    <cellStyle name="Normal 4 6 5 2" xfId="22522" xr:uid="{00000000-0005-0000-0000-000001580000}"/>
    <cellStyle name="Normal 4 6 6" xfId="22523" xr:uid="{00000000-0005-0000-0000-000002580000}"/>
    <cellStyle name="Normal 4 6 6 2" xfId="22524" xr:uid="{00000000-0005-0000-0000-000003580000}"/>
    <cellStyle name="Normal 4 6 7" xfId="22525" xr:uid="{00000000-0005-0000-0000-000004580000}"/>
    <cellStyle name="Normal 4 6 8" xfId="22526" xr:uid="{00000000-0005-0000-0000-000005580000}"/>
    <cellStyle name="Normal 4 6 9" xfId="22527" xr:uid="{00000000-0005-0000-0000-000006580000}"/>
    <cellStyle name="Normal 4 7" xfId="22528" xr:uid="{00000000-0005-0000-0000-000007580000}"/>
    <cellStyle name="Normal 5" xfId="22529" xr:uid="{00000000-0005-0000-0000-000008580000}"/>
    <cellStyle name="Normal 5 2" xfId="22530" xr:uid="{00000000-0005-0000-0000-000009580000}"/>
    <cellStyle name="Normal 5 2 2" xfId="22531" xr:uid="{00000000-0005-0000-0000-00000A580000}"/>
    <cellStyle name="Normal 5 2 2 2" xfId="22532" xr:uid="{00000000-0005-0000-0000-00000B580000}"/>
    <cellStyle name="Normal 5 2 2 2 2" xfId="22533" xr:uid="{00000000-0005-0000-0000-00000C580000}"/>
    <cellStyle name="Normal 5 2 2 3" xfId="22534" xr:uid="{00000000-0005-0000-0000-00000D580000}"/>
    <cellStyle name="Normal 5 2 2 3 2" xfId="22535" xr:uid="{00000000-0005-0000-0000-00000E580000}"/>
    <cellStyle name="Normal 5 2 2 4" xfId="22536" xr:uid="{00000000-0005-0000-0000-00000F580000}"/>
    <cellStyle name="Normal 5 2 3" xfId="22537" xr:uid="{00000000-0005-0000-0000-000010580000}"/>
    <cellStyle name="Normal 5 2 3 2" xfId="22538" xr:uid="{00000000-0005-0000-0000-000011580000}"/>
    <cellStyle name="Normal 5 2 4" xfId="22539" xr:uid="{00000000-0005-0000-0000-000012580000}"/>
    <cellStyle name="Normal 5 3" xfId="22540" xr:uid="{00000000-0005-0000-0000-000013580000}"/>
    <cellStyle name="Normal 5 3 2" xfId="22541" xr:uid="{00000000-0005-0000-0000-000014580000}"/>
    <cellStyle name="Normal 5 4" xfId="22542" xr:uid="{00000000-0005-0000-0000-000015580000}"/>
    <cellStyle name="Normal 5 4 2" xfId="22543" xr:uid="{00000000-0005-0000-0000-000016580000}"/>
    <cellStyle name="Normal 5 5" xfId="22544" xr:uid="{00000000-0005-0000-0000-000017580000}"/>
    <cellStyle name="Normal 6" xfId="22545" xr:uid="{00000000-0005-0000-0000-000018580000}"/>
    <cellStyle name="Normal 6 2" xfId="22546" xr:uid="{00000000-0005-0000-0000-000019580000}"/>
    <cellStyle name="Normal 6 2 2" xfId="22547" xr:uid="{00000000-0005-0000-0000-00001A580000}"/>
    <cellStyle name="Normal 6 2 2 2" xfId="22548" xr:uid="{00000000-0005-0000-0000-00001B580000}"/>
    <cellStyle name="Normal 6 2 3" xfId="22549" xr:uid="{00000000-0005-0000-0000-00001C580000}"/>
    <cellStyle name="Normal 6 2 3 2" xfId="22550" xr:uid="{00000000-0005-0000-0000-00001D580000}"/>
    <cellStyle name="Normal 6 2 3 2 2" xfId="22551" xr:uid="{00000000-0005-0000-0000-00001E580000}"/>
    <cellStyle name="Normal 6 2 3 3" xfId="22552" xr:uid="{00000000-0005-0000-0000-00001F580000}"/>
    <cellStyle name="Normal 6 2 3 4" xfId="22553" xr:uid="{00000000-0005-0000-0000-000020580000}"/>
    <cellStyle name="Normal 6 2 4" xfId="22554" xr:uid="{00000000-0005-0000-0000-000021580000}"/>
    <cellStyle name="Normal 6 2 5" xfId="22555" xr:uid="{00000000-0005-0000-0000-000022580000}"/>
    <cellStyle name="Normal 6 3" xfId="22556" xr:uid="{00000000-0005-0000-0000-000023580000}"/>
    <cellStyle name="Normal 6 3 2" xfId="22557" xr:uid="{00000000-0005-0000-0000-000024580000}"/>
    <cellStyle name="Normal 6 4" xfId="22558" xr:uid="{00000000-0005-0000-0000-000025580000}"/>
    <cellStyle name="Normal 6 4 2" xfId="22559" xr:uid="{00000000-0005-0000-0000-000026580000}"/>
    <cellStyle name="Normal 6 5" xfId="22560" xr:uid="{00000000-0005-0000-0000-000027580000}"/>
    <cellStyle name="Normal 6 5 2" xfId="22561" xr:uid="{00000000-0005-0000-0000-000028580000}"/>
    <cellStyle name="Normal 6 6" xfId="22562" xr:uid="{00000000-0005-0000-0000-000029580000}"/>
    <cellStyle name="Normal 7" xfId="22563" xr:uid="{00000000-0005-0000-0000-00002A580000}"/>
    <cellStyle name="Normal 7 2" xfId="22564" xr:uid="{00000000-0005-0000-0000-00002B580000}"/>
    <cellStyle name="Normal 7 2 2" xfId="22565" xr:uid="{00000000-0005-0000-0000-00002C580000}"/>
    <cellStyle name="Normal 7 2 2 2" xfId="22566" xr:uid="{00000000-0005-0000-0000-00002D580000}"/>
    <cellStyle name="Normal 7 2 3" xfId="22567" xr:uid="{00000000-0005-0000-0000-00002E580000}"/>
    <cellStyle name="Normal 7 3" xfId="22568" xr:uid="{00000000-0005-0000-0000-00002F580000}"/>
    <cellStyle name="Normal 7 3 2" xfId="22569" xr:uid="{00000000-0005-0000-0000-000030580000}"/>
    <cellStyle name="Normal 7 4" xfId="22570" xr:uid="{00000000-0005-0000-0000-000031580000}"/>
    <cellStyle name="Normal 7 4 2" xfId="22571" xr:uid="{00000000-0005-0000-0000-000032580000}"/>
    <cellStyle name="Normal 7 5" xfId="22572" xr:uid="{00000000-0005-0000-0000-000033580000}"/>
    <cellStyle name="Normal 8" xfId="22573" xr:uid="{00000000-0005-0000-0000-000034580000}"/>
    <cellStyle name="Normal 8 2" xfId="22574" xr:uid="{00000000-0005-0000-0000-000035580000}"/>
    <cellStyle name="Normal 9" xfId="22575" xr:uid="{00000000-0005-0000-0000-000036580000}"/>
    <cellStyle name="Normal_DomzaleSrS_Popisi_zunanja ureditev" xfId="22588" xr:uid="{00000000-0005-0000-0000-000043580000}"/>
    <cellStyle name="normal1" xfId="22576" xr:uid="{00000000-0005-0000-0000-000037580000}"/>
    <cellStyle name="normal1 2" xfId="22577" xr:uid="{00000000-0005-0000-0000-000038580000}"/>
    <cellStyle name="normal1 2 2" xfId="22578" xr:uid="{00000000-0005-0000-0000-000039580000}"/>
    <cellStyle name="normal1 2 2 2" xfId="22579" xr:uid="{00000000-0005-0000-0000-00003A580000}"/>
    <cellStyle name="normal1 2 3" xfId="22580" xr:uid="{00000000-0005-0000-0000-00003B580000}"/>
    <cellStyle name="normal1 2 3 2" xfId="22581" xr:uid="{00000000-0005-0000-0000-00003C580000}"/>
    <cellStyle name="normal1 2 4" xfId="22582" xr:uid="{00000000-0005-0000-0000-00003D580000}"/>
    <cellStyle name="normal1 3" xfId="22583" xr:uid="{00000000-0005-0000-0000-00003E580000}"/>
    <cellStyle name="normal1 3 2" xfId="22584" xr:uid="{00000000-0005-0000-0000-00003F580000}"/>
    <cellStyle name="normal1 4" xfId="22585" xr:uid="{00000000-0005-0000-0000-000040580000}"/>
    <cellStyle name="normal1 4 2" xfId="22586" xr:uid="{00000000-0005-0000-0000-000041580000}"/>
    <cellStyle name="normal1 5" xfId="22587" xr:uid="{00000000-0005-0000-0000-000042580000}"/>
    <cellStyle name="Normale_CCTV Price List Jan-Jun 2005" xfId="22589" xr:uid="{00000000-0005-0000-0000-000044580000}"/>
    <cellStyle name="Odstotek 2" xfId="22590" xr:uid="{00000000-0005-0000-0000-000045580000}"/>
    <cellStyle name="Odstotek 2 2" xfId="22591" xr:uid="{00000000-0005-0000-0000-000046580000}"/>
    <cellStyle name="Odstotek 2 2 2" xfId="22592" xr:uid="{00000000-0005-0000-0000-000047580000}"/>
    <cellStyle name="Odstotek 2 3" xfId="22593" xr:uid="{00000000-0005-0000-0000-000048580000}"/>
    <cellStyle name="Odstotek 2 3 2" xfId="22594" xr:uid="{00000000-0005-0000-0000-000049580000}"/>
    <cellStyle name="Odstotek 2 4" xfId="22595" xr:uid="{00000000-0005-0000-0000-00004A580000}"/>
    <cellStyle name="Odstotek 2 4 2" xfId="22596" xr:uid="{00000000-0005-0000-0000-00004B580000}"/>
    <cellStyle name="Odstotek 2 5" xfId="22597" xr:uid="{00000000-0005-0000-0000-00004C580000}"/>
    <cellStyle name="Odstotek 2 5 2" xfId="22598" xr:uid="{00000000-0005-0000-0000-00004D580000}"/>
    <cellStyle name="Odstotek 2 5 2 2" xfId="22599" xr:uid="{00000000-0005-0000-0000-00004E580000}"/>
    <cellStyle name="Odstotek 2 5 3" xfId="22600" xr:uid="{00000000-0005-0000-0000-00004F580000}"/>
    <cellStyle name="Odstotek 2 5 3 2" xfId="22601" xr:uid="{00000000-0005-0000-0000-000050580000}"/>
    <cellStyle name="Odstotek 2 5 4" xfId="22602" xr:uid="{00000000-0005-0000-0000-000051580000}"/>
    <cellStyle name="Odstotek 2 6" xfId="22603" xr:uid="{00000000-0005-0000-0000-000052580000}"/>
    <cellStyle name="Odstotek 2 6 2" xfId="22604" xr:uid="{00000000-0005-0000-0000-000053580000}"/>
    <cellStyle name="Odstotek 2 6 3" xfId="22605" xr:uid="{00000000-0005-0000-0000-000054580000}"/>
    <cellStyle name="Odstotek 2 6 4" xfId="22606" xr:uid="{00000000-0005-0000-0000-000055580000}"/>
    <cellStyle name="Odstotek 2 7" xfId="22607" xr:uid="{00000000-0005-0000-0000-000056580000}"/>
    <cellStyle name="Odstotek 3" xfId="22608" xr:uid="{00000000-0005-0000-0000-000057580000}"/>
    <cellStyle name="Odstotek 3 2" xfId="22609" xr:uid="{00000000-0005-0000-0000-000058580000}"/>
    <cellStyle name="Odstotek 3 2 2" xfId="22610" xr:uid="{00000000-0005-0000-0000-000059580000}"/>
    <cellStyle name="Odstotek 3 3" xfId="22611" xr:uid="{00000000-0005-0000-0000-00005A580000}"/>
    <cellStyle name="Odstotek 4" xfId="22612" xr:uid="{00000000-0005-0000-0000-00005B580000}"/>
    <cellStyle name="Odstotek 4 2" xfId="22613" xr:uid="{00000000-0005-0000-0000-00005C580000}"/>
    <cellStyle name="Odstotek 4 2 2" xfId="22614" xr:uid="{00000000-0005-0000-0000-00005D580000}"/>
    <cellStyle name="Odstotek 4 3" xfId="22615" xr:uid="{00000000-0005-0000-0000-00005E580000}"/>
    <cellStyle name="Odstotek 5" xfId="22616" xr:uid="{00000000-0005-0000-0000-00005F580000}"/>
    <cellStyle name="Odstotek 5 2" xfId="22617" xr:uid="{00000000-0005-0000-0000-000060580000}"/>
    <cellStyle name="Opomba 2" xfId="22618" xr:uid="{00000000-0005-0000-0000-000061580000}"/>
    <cellStyle name="Opomba 2 10" xfId="22619" xr:uid="{00000000-0005-0000-0000-000062580000}"/>
    <cellStyle name="Opomba 2 11" xfId="22620" xr:uid="{00000000-0005-0000-0000-000063580000}"/>
    <cellStyle name="Opomba 2 2" xfId="22621" xr:uid="{00000000-0005-0000-0000-000064580000}"/>
    <cellStyle name="Opomba 2 2 2" xfId="22622" xr:uid="{00000000-0005-0000-0000-000065580000}"/>
    <cellStyle name="Opomba 2 2 2 2" xfId="22623" xr:uid="{00000000-0005-0000-0000-000066580000}"/>
    <cellStyle name="Opomba 2 2 2 2 2" xfId="22624" xr:uid="{00000000-0005-0000-0000-000067580000}"/>
    <cellStyle name="Opomba 2 2 2 2 2 2" xfId="22625" xr:uid="{00000000-0005-0000-0000-000068580000}"/>
    <cellStyle name="Opomba 2 2 2 2 3" xfId="22626" xr:uid="{00000000-0005-0000-0000-000069580000}"/>
    <cellStyle name="Opomba 2 2 2 2 4" xfId="22627" xr:uid="{00000000-0005-0000-0000-00006A580000}"/>
    <cellStyle name="Opomba 2 2 2 3" xfId="22628" xr:uid="{00000000-0005-0000-0000-00006B580000}"/>
    <cellStyle name="Opomba 2 2 2 3 2" xfId="22629" xr:uid="{00000000-0005-0000-0000-00006C580000}"/>
    <cellStyle name="Opomba 2 2 2 3 2 2" xfId="22630" xr:uid="{00000000-0005-0000-0000-00006D580000}"/>
    <cellStyle name="Opomba 2 2 2 3 2 2 2" xfId="22631" xr:uid="{00000000-0005-0000-0000-00006E580000}"/>
    <cellStyle name="Opomba 2 2 2 3 2 3" xfId="22632" xr:uid="{00000000-0005-0000-0000-00006F580000}"/>
    <cellStyle name="Opomba 2 2 2 3 2 4" xfId="22633" xr:uid="{00000000-0005-0000-0000-000070580000}"/>
    <cellStyle name="Opomba 2 2 2 3 3" xfId="22634" xr:uid="{00000000-0005-0000-0000-000071580000}"/>
    <cellStyle name="Opomba 2 2 2 3 3 2" xfId="22635" xr:uid="{00000000-0005-0000-0000-000072580000}"/>
    <cellStyle name="Opomba 2 2 2 3 3 2 2" xfId="22636" xr:uid="{00000000-0005-0000-0000-000073580000}"/>
    <cellStyle name="Opomba 2 2 2 3 3 3" xfId="22637" xr:uid="{00000000-0005-0000-0000-000074580000}"/>
    <cellStyle name="Opomba 2 2 2 3 3 4" xfId="22638" xr:uid="{00000000-0005-0000-0000-000075580000}"/>
    <cellStyle name="Opomba 2 2 2 3 4" xfId="22639" xr:uid="{00000000-0005-0000-0000-000076580000}"/>
    <cellStyle name="Opomba 2 2 2 3 4 2" xfId="22640" xr:uid="{00000000-0005-0000-0000-000077580000}"/>
    <cellStyle name="Opomba 2 2 2 3 5" xfId="22641" xr:uid="{00000000-0005-0000-0000-000078580000}"/>
    <cellStyle name="Opomba 2 2 2 3 6" xfId="22642" xr:uid="{00000000-0005-0000-0000-000079580000}"/>
    <cellStyle name="Opomba 2 2 2 4" xfId="22643" xr:uid="{00000000-0005-0000-0000-00007A580000}"/>
    <cellStyle name="Opomba 2 2 2 4 2" xfId="22644" xr:uid="{00000000-0005-0000-0000-00007B580000}"/>
    <cellStyle name="Opomba 2 2 2 4 2 2" xfId="22645" xr:uid="{00000000-0005-0000-0000-00007C580000}"/>
    <cellStyle name="Opomba 2 2 2 4 3" xfId="22646" xr:uid="{00000000-0005-0000-0000-00007D580000}"/>
    <cellStyle name="Opomba 2 2 2 4 4" xfId="22647" xr:uid="{00000000-0005-0000-0000-00007E580000}"/>
    <cellStyle name="Opomba 2 2 2 5" xfId="22648" xr:uid="{00000000-0005-0000-0000-00007F580000}"/>
    <cellStyle name="Opomba 2 2 2 5 2" xfId="22649" xr:uid="{00000000-0005-0000-0000-000080580000}"/>
    <cellStyle name="Opomba 2 2 2 6" xfId="22650" xr:uid="{00000000-0005-0000-0000-000081580000}"/>
    <cellStyle name="Opomba 2 2 2 7" xfId="22651" xr:uid="{00000000-0005-0000-0000-000082580000}"/>
    <cellStyle name="Opomba 2 2 3" xfId="22652" xr:uid="{00000000-0005-0000-0000-000083580000}"/>
    <cellStyle name="Opomba 2 2 3 2" xfId="22653" xr:uid="{00000000-0005-0000-0000-000084580000}"/>
    <cellStyle name="Opomba 2 2 3 2 2" xfId="22654" xr:uid="{00000000-0005-0000-0000-000085580000}"/>
    <cellStyle name="Opomba 2 2 3 2 2 2" xfId="22655" xr:uid="{00000000-0005-0000-0000-000086580000}"/>
    <cellStyle name="Opomba 2 2 3 2 2 2 2" xfId="22656" xr:uid="{00000000-0005-0000-0000-000087580000}"/>
    <cellStyle name="Opomba 2 2 3 2 2 3" xfId="22657" xr:uid="{00000000-0005-0000-0000-000088580000}"/>
    <cellStyle name="Opomba 2 2 3 2 2 4" xfId="22658" xr:uid="{00000000-0005-0000-0000-000089580000}"/>
    <cellStyle name="Opomba 2 2 3 2 3" xfId="22659" xr:uid="{00000000-0005-0000-0000-00008A580000}"/>
    <cellStyle name="Opomba 2 2 3 2 3 2" xfId="22660" xr:uid="{00000000-0005-0000-0000-00008B580000}"/>
    <cellStyle name="Opomba 2 2 3 2 3 2 2" xfId="22661" xr:uid="{00000000-0005-0000-0000-00008C580000}"/>
    <cellStyle name="Opomba 2 2 3 2 3 3" xfId="22662" xr:uid="{00000000-0005-0000-0000-00008D580000}"/>
    <cellStyle name="Opomba 2 2 3 2 3 4" xfId="22663" xr:uid="{00000000-0005-0000-0000-00008E580000}"/>
    <cellStyle name="Opomba 2 2 3 2 4" xfId="22664" xr:uid="{00000000-0005-0000-0000-00008F580000}"/>
    <cellStyle name="Opomba 2 2 3 2 4 2" xfId="22665" xr:uid="{00000000-0005-0000-0000-000090580000}"/>
    <cellStyle name="Opomba 2 2 3 2 5" xfId="22666" xr:uid="{00000000-0005-0000-0000-000091580000}"/>
    <cellStyle name="Opomba 2 2 3 2 6" xfId="22667" xr:uid="{00000000-0005-0000-0000-000092580000}"/>
    <cellStyle name="Opomba 2 2 3 3" xfId="22668" xr:uid="{00000000-0005-0000-0000-000093580000}"/>
    <cellStyle name="Opomba 2 2 3 3 2" xfId="22669" xr:uid="{00000000-0005-0000-0000-000094580000}"/>
    <cellStyle name="Opomba 2 2 3 4" xfId="22670" xr:uid="{00000000-0005-0000-0000-000095580000}"/>
    <cellStyle name="Opomba 2 2 3 5" xfId="22671" xr:uid="{00000000-0005-0000-0000-000096580000}"/>
    <cellStyle name="Opomba 2 2 4" xfId="22672" xr:uid="{00000000-0005-0000-0000-000097580000}"/>
    <cellStyle name="Opomba 2 2 4 2" xfId="22673" xr:uid="{00000000-0005-0000-0000-000098580000}"/>
    <cellStyle name="Opomba 2 2 4 2 2" xfId="22674" xr:uid="{00000000-0005-0000-0000-000099580000}"/>
    <cellStyle name="Opomba 2 2 4 2 2 2" xfId="22675" xr:uid="{00000000-0005-0000-0000-00009A580000}"/>
    <cellStyle name="Opomba 2 2 4 2 2 2 2" xfId="22676" xr:uid="{00000000-0005-0000-0000-00009B580000}"/>
    <cellStyle name="Opomba 2 2 4 2 2 3" xfId="22677" xr:uid="{00000000-0005-0000-0000-00009C580000}"/>
    <cellStyle name="Opomba 2 2 4 2 2 4" xfId="22678" xr:uid="{00000000-0005-0000-0000-00009D580000}"/>
    <cellStyle name="Opomba 2 2 4 2 3" xfId="22679" xr:uid="{00000000-0005-0000-0000-00009E580000}"/>
    <cellStyle name="Opomba 2 2 4 2 3 2" xfId="22680" xr:uid="{00000000-0005-0000-0000-00009F580000}"/>
    <cellStyle name="Opomba 2 2 4 2 3 2 2" xfId="22681" xr:uid="{00000000-0005-0000-0000-0000A0580000}"/>
    <cellStyle name="Opomba 2 2 4 2 3 3" xfId="22682" xr:uid="{00000000-0005-0000-0000-0000A1580000}"/>
    <cellStyle name="Opomba 2 2 4 2 3 4" xfId="22683" xr:uid="{00000000-0005-0000-0000-0000A2580000}"/>
    <cellStyle name="Opomba 2 2 4 2 4" xfId="22684" xr:uid="{00000000-0005-0000-0000-0000A3580000}"/>
    <cellStyle name="Opomba 2 2 4 2 4 2" xfId="22685" xr:uid="{00000000-0005-0000-0000-0000A4580000}"/>
    <cellStyle name="Opomba 2 2 4 2 5" xfId="22686" xr:uid="{00000000-0005-0000-0000-0000A5580000}"/>
    <cellStyle name="Opomba 2 2 4 2 6" xfId="22687" xr:uid="{00000000-0005-0000-0000-0000A6580000}"/>
    <cellStyle name="Opomba 2 2 4 3" xfId="22688" xr:uid="{00000000-0005-0000-0000-0000A7580000}"/>
    <cellStyle name="Opomba 2 2 4 3 2" xfId="22689" xr:uid="{00000000-0005-0000-0000-0000A8580000}"/>
    <cellStyle name="Opomba 2 2 4 4" xfId="22690" xr:uid="{00000000-0005-0000-0000-0000A9580000}"/>
    <cellStyle name="Opomba 2 2 4 5" xfId="22691" xr:uid="{00000000-0005-0000-0000-0000AA580000}"/>
    <cellStyle name="Opomba 2 2 5" xfId="22692" xr:uid="{00000000-0005-0000-0000-0000AB580000}"/>
    <cellStyle name="Opomba 2 2 5 2" xfId="22693" xr:uid="{00000000-0005-0000-0000-0000AC580000}"/>
    <cellStyle name="Opomba 2 2 5 2 2" xfId="22694" xr:uid="{00000000-0005-0000-0000-0000AD580000}"/>
    <cellStyle name="Opomba 2 2 5 2 2 2" xfId="22695" xr:uid="{00000000-0005-0000-0000-0000AE580000}"/>
    <cellStyle name="Opomba 2 2 5 2 3" xfId="22696" xr:uid="{00000000-0005-0000-0000-0000AF580000}"/>
    <cellStyle name="Opomba 2 2 5 2 4" xfId="22697" xr:uid="{00000000-0005-0000-0000-0000B0580000}"/>
    <cellStyle name="Opomba 2 2 5 3" xfId="22698" xr:uid="{00000000-0005-0000-0000-0000B1580000}"/>
    <cellStyle name="Opomba 2 2 5 3 2" xfId="22699" xr:uid="{00000000-0005-0000-0000-0000B2580000}"/>
    <cellStyle name="Opomba 2 2 5 3 2 2" xfId="22700" xr:uid="{00000000-0005-0000-0000-0000B3580000}"/>
    <cellStyle name="Opomba 2 2 5 3 3" xfId="22701" xr:uid="{00000000-0005-0000-0000-0000B4580000}"/>
    <cellStyle name="Opomba 2 2 5 3 4" xfId="22702" xr:uid="{00000000-0005-0000-0000-0000B5580000}"/>
    <cellStyle name="Opomba 2 2 5 4" xfId="22703" xr:uid="{00000000-0005-0000-0000-0000B6580000}"/>
    <cellStyle name="Opomba 2 2 5 4 2" xfId="22704" xr:uid="{00000000-0005-0000-0000-0000B7580000}"/>
    <cellStyle name="Opomba 2 2 5 4 2 2" xfId="22705" xr:uid="{00000000-0005-0000-0000-0000B8580000}"/>
    <cellStyle name="Opomba 2 2 5 4 3" xfId="22706" xr:uid="{00000000-0005-0000-0000-0000B9580000}"/>
    <cellStyle name="Opomba 2 2 5 4 4" xfId="22707" xr:uid="{00000000-0005-0000-0000-0000BA580000}"/>
    <cellStyle name="Opomba 2 2 5 5" xfId="22708" xr:uid="{00000000-0005-0000-0000-0000BB580000}"/>
    <cellStyle name="Opomba 2 2 5 5 2" xfId="22709" xr:uid="{00000000-0005-0000-0000-0000BC580000}"/>
    <cellStyle name="Opomba 2 2 5 6" xfId="22710" xr:uid="{00000000-0005-0000-0000-0000BD580000}"/>
    <cellStyle name="Opomba 2 2 5 7" xfId="22711" xr:uid="{00000000-0005-0000-0000-0000BE580000}"/>
    <cellStyle name="Opomba 2 2 5 8" xfId="22712" xr:uid="{00000000-0005-0000-0000-0000BF580000}"/>
    <cellStyle name="Opomba 2 2 6" xfId="22713" xr:uid="{00000000-0005-0000-0000-0000C0580000}"/>
    <cellStyle name="Opomba 2 2 6 2" xfId="22714" xr:uid="{00000000-0005-0000-0000-0000C1580000}"/>
    <cellStyle name="Opomba 2 2 6 2 2" xfId="22715" xr:uid="{00000000-0005-0000-0000-0000C2580000}"/>
    <cellStyle name="Opomba 2 2 6 2 2 2" xfId="22716" xr:uid="{00000000-0005-0000-0000-0000C3580000}"/>
    <cellStyle name="Opomba 2 2 6 2 3" xfId="22717" xr:uid="{00000000-0005-0000-0000-0000C4580000}"/>
    <cellStyle name="Opomba 2 2 6 2 4" xfId="22718" xr:uid="{00000000-0005-0000-0000-0000C5580000}"/>
    <cellStyle name="Opomba 2 2 6 3" xfId="22719" xr:uid="{00000000-0005-0000-0000-0000C6580000}"/>
    <cellStyle name="Opomba 2 2 6 3 2" xfId="22720" xr:uid="{00000000-0005-0000-0000-0000C7580000}"/>
    <cellStyle name="Opomba 2 2 6 3 2 2" xfId="22721" xr:uid="{00000000-0005-0000-0000-0000C8580000}"/>
    <cellStyle name="Opomba 2 2 6 3 3" xfId="22722" xr:uid="{00000000-0005-0000-0000-0000C9580000}"/>
    <cellStyle name="Opomba 2 2 6 3 4" xfId="22723" xr:uid="{00000000-0005-0000-0000-0000CA580000}"/>
    <cellStyle name="Opomba 2 2 6 4" xfId="22724" xr:uid="{00000000-0005-0000-0000-0000CB580000}"/>
    <cellStyle name="Opomba 2 2 6 4 2" xfId="22725" xr:uid="{00000000-0005-0000-0000-0000CC580000}"/>
    <cellStyle name="Opomba 2 2 6 5" xfId="22726" xr:uid="{00000000-0005-0000-0000-0000CD580000}"/>
    <cellStyle name="Opomba 2 2 6 6" xfId="22727" xr:uid="{00000000-0005-0000-0000-0000CE580000}"/>
    <cellStyle name="Opomba 2 2 7" xfId="22728" xr:uid="{00000000-0005-0000-0000-0000CF580000}"/>
    <cellStyle name="Opomba 2 2 7 2" xfId="22729" xr:uid="{00000000-0005-0000-0000-0000D0580000}"/>
    <cellStyle name="Opomba 2 2 7 3" xfId="22730" xr:uid="{00000000-0005-0000-0000-0000D1580000}"/>
    <cellStyle name="Opomba 2 2 8" xfId="22731" xr:uid="{00000000-0005-0000-0000-0000D2580000}"/>
    <cellStyle name="Opomba 2 2 9" xfId="22732" xr:uid="{00000000-0005-0000-0000-0000D3580000}"/>
    <cellStyle name="Opomba 2 3" xfId="22733" xr:uid="{00000000-0005-0000-0000-0000D4580000}"/>
    <cellStyle name="Opomba 2 3 2" xfId="22734" xr:uid="{00000000-0005-0000-0000-0000D5580000}"/>
    <cellStyle name="Opomba 2 3 2 2" xfId="22735" xr:uid="{00000000-0005-0000-0000-0000D6580000}"/>
    <cellStyle name="Opomba 2 3 2 2 2" xfId="22736" xr:uid="{00000000-0005-0000-0000-0000D7580000}"/>
    <cellStyle name="Opomba 2 3 2 2 2 2" xfId="22737" xr:uid="{00000000-0005-0000-0000-0000D8580000}"/>
    <cellStyle name="Opomba 2 3 2 2 2 2 2" xfId="22738" xr:uid="{00000000-0005-0000-0000-0000D9580000}"/>
    <cellStyle name="Opomba 2 3 2 2 2 3" xfId="22739" xr:uid="{00000000-0005-0000-0000-0000DA580000}"/>
    <cellStyle name="Opomba 2 3 2 2 2 4" xfId="22740" xr:uid="{00000000-0005-0000-0000-0000DB580000}"/>
    <cellStyle name="Opomba 2 3 2 2 3" xfId="22741" xr:uid="{00000000-0005-0000-0000-0000DC580000}"/>
    <cellStyle name="Opomba 2 3 2 2 3 2" xfId="22742" xr:uid="{00000000-0005-0000-0000-0000DD580000}"/>
    <cellStyle name="Opomba 2 3 2 2 3 2 2" xfId="22743" xr:uid="{00000000-0005-0000-0000-0000DE580000}"/>
    <cellStyle name="Opomba 2 3 2 2 3 3" xfId="22744" xr:uid="{00000000-0005-0000-0000-0000DF580000}"/>
    <cellStyle name="Opomba 2 3 2 2 3 4" xfId="22745" xr:uid="{00000000-0005-0000-0000-0000E0580000}"/>
    <cellStyle name="Opomba 2 3 2 2 4" xfId="22746" xr:uid="{00000000-0005-0000-0000-0000E1580000}"/>
    <cellStyle name="Opomba 2 3 2 2 4 2" xfId="22747" xr:uid="{00000000-0005-0000-0000-0000E2580000}"/>
    <cellStyle name="Opomba 2 3 2 2 5" xfId="22748" xr:uid="{00000000-0005-0000-0000-0000E3580000}"/>
    <cellStyle name="Opomba 2 3 2 2 6" xfId="22749" xr:uid="{00000000-0005-0000-0000-0000E4580000}"/>
    <cellStyle name="Opomba 2 3 2 3" xfId="22750" xr:uid="{00000000-0005-0000-0000-0000E5580000}"/>
    <cellStyle name="Opomba 2 3 2 3 2" xfId="22751" xr:uid="{00000000-0005-0000-0000-0000E6580000}"/>
    <cellStyle name="Opomba 2 3 2 4" xfId="22752" xr:uid="{00000000-0005-0000-0000-0000E7580000}"/>
    <cellStyle name="Opomba 2 3 2 5" xfId="22753" xr:uid="{00000000-0005-0000-0000-0000E8580000}"/>
    <cellStyle name="Opomba 2 3 3" xfId="22754" xr:uid="{00000000-0005-0000-0000-0000E9580000}"/>
    <cellStyle name="Opomba 2 3 3 2" xfId="22755" xr:uid="{00000000-0005-0000-0000-0000EA580000}"/>
    <cellStyle name="Opomba 2 3 3 2 2" xfId="22756" xr:uid="{00000000-0005-0000-0000-0000EB580000}"/>
    <cellStyle name="Opomba 2 3 3 2 2 2" xfId="22757" xr:uid="{00000000-0005-0000-0000-0000EC580000}"/>
    <cellStyle name="Opomba 2 3 3 2 2 2 2" xfId="22758" xr:uid="{00000000-0005-0000-0000-0000ED580000}"/>
    <cellStyle name="Opomba 2 3 3 2 2 3" xfId="22759" xr:uid="{00000000-0005-0000-0000-0000EE580000}"/>
    <cellStyle name="Opomba 2 3 3 2 2 4" xfId="22760" xr:uid="{00000000-0005-0000-0000-0000EF580000}"/>
    <cellStyle name="Opomba 2 3 3 2 3" xfId="22761" xr:uid="{00000000-0005-0000-0000-0000F0580000}"/>
    <cellStyle name="Opomba 2 3 3 2 3 2" xfId="22762" xr:uid="{00000000-0005-0000-0000-0000F1580000}"/>
    <cellStyle name="Opomba 2 3 3 2 3 2 2" xfId="22763" xr:uid="{00000000-0005-0000-0000-0000F2580000}"/>
    <cellStyle name="Opomba 2 3 3 2 3 3" xfId="22764" xr:uid="{00000000-0005-0000-0000-0000F3580000}"/>
    <cellStyle name="Opomba 2 3 3 2 3 4" xfId="22765" xr:uid="{00000000-0005-0000-0000-0000F4580000}"/>
    <cellStyle name="Opomba 2 3 3 2 4" xfId="22766" xr:uid="{00000000-0005-0000-0000-0000F5580000}"/>
    <cellStyle name="Opomba 2 3 3 2 4 2" xfId="22767" xr:uid="{00000000-0005-0000-0000-0000F6580000}"/>
    <cellStyle name="Opomba 2 3 3 2 5" xfId="22768" xr:uid="{00000000-0005-0000-0000-0000F7580000}"/>
    <cellStyle name="Opomba 2 3 3 2 6" xfId="22769" xr:uid="{00000000-0005-0000-0000-0000F8580000}"/>
    <cellStyle name="Opomba 2 3 3 3" xfId="22770" xr:uid="{00000000-0005-0000-0000-0000F9580000}"/>
    <cellStyle name="Opomba 2 3 3 3 2" xfId="22771" xr:uid="{00000000-0005-0000-0000-0000FA580000}"/>
    <cellStyle name="Opomba 2 3 3 4" xfId="22772" xr:uid="{00000000-0005-0000-0000-0000FB580000}"/>
    <cellStyle name="Opomba 2 3 3 5" xfId="22773" xr:uid="{00000000-0005-0000-0000-0000FC580000}"/>
    <cellStyle name="Opomba 2 3 4" xfId="22774" xr:uid="{00000000-0005-0000-0000-0000FD580000}"/>
    <cellStyle name="Opomba 2 3 4 2" xfId="22775" xr:uid="{00000000-0005-0000-0000-0000FE580000}"/>
    <cellStyle name="Opomba 2 3 4 2 2" xfId="22776" xr:uid="{00000000-0005-0000-0000-0000FF580000}"/>
    <cellStyle name="Opomba 2 3 4 2 2 2" xfId="22777" xr:uid="{00000000-0005-0000-0000-000000590000}"/>
    <cellStyle name="Opomba 2 3 4 2 3" xfId="22778" xr:uid="{00000000-0005-0000-0000-000001590000}"/>
    <cellStyle name="Opomba 2 3 4 2 4" xfId="22779" xr:uid="{00000000-0005-0000-0000-000002590000}"/>
    <cellStyle name="Opomba 2 3 4 3" xfId="22780" xr:uid="{00000000-0005-0000-0000-000003590000}"/>
    <cellStyle name="Opomba 2 3 4 3 2" xfId="22781" xr:uid="{00000000-0005-0000-0000-000004590000}"/>
    <cellStyle name="Opomba 2 3 4 3 2 2" xfId="22782" xr:uid="{00000000-0005-0000-0000-000005590000}"/>
    <cellStyle name="Opomba 2 3 4 3 3" xfId="22783" xr:uid="{00000000-0005-0000-0000-000006590000}"/>
    <cellStyle name="Opomba 2 3 4 3 4" xfId="22784" xr:uid="{00000000-0005-0000-0000-000007590000}"/>
    <cellStyle name="Opomba 2 3 4 4" xfId="22785" xr:uid="{00000000-0005-0000-0000-000008590000}"/>
    <cellStyle name="Opomba 2 3 4 4 2" xfId="22786" xr:uid="{00000000-0005-0000-0000-000009590000}"/>
    <cellStyle name="Opomba 2 3 4 5" xfId="22787" xr:uid="{00000000-0005-0000-0000-00000A590000}"/>
    <cellStyle name="Opomba 2 3 4 6" xfId="22788" xr:uid="{00000000-0005-0000-0000-00000B590000}"/>
    <cellStyle name="Opomba 2 3 5" xfId="22789" xr:uid="{00000000-0005-0000-0000-00000C590000}"/>
    <cellStyle name="Opomba 2 3 5 2" xfId="22790" xr:uid="{00000000-0005-0000-0000-00000D590000}"/>
    <cellStyle name="Opomba 2 3 6" xfId="22791" xr:uid="{00000000-0005-0000-0000-00000E590000}"/>
    <cellStyle name="Opomba 2 3 7" xfId="22792" xr:uid="{00000000-0005-0000-0000-00000F590000}"/>
    <cellStyle name="Opomba 2 4" xfId="22793" xr:uid="{00000000-0005-0000-0000-000010590000}"/>
    <cellStyle name="Opomba 2 4 2" xfId="22794" xr:uid="{00000000-0005-0000-0000-000011590000}"/>
    <cellStyle name="Opomba 2 4 2 2" xfId="22795" xr:uid="{00000000-0005-0000-0000-000012590000}"/>
    <cellStyle name="Opomba 2 4 2 2 2" xfId="22796" xr:uid="{00000000-0005-0000-0000-000013590000}"/>
    <cellStyle name="Opomba 2 4 2 2 2 2" xfId="22797" xr:uid="{00000000-0005-0000-0000-000014590000}"/>
    <cellStyle name="Opomba 2 4 2 2 3" xfId="22798" xr:uid="{00000000-0005-0000-0000-000015590000}"/>
    <cellStyle name="Opomba 2 4 2 2 4" xfId="22799" xr:uid="{00000000-0005-0000-0000-000016590000}"/>
    <cellStyle name="Opomba 2 4 2 3" xfId="22800" xr:uid="{00000000-0005-0000-0000-000017590000}"/>
    <cellStyle name="Opomba 2 4 2 3 2" xfId="22801" xr:uid="{00000000-0005-0000-0000-000018590000}"/>
    <cellStyle name="Opomba 2 4 2 3 2 2" xfId="22802" xr:uid="{00000000-0005-0000-0000-000019590000}"/>
    <cellStyle name="Opomba 2 4 2 3 3" xfId="22803" xr:uid="{00000000-0005-0000-0000-00001A590000}"/>
    <cellStyle name="Opomba 2 4 2 3 4" xfId="22804" xr:uid="{00000000-0005-0000-0000-00001B590000}"/>
    <cellStyle name="Opomba 2 4 2 4" xfId="22805" xr:uid="{00000000-0005-0000-0000-00001C590000}"/>
    <cellStyle name="Opomba 2 4 2 4 2" xfId="22806" xr:uid="{00000000-0005-0000-0000-00001D590000}"/>
    <cellStyle name="Opomba 2 4 2 5" xfId="22807" xr:uid="{00000000-0005-0000-0000-00001E590000}"/>
    <cellStyle name="Opomba 2 4 2 6" xfId="22808" xr:uid="{00000000-0005-0000-0000-00001F590000}"/>
    <cellStyle name="Opomba 2 4 3" xfId="22809" xr:uid="{00000000-0005-0000-0000-000020590000}"/>
    <cellStyle name="Opomba 2 4 3 2" xfId="22810" xr:uid="{00000000-0005-0000-0000-000021590000}"/>
    <cellStyle name="Opomba 2 4 4" xfId="22811" xr:uid="{00000000-0005-0000-0000-000022590000}"/>
    <cellStyle name="Opomba 2 4 5" xfId="22812" xr:uid="{00000000-0005-0000-0000-000023590000}"/>
    <cellStyle name="Opomba 2 5" xfId="22813" xr:uid="{00000000-0005-0000-0000-000024590000}"/>
    <cellStyle name="Opomba 2 5 2" xfId="22814" xr:uid="{00000000-0005-0000-0000-000025590000}"/>
    <cellStyle name="Opomba 2 5 2 2" xfId="22815" xr:uid="{00000000-0005-0000-0000-000026590000}"/>
    <cellStyle name="Opomba 2 5 2 2 2" xfId="22816" xr:uid="{00000000-0005-0000-0000-000027590000}"/>
    <cellStyle name="Opomba 2 5 2 2 2 2" xfId="22817" xr:uid="{00000000-0005-0000-0000-000028590000}"/>
    <cellStyle name="Opomba 2 5 2 2 3" xfId="22818" xr:uid="{00000000-0005-0000-0000-000029590000}"/>
    <cellStyle name="Opomba 2 5 2 2 4" xfId="22819" xr:uid="{00000000-0005-0000-0000-00002A590000}"/>
    <cellStyle name="Opomba 2 5 2 3" xfId="22820" xr:uid="{00000000-0005-0000-0000-00002B590000}"/>
    <cellStyle name="Opomba 2 5 2 3 2" xfId="22821" xr:uid="{00000000-0005-0000-0000-00002C590000}"/>
    <cellStyle name="Opomba 2 5 2 3 2 2" xfId="22822" xr:uid="{00000000-0005-0000-0000-00002D590000}"/>
    <cellStyle name="Opomba 2 5 2 3 3" xfId="22823" xr:uid="{00000000-0005-0000-0000-00002E590000}"/>
    <cellStyle name="Opomba 2 5 2 3 4" xfId="22824" xr:uid="{00000000-0005-0000-0000-00002F590000}"/>
    <cellStyle name="Opomba 2 5 2 4" xfId="22825" xr:uid="{00000000-0005-0000-0000-000030590000}"/>
    <cellStyle name="Opomba 2 5 2 4 2" xfId="22826" xr:uid="{00000000-0005-0000-0000-000031590000}"/>
    <cellStyle name="Opomba 2 5 2 5" xfId="22827" xr:uid="{00000000-0005-0000-0000-000032590000}"/>
    <cellStyle name="Opomba 2 5 2 6" xfId="22828" xr:uid="{00000000-0005-0000-0000-000033590000}"/>
    <cellStyle name="Opomba 2 5 3" xfId="22829" xr:uid="{00000000-0005-0000-0000-000034590000}"/>
    <cellStyle name="Opomba 2 5 3 2" xfId="22830" xr:uid="{00000000-0005-0000-0000-000035590000}"/>
    <cellStyle name="Opomba 2 5 4" xfId="22831" xr:uid="{00000000-0005-0000-0000-000036590000}"/>
    <cellStyle name="Opomba 2 5 5" xfId="22832" xr:uid="{00000000-0005-0000-0000-000037590000}"/>
    <cellStyle name="Opomba 2 6" xfId="22833" xr:uid="{00000000-0005-0000-0000-000038590000}"/>
    <cellStyle name="Opomba 2 6 2" xfId="22834" xr:uid="{00000000-0005-0000-0000-000039590000}"/>
    <cellStyle name="Opomba 2 6 2 2" xfId="22835" xr:uid="{00000000-0005-0000-0000-00003A590000}"/>
    <cellStyle name="Opomba 2 6 2 2 2" xfId="22836" xr:uid="{00000000-0005-0000-0000-00003B590000}"/>
    <cellStyle name="Opomba 2 6 2 2 2 2" xfId="22837" xr:uid="{00000000-0005-0000-0000-00003C590000}"/>
    <cellStyle name="Opomba 2 6 2 2 3" xfId="22838" xr:uid="{00000000-0005-0000-0000-00003D590000}"/>
    <cellStyle name="Opomba 2 6 2 2 4" xfId="22839" xr:uid="{00000000-0005-0000-0000-00003E590000}"/>
    <cellStyle name="Opomba 2 6 2 3" xfId="22840" xr:uid="{00000000-0005-0000-0000-00003F590000}"/>
    <cellStyle name="Opomba 2 6 2 3 2" xfId="22841" xr:uid="{00000000-0005-0000-0000-000040590000}"/>
    <cellStyle name="Opomba 2 6 2 3 2 2" xfId="22842" xr:uid="{00000000-0005-0000-0000-000041590000}"/>
    <cellStyle name="Opomba 2 6 2 3 3" xfId="22843" xr:uid="{00000000-0005-0000-0000-000042590000}"/>
    <cellStyle name="Opomba 2 6 2 3 4" xfId="22844" xr:uid="{00000000-0005-0000-0000-000043590000}"/>
    <cellStyle name="Opomba 2 6 2 4" xfId="22845" xr:uid="{00000000-0005-0000-0000-000044590000}"/>
    <cellStyle name="Opomba 2 6 2 4 2" xfId="22846" xr:uid="{00000000-0005-0000-0000-000045590000}"/>
    <cellStyle name="Opomba 2 6 2 5" xfId="22847" xr:uid="{00000000-0005-0000-0000-000046590000}"/>
    <cellStyle name="Opomba 2 6 2 6" xfId="22848" xr:uid="{00000000-0005-0000-0000-000047590000}"/>
    <cellStyle name="Opomba 2 6 3" xfId="22849" xr:uid="{00000000-0005-0000-0000-000048590000}"/>
    <cellStyle name="Opomba 2 6 3 2" xfId="22850" xr:uid="{00000000-0005-0000-0000-000049590000}"/>
    <cellStyle name="Opomba 2 6 4" xfId="22851" xr:uid="{00000000-0005-0000-0000-00004A590000}"/>
    <cellStyle name="Opomba 2 6 5" xfId="22852" xr:uid="{00000000-0005-0000-0000-00004B590000}"/>
    <cellStyle name="Opomba 2 7" xfId="22853" xr:uid="{00000000-0005-0000-0000-00004C590000}"/>
    <cellStyle name="Opomba 2 7 2" xfId="22854" xr:uid="{00000000-0005-0000-0000-00004D590000}"/>
    <cellStyle name="Opomba 2 7 2 2" xfId="22855" xr:uid="{00000000-0005-0000-0000-00004E590000}"/>
    <cellStyle name="Opomba 2 7 2 2 2" xfId="22856" xr:uid="{00000000-0005-0000-0000-00004F590000}"/>
    <cellStyle name="Opomba 2 7 2 3" xfId="22857" xr:uid="{00000000-0005-0000-0000-000050590000}"/>
    <cellStyle name="Opomba 2 7 2 4" xfId="22858" xr:uid="{00000000-0005-0000-0000-000051590000}"/>
    <cellStyle name="Opomba 2 7 3" xfId="22859" xr:uid="{00000000-0005-0000-0000-000052590000}"/>
    <cellStyle name="Opomba 2 7 3 2" xfId="22860" xr:uid="{00000000-0005-0000-0000-000053590000}"/>
    <cellStyle name="Opomba 2 7 3 2 2" xfId="22861" xr:uid="{00000000-0005-0000-0000-000054590000}"/>
    <cellStyle name="Opomba 2 7 3 3" xfId="22862" xr:uid="{00000000-0005-0000-0000-000055590000}"/>
    <cellStyle name="Opomba 2 7 3 4" xfId="22863" xr:uid="{00000000-0005-0000-0000-000056590000}"/>
    <cellStyle name="Opomba 2 7 4" xfId="22864" xr:uid="{00000000-0005-0000-0000-000057590000}"/>
    <cellStyle name="Opomba 2 7 4 2" xfId="22865" xr:uid="{00000000-0005-0000-0000-000058590000}"/>
    <cellStyle name="Opomba 2 7 5" xfId="22866" xr:uid="{00000000-0005-0000-0000-000059590000}"/>
    <cellStyle name="Opomba 2 7 6" xfId="22867" xr:uid="{00000000-0005-0000-0000-00005A590000}"/>
    <cellStyle name="Opomba 2 8" xfId="22868" xr:uid="{00000000-0005-0000-0000-00005B590000}"/>
    <cellStyle name="Opomba 2 8 2" xfId="22869" xr:uid="{00000000-0005-0000-0000-00005C590000}"/>
    <cellStyle name="Opomba 2 8 2 2" xfId="22870" xr:uid="{00000000-0005-0000-0000-00005D590000}"/>
    <cellStyle name="Opomba 2 8 2 2 2" xfId="22871" xr:uid="{00000000-0005-0000-0000-00005E590000}"/>
    <cellStyle name="Opomba 2 8 2 3" xfId="22872" xr:uid="{00000000-0005-0000-0000-00005F590000}"/>
    <cellStyle name="Opomba 2 8 2 4" xfId="22873" xr:uid="{00000000-0005-0000-0000-000060590000}"/>
    <cellStyle name="Opomba 2 8 3" xfId="22874" xr:uid="{00000000-0005-0000-0000-000061590000}"/>
    <cellStyle name="Opomba 2 8 3 2" xfId="22875" xr:uid="{00000000-0005-0000-0000-000062590000}"/>
    <cellStyle name="Opomba 2 8 3 2 2" xfId="22876" xr:uid="{00000000-0005-0000-0000-000063590000}"/>
    <cellStyle name="Opomba 2 8 3 3" xfId="22877" xr:uid="{00000000-0005-0000-0000-000064590000}"/>
    <cellStyle name="Opomba 2 8 3 4" xfId="22878" xr:uid="{00000000-0005-0000-0000-000065590000}"/>
    <cellStyle name="Opomba 2 8 4" xfId="22879" xr:uid="{00000000-0005-0000-0000-000066590000}"/>
    <cellStyle name="Opomba 2 8 4 2" xfId="22880" xr:uid="{00000000-0005-0000-0000-000067590000}"/>
    <cellStyle name="Opomba 2 8 5" xfId="22881" xr:uid="{00000000-0005-0000-0000-000068590000}"/>
    <cellStyle name="Opomba 2 8 6" xfId="22882" xr:uid="{00000000-0005-0000-0000-000069590000}"/>
    <cellStyle name="Opomba 2 9" xfId="22883" xr:uid="{00000000-0005-0000-0000-00006A590000}"/>
    <cellStyle name="Opomba 2 9 2" xfId="22884" xr:uid="{00000000-0005-0000-0000-00006B590000}"/>
    <cellStyle name="Opomba 3" xfId="22885" xr:uid="{00000000-0005-0000-0000-00006C590000}"/>
    <cellStyle name="Opomba 3 2" xfId="22886" xr:uid="{00000000-0005-0000-0000-00006D590000}"/>
    <cellStyle name="Opomba 3 2 2" xfId="22887" xr:uid="{00000000-0005-0000-0000-00006E590000}"/>
    <cellStyle name="Opomba 3 2 2 2" xfId="22888" xr:uid="{00000000-0005-0000-0000-00006F590000}"/>
    <cellStyle name="Opomba 3 2 2 2 2" xfId="22889" xr:uid="{00000000-0005-0000-0000-000070590000}"/>
    <cellStyle name="Opomba 3 2 2 3" xfId="22890" xr:uid="{00000000-0005-0000-0000-000071590000}"/>
    <cellStyle name="Opomba 3 2 2 4" xfId="22891" xr:uid="{00000000-0005-0000-0000-000072590000}"/>
    <cellStyle name="Opomba 3 2 3" xfId="22892" xr:uid="{00000000-0005-0000-0000-000073590000}"/>
    <cellStyle name="Opomba 3 2 3 2" xfId="22893" xr:uid="{00000000-0005-0000-0000-000074590000}"/>
    <cellStyle name="Opomba 3 2 3 2 2" xfId="22894" xr:uid="{00000000-0005-0000-0000-000075590000}"/>
    <cellStyle name="Opomba 3 2 3 3" xfId="22895" xr:uid="{00000000-0005-0000-0000-000076590000}"/>
    <cellStyle name="Opomba 3 2 3 4" xfId="22896" xr:uid="{00000000-0005-0000-0000-000077590000}"/>
    <cellStyle name="Opomba 3 2 4" xfId="22897" xr:uid="{00000000-0005-0000-0000-000078590000}"/>
    <cellStyle name="Opomba 3 2 4 2" xfId="22898" xr:uid="{00000000-0005-0000-0000-000079590000}"/>
    <cellStyle name="Opomba 3 2 5" xfId="22899" xr:uid="{00000000-0005-0000-0000-00007A590000}"/>
    <cellStyle name="Opomba 3 2 6" xfId="22900" xr:uid="{00000000-0005-0000-0000-00007B590000}"/>
    <cellStyle name="Opomba 3 3" xfId="22901" xr:uid="{00000000-0005-0000-0000-00007C590000}"/>
    <cellStyle name="Opomba 3 3 2" xfId="22902" xr:uid="{00000000-0005-0000-0000-00007D590000}"/>
    <cellStyle name="Opomba 3 3 2 2" xfId="22903" xr:uid="{00000000-0005-0000-0000-00007E590000}"/>
    <cellStyle name="Opomba 3 3 2 2 2" xfId="22904" xr:uid="{00000000-0005-0000-0000-00007F590000}"/>
    <cellStyle name="Opomba 3 3 2 3" xfId="22905" xr:uid="{00000000-0005-0000-0000-000080590000}"/>
    <cellStyle name="Opomba 3 3 2 4" xfId="22906" xr:uid="{00000000-0005-0000-0000-000081590000}"/>
    <cellStyle name="Opomba 3 3 3" xfId="22907" xr:uid="{00000000-0005-0000-0000-000082590000}"/>
    <cellStyle name="Opomba 3 3 3 2" xfId="22908" xr:uid="{00000000-0005-0000-0000-000083590000}"/>
    <cellStyle name="Opomba 3 3 3 2 2" xfId="22909" xr:uid="{00000000-0005-0000-0000-000084590000}"/>
    <cellStyle name="Opomba 3 3 3 3" xfId="22910" xr:uid="{00000000-0005-0000-0000-000085590000}"/>
    <cellStyle name="Opomba 3 3 3 4" xfId="22911" xr:uid="{00000000-0005-0000-0000-000086590000}"/>
    <cellStyle name="Opomba 3 3 4" xfId="22912" xr:uid="{00000000-0005-0000-0000-000087590000}"/>
    <cellStyle name="Opomba 3 3 4 2" xfId="22913" xr:uid="{00000000-0005-0000-0000-000088590000}"/>
    <cellStyle name="Opomba 3 3 5" xfId="22914" xr:uid="{00000000-0005-0000-0000-000089590000}"/>
    <cellStyle name="Opomba 3 3 6" xfId="22915" xr:uid="{00000000-0005-0000-0000-00008A590000}"/>
    <cellStyle name="Opomba 3 4" xfId="22916" xr:uid="{00000000-0005-0000-0000-00008B590000}"/>
    <cellStyle name="Opomba 3 4 2" xfId="22917" xr:uid="{00000000-0005-0000-0000-00008C590000}"/>
    <cellStyle name="Opomba 3 5" xfId="22918" xr:uid="{00000000-0005-0000-0000-00008D590000}"/>
    <cellStyle name="Opomba 3 6" xfId="22919" xr:uid="{00000000-0005-0000-0000-00008E590000}"/>
    <cellStyle name="Opozorilo 2" xfId="22920" xr:uid="{00000000-0005-0000-0000-00008F590000}"/>
    <cellStyle name="Opozorilo 2 2" xfId="22921" xr:uid="{00000000-0005-0000-0000-000090590000}"/>
    <cellStyle name="Opozorilo 2 2 2" xfId="22922" xr:uid="{00000000-0005-0000-0000-000091590000}"/>
    <cellStyle name="Opozorilo 2 2 2 2" xfId="22923" xr:uid="{00000000-0005-0000-0000-000092590000}"/>
    <cellStyle name="Opozorilo 2 2 2 2 2" xfId="22924" xr:uid="{00000000-0005-0000-0000-000093590000}"/>
    <cellStyle name="Opozorilo 2 2 2 3" xfId="22925" xr:uid="{00000000-0005-0000-0000-000094590000}"/>
    <cellStyle name="Opozorilo 2 2 2 3 2" xfId="22926" xr:uid="{00000000-0005-0000-0000-000095590000}"/>
    <cellStyle name="Opozorilo 2 2 2 4" xfId="22927" xr:uid="{00000000-0005-0000-0000-000096590000}"/>
    <cellStyle name="Opozorilo 2 2 3" xfId="22928" xr:uid="{00000000-0005-0000-0000-000097590000}"/>
    <cellStyle name="Opozorilo 2 2 3 2" xfId="22929" xr:uid="{00000000-0005-0000-0000-000098590000}"/>
    <cellStyle name="Opozorilo 2 2 4" xfId="22930" xr:uid="{00000000-0005-0000-0000-000099590000}"/>
    <cellStyle name="Opozorilo 2 2 4 2" xfId="22931" xr:uid="{00000000-0005-0000-0000-00009A590000}"/>
    <cellStyle name="Opozorilo 2 2 5" xfId="22932" xr:uid="{00000000-0005-0000-0000-00009B590000}"/>
    <cellStyle name="Opozorilo 2 2 5 2" xfId="22933" xr:uid="{00000000-0005-0000-0000-00009C590000}"/>
    <cellStyle name="Opozorilo 2 2 6" xfId="22934" xr:uid="{00000000-0005-0000-0000-00009D590000}"/>
    <cellStyle name="Opozorilo 2 3" xfId="22935" xr:uid="{00000000-0005-0000-0000-00009E590000}"/>
    <cellStyle name="Opozorilo 2 3 2" xfId="22936" xr:uid="{00000000-0005-0000-0000-00009F590000}"/>
    <cellStyle name="Opozorilo 2 4" xfId="22937" xr:uid="{00000000-0005-0000-0000-0000A0590000}"/>
    <cellStyle name="Opozorilo 2 4 2" xfId="22938" xr:uid="{00000000-0005-0000-0000-0000A1590000}"/>
    <cellStyle name="Opozorilo 2 5" xfId="22939" xr:uid="{00000000-0005-0000-0000-0000A2590000}"/>
    <cellStyle name="Opozorilo 2 5 2" xfId="22940" xr:uid="{00000000-0005-0000-0000-0000A3590000}"/>
    <cellStyle name="Opozorilo 2 6" xfId="22941" xr:uid="{00000000-0005-0000-0000-0000A4590000}"/>
    <cellStyle name="Opozorilo 3" xfId="22942" xr:uid="{00000000-0005-0000-0000-0000A5590000}"/>
    <cellStyle name="Opozorilo 3 2" xfId="22943" xr:uid="{00000000-0005-0000-0000-0000A6590000}"/>
    <cellStyle name="Output 2" xfId="22944" xr:uid="{00000000-0005-0000-0000-0000A7590000}"/>
    <cellStyle name="Output 2 2" xfId="22945" xr:uid="{00000000-0005-0000-0000-0000A8590000}"/>
    <cellStyle name="Output 2 2 2" xfId="22946" xr:uid="{00000000-0005-0000-0000-0000A9590000}"/>
    <cellStyle name="Output 2 2 2 2" xfId="22947" xr:uid="{00000000-0005-0000-0000-0000AA590000}"/>
    <cellStyle name="Output 2 2 2 2 2" xfId="22948" xr:uid="{00000000-0005-0000-0000-0000AB590000}"/>
    <cellStyle name="Output 2 2 2 2 2 2" xfId="22949" xr:uid="{00000000-0005-0000-0000-0000AC590000}"/>
    <cellStyle name="Output 2 2 2 2 3" xfId="22950" xr:uid="{00000000-0005-0000-0000-0000AD590000}"/>
    <cellStyle name="Output 2 2 2 2 4" xfId="22951" xr:uid="{00000000-0005-0000-0000-0000AE590000}"/>
    <cellStyle name="Output 2 2 2 3" xfId="22952" xr:uid="{00000000-0005-0000-0000-0000AF590000}"/>
    <cellStyle name="Output 2 2 2 3 2" xfId="22953" xr:uid="{00000000-0005-0000-0000-0000B0590000}"/>
    <cellStyle name="Output 2 2 2 3 2 2" xfId="22954" xr:uid="{00000000-0005-0000-0000-0000B1590000}"/>
    <cellStyle name="Output 2 2 2 3 3" xfId="22955" xr:uid="{00000000-0005-0000-0000-0000B2590000}"/>
    <cellStyle name="Output 2 2 2 3 4" xfId="22956" xr:uid="{00000000-0005-0000-0000-0000B3590000}"/>
    <cellStyle name="Output 2 2 2 4" xfId="22957" xr:uid="{00000000-0005-0000-0000-0000B4590000}"/>
    <cellStyle name="Output 2 2 2 4 2" xfId="22958" xr:uid="{00000000-0005-0000-0000-0000B5590000}"/>
    <cellStyle name="Output 2 2 2 5" xfId="22959" xr:uid="{00000000-0005-0000-0000-0000B6590000}"/>
    <cellStyle name="Output 2 2 2 6" xfId="22960" xr:uid="{00000000-0005-0000-0000-0000B7590000}"/>
    <cellStyle name="Output 2 2 3" xfId="22961" xr:uid="{00000000-0005-0000-0000-0000B8590000}"/>
    <cellStyle name="Output 2 2 3 2" xfId="22962" xr:uid="{00000000-0005-0000-0000-0000B9590000}"/>
    <cellStyle name="Output 2 2 4" xfId="22963" xr:uid="{00000000-0005-0000-0000-0000BA590000}"/>
    <cellStyle name="Output 2 2 5" xfId="22964" xr:uid="{00000000-0005-0000-0000-0000BB590000}"/>
    <cellStyle name="Output 2 3" xfId="22965" xr:uid="{00000000-0005-0000-0000-0000BC590000}"/>
    <cellStyle name="Output 2 3 2" xfId="22966" xr:uid="{00000000-0005-0000-0000-0000BD590000}"/>
    <cellStyle name="Output 2 3 2 2" xfId="22967" xr:uid="{00000000-0005-0000-0000-0000BE590000}"/>
    <cellStyle name="Output 2 3 2 2 2" xfId="22968" xr:uid="{00000000-0005-0000-0000-0000BF590000}"/>
    <cellStyle name="Output 2 3 2 2 2 2" xfId="22969" xr:uid="{00000000-0005-0000-0000-0000C0590000}"/>
    <cellStyle name="Output 2 3 2 2 3" xfId="22970" xr:uid="{00000000-0005-0000-0000-0000C1590000}"/>
    <cellStyle name="Output 2 3 2 2 4" xfId="22971" xr:uid="{00000000-0005-0000-0000-0000C2590000}"/>
    <cellStyle name="Output 2 3 2 3" xfId="22972" xr:uid="{00000000-0005-0000-0000-0000C3590000}"/>
    <cellStyle name="Output 2 3 2 3 2" xfId="22973" xr:uid="{00000000-0005-0000-0000-0000C4590000}"/>
    <cellStyle name="Output 2 3 2 3 2 2" xfId="22974" xr:uid="{00000000-0005-0000-0000-0000C5590000}"/>
    <cellStyle name="Output 2 3 2 3 3" xfId="22975" xr:uid="{00000000-0005-0000-0000-0000C6590000}"/>
    <cellStyle name="Output 2 3 2 3 4" xfId="22976" xr:uid="{00000000-0005-0000-0000-0000C7590000}"/>
    <cellStyle name="Output 2 3 2 4" xfId="22977" xr:uid="{00000000-0005-0000-0000-0000C8590000}"/>
    <cellStyle name="Output 2 3 2 4 2" xfId="22978" xr:uid="{00000000-0005-0000-0000-0000C9590000}"/>
    <cellStyle name="Output 2 3 2 5" xfId="22979" xr:uid="{00000000-0005-0000-0000-0000CA590000}"/>
    <cellStyle name="Output 2 3 2 6" xfId="22980" xr:uid="{00000000-0005-0000-0000-0000CB590000}"/>
    <cellStyle name="Output 2 3 3" xfId="22981" xr:uid="{00000000-0005-0000-0000-0000CC590000}"/>
    <cellStyle name="Output 2 3 3 2" xfId="22982" xr:uid="{00000000-0005-0000-0000-0000CD590000}"/>
    <cellStyle name="Output 2 3 4" xfId="22983" xr:uid="{00000000-0005-0000-0000-0000CE590000}"/>
    <cellStyle name="Output 2 3 5" xfId="22984" xr:uid="{00000000-0005-0000-0000-0000CF590000}"/>
    <cellStyle name="Output 2 4" xfId="22985" xr:uid="{00000000-0005-0000-0000-0000D0590000}"/>
    <cellStyle name="Output 2 4 2" xfId="22986" xr:uid="{00000000-0005-0000-0000-0000D1590000}"/>
    <cellStyle name="Output 2 4 2 2" xfId="22987" xr:uid="{00000000-0005-0000-0000-0000D2590000}"/>
    <cellStyle name="Output 2 4 2 2 2" xfId="22988" xr:uid="{00000000-0005-0000-0000-0000D3590000}"/>
    <cellStyle name="Output 2 4 2 3" xfId="22989" xr:uid="{00000000-0005-0000-0000-0000D4590000}"/>
    <cellStyle name="Output 2 4 2 4" xfId="22990" xr:uid="{00000000-0005-0000-0000-0000D5590000}"/>
    <cellStyle name="Output 2 4 3" xfId="22991" xr:uid="{00000000-0005-0000-0000-0000D6590000}"/>
    <cellStyle name="Output 2 4 3 2" xfId="22992" xr:uid="{00000000-0005-0000-0000-0000D7590000}"/>
    <cellStyle name="Output 2 4 3 2 2" xfId="22993" xr:uid="{00000000-0005-0000-0000-0000D8590000}"/>
    <cellStyle name="Output 2 4 3 3" xfId="22994" xr:uid="{00000000-0005-0000-0000-0000D9590000}"/>
    <cellStyle name="Output 2 4 3 4" xfId="22995" xr:uid="{00000000-0005-0000-0000-0000DA590000}"/>
    <cellStyle name="Output 2 4 4" xfId="22996" xr:uid="{00000000-0005-0000-0000-0000DB590000}"/>
    <cellStyle name="Output 2 4 4 2" xfId="22997" xr:uid="{00000000-0005-0000-0000-0000DC590000}"/>
    <cellStyle name="Output 2 4 5" xfId="22998" xr:uid="{00000000-0005-0000-0000-0000DD590000}"/>
    <cellStyle name="Output 2 4 6" xfId="22999" xr:uid="{00000000-0005-0000-0000-0000DE590000}"/>
    <cellStyle name="Output 2 5" xfId="23000" xr:uid="{00000000-0005-0000-0000-0000DF590000}"/>
    <cellStyle name="Output 2 5 2" xfId="23001" xr:uid="{00000000-0005-0000-0000-0000E0590000}"/>
    <cellStyle name="Output 2 6" xfId="23002" xr:uid="{00000000-0005-0000-0000-0000E1590000}"/>
    <cellStyle name="Output 2 7" xfId="23003" xr:uid="{00000000-0005-0000-0000-0000E2590000}"/>
    <cellStyle name="Pojasnjevalno besedilo 2" xfId="23004" xr:uid="{00000000-0005-0000-0000-0000E3590000}"/>
    <cellStyle name="Pojasnjevalno besedilo 2 2" xfId="23005" xr:uid="{00000000-0005-0000-0000-0000E4590000}"/>
    <cellStyle name="Pojasnjevalno besedilo 2 2 2" xfId="23006" xr:uid="{00000000-0005-0000-0000-0000E5590000}"/>
    <cellStyle name="Pojasnjevalno besedilo 2 2 2 2" xfId="23007" xr:uid="{00000000-0005-0000-0000-0000E6590000}"/>
    <cellStyle name="Pojasnjevalno besedilo 2 2 3" xfId="23008" xr:uid="{00000000-0005-0000-0000-0000E7590000}"/>
    <cellStyle name="Pojasnjevalno besedilo 2 2 3 2" xfId="23009" xr:uid="{00000000-0005-0000-0000-0000E8590000}"/>
    <cellStyle name="Pojasnjevalno besedilo 2 2 4" xfId="23010" xr:uid="{00000000-0005-0000-0000-0000E9590000}"/>
    <cellStyle name="Pojasnjevalno besedilo 2 2 4 2" xfId="23011" xr:uid="{00000000-0005-0000-0000-0000EA590000}"/>
    <cellStyle name="Pojasnjevalno besedilo 2 2 4 2 2" xfId="23012" xr:uid="{00000000-0005-0000-0000-0000EB590000}"/>
    <cellStyle name="Pojasnjevalno besedilo 2 2 4 3" xfId="23013" xr:uid="{00000000-0005-0000-0000-0000EC590000}"/>
    <cellStyle name="Pojasnjevalno besedilo 2 2 4 4" xfId="23014" xr:uid="{00000000-0005-0000-0000-0000ED590000}"/>
    <cellStyle name="Pojasnjevalno besedilo 2 2 5" xfId="23015" xr:uid="{00000000-0005-0000-0000-0000EE590000}"/>
    <cellStyle name="Pojasnjevalno besedilo 2 2 6" xfId="23016" xr:uid="{00000000-0005-0000-0000-0000EF590000}"/>
    <cellStyle name="Pojasnjevalno besedilo 2 3" xfId="23017" xr:uid="{00000000-0005-0000-0000-0000F0590000}"/>
    <cellStyle name="Pojasnjevalno besedilo 2 3 2" xfId="23018" xr:uid="{00000000-0005-0000-0000-0000F1590000}"/>
    <cellStyle name="Pojasnjevalno besedilo 2 4" xfId="23019" xr:uid="{00000000-0005-0000-0000-0000F2590000}"/>
    <cellStyle name="Pojasnjevalno besedilo 2 4 2" xfId="23020" xr:uid="{00000000-0005-0000-0000-0000F3590000}"/>
    <cellStyle name="Pojasnjevalno besedilo 2 5" xfId="23021" xr:uid="{00000000-0005-0000-0000-0000F4590000}"/>
    <cellStyle name="Pojasnjevalno besedilo 2 5 2" xfId="23022" xr:uid="{00000000-0005-0000-0000-0000F5590000}"/>
    <cellStyle name="Pojasnjevalno besedilo 2 6" xfId="23023" xr:uid="{00000000-0005-0000-0000-0000F6590000}"/>
    <cellStyle name="Pojasnjevalno besedilo 3" xfId="23024" xr:uid="{00000000-0005-0000-0000-0000F7590000}"/>
    <cellStyle name="Pojasnjevalno besedilo 3 2" xfId="23025" xr:uid="{00000000-0005-0000-0000-0000F8590000}"/>
    <cellStyle name="Poudarek1 2" xfId="23026" xr:uid="{00000000-0005-0000-0000-0000F9590000}"/>
    <cellStyle name="Poudarek1 2 2" xfId="23027" xr:uid="{00000000-0005-0000-0000-0000FA590000}"/>
    <cellStyle name="Poudarek1 2 2 2" xfId="23028" xr:uid="{00000000-0005-0000-0000-0000FB590000}"/>
    <cellStyle name="Poudarek1 2 2 2 2" xfId="23029" xr:uid="{00000000-0005-0000-0000-0000FC590000}"/>
    <cellStyle name="Poudarek1 2 2 2 2 2" xfId="23030" xr:uid="{00000000-0005-0000-0000-0000FD590000}"/>
    <cellStyle name="Poudarek1 2 2 2 3" xfId="23031" xr:uid="{00000000-0005-0000-0000-0000FE590000}"/>
    <cellStyle name="Poudarek1 2 2 2 3 2" xfId="23032" xr:uid="{00000000-0005-0000-0000-0000FF590000}"/>
    <cellStyle name="Poudarek1 2 2 2 4" xfId="23033" xr:uid="{00000000-0005-0000-0000-0000005A0000}"/>
    <cellStyle name="Poudarek1 2 2 3" xfId="23034" xr:uid="{00000000-0005-0000-0000-0000015A0000}"/>
    <cellStyle name="Poudarek1 2 2 3 2" xfId="23035" xr:uid="{00000000-0005-0000-0000-0000025A0000}"/>
    <cellStyle name="Poudarek1 2 2 4" xfId="23036" xr:uid="{00000000-0005-0000-0000-0000035A0000}"/>
    <cellStyle name="Poudarek1 2 2 4 2" xfId="23037" xr:uid="{00000000-0005-0000-0000-0000045A0000}"/>
    <cellStyle name="Poudarek1 2 2 5" xfId="23038" xr:uid="{00000000-0005-0000-0000-0000055A0000}"/>
    <cellStyle name="Poudarek1 2 2 5 2" xfId="23039" xr:uid="{00000000-0005-0000-0000-0000065A0000}"/>
    <cellStyle name="Poudarek1 2 2 6" xfId="23040" xr:uid="{00000000-0005-0000-0000-0000075A0000}"/>
    <cellStyle name="Poudarek1 2 3" xfId="23041" xr:uid="{00000000-0005-0000-0000-0000085A0000}"/>
    <cellStyle name="Poudarek1 2 3 2" xfId="23042" xr:uid="{00000000-0005-0000-0000-0000095A0000}"/>
    <cellStyle name="Poudarek1 2 3 2 2" xfId="23043" xr:uid="{00000000-0005-0000-0000-00000A5A0000}"/>
    <cellStyle name="Poudarek1 2 3 3" xfId="23044" xr:uid="{00000000-0005-0000-0000-00000B5A0000}"/>
    <cellStyle name="Poudarek1 2 3 3 2" xfId="23045" xr:uid="{00000000-0005-0000-0000-00000C5A0000}"/>
    <cellStyle name="Poudarek1 2 3 4" xfId="23046" xr:uid="{00000000-0005-0000-0000-00000D5A0000}"/>
    <cellStyle name="Poudarek1 2 4" xfId="23047" xr:uid="{00000000-0005-0000-0000-00000E5A0000}"/>
    <cellStyle name="Poudarek1 2 4 2" xfId="23048" xr:uid="{00000000-0005-0000-0000-00000F5A0000}"/>
    <cellStyle name="Poudarek1 2 5" xfId="23049" xr:uid="{00000000-0005-0000-0000-0000105A0000}"/>
    <cellStyle name="Poudarek1 2 5 2" xfId="23050" xr:uid="{00000000-0005-0000-0000-0000115A0000}"/>
    <cellStyle name="Poudarek1 2 6" xfId="23051" xr:uid="{00000000-0005-0000-0000-0000125A0000}"/>
    <cellStyle name="Poudarek1 2 6 2" xfId="23052" xr:uid="{00000000-0005-0000-0000-0000135A0000}"/>
    <cellStyle name="Poudarek1 2 7" xfId="23053" xr:uid="{00000000-0005-0000-0000-0000145A0000}"/>
    <cellStyle name="Poudarek1 3" xfId="23054" xr:uid="{00000000-0005-0000-0000-0000155A0000}"/>
    <cellStyle name="Poudarek1 3 2" xfId="23055" xr:uid="{00000000-0005-0000-0000-0000165A0000}"/>
    <cellStyle name="Poudarek2 2" xfId="23056" xr:uid="{00000000-0005-0000-0000-0000175A0000}"/>
    <cellStyle name="Poudarek2 2 2" xfId="23057" xr:uid="{00000000-0005-0000-0000-0000185A0000}"/>
    <cellStyle name="Poudarek2 2 2 2" xfId="23058" xr:uid="{00000000-0005-0000-0000-0000195A0000}"/>
    <cellStyle name="Poudarek2 2 2 2 2" xfId="23059" xr:uid="{00000000-0005-0000-0000-00001A5A0000}"/>
    <cellStyle name="Poudarek2 2 2 2 2 2" xfId="23060" xr:uid="{00000000-0005-0000-0000-00001B5A0000}"/>
    <cellStyle name="Poudarek2 2 2 2 3" xfId="23061" xr:uid="{00000000-0005-0000-0000-00001C5A0000}"/>
    <cellStyle name="Poudarek2 2 2 2 3 2" xfId="23062" xr:uid="{00000000-0005-0000-0000-00001D5A0000}"/>
    <cellStyle name="Poudarek2 2 2 2 4" xfId="23063" xr:uid="{00000000-0005-0000-0000-00001E5A0000}"/>
    <cellStyle name="Poudarek2 2 2 3" xfId="23064" xr:uid="{00000000-0005-0000-0000-00001F5A0000}"/>
    <cellStyle name="Poudarek2 2 2 3 2" xfId="23065" xr:uid="{00000000-0005-0000-0000-0000205A0000}"/>
    <cellStyle name="Poudarek2 2 2 4" xfId="23066" xr:uid="{00000000-0005-0000-0000-0000215A0000}"/>
    <cellStyle name="Poudarek2 2 2 4 2" xfId="23067" xr:uid="{00000000-0005-0000-0000-0000225A0000}"/>
    <cellStyle name="Poudarek2 2 2 5" xfId="23068" xr:uid="{00000000-0005-0000-0000-0000235A0000}"/>
    <cellStyle name="Poudarek2 2 2 5 2" xfId="23069" xr:uid="{00000000-0005-0000-0000-0000245A0000}"/>
    <cellStyle name="Poudarek2 2 2 6" xfId="23070" xr:uid="{00000000-0005-0000-0000-0000255A0000}"/>
    <cellStyle name="Poudarek2 2 3" xfId="23071" xr:uid="{00000000-0005-0000-0000-0000265A0000}"/>
    <cellStyle name="Poudarek2 2 3 2" xfId="23072" xr:uid="{00000000-0005-0000-0000-0000275A0000}"/>
    <cellStyle name="Poudarek2 2 3 2 2" xfId="23073" xr:uid="{00000000-0005-0000-0000-0000285A0000}"/>
    <cellStyle name="Poudarek2 2 3 3" xfId="23074" xr:uid="{00000000-0005-0000-0000-0000295A0000}"/>
    <cellStyle name="Poudarek2 2 3 3 2" xfId="23075" xr:uid="{00000000-0005-0000-0000-00002A5A0000}"/>
    <cellStyle name="Poudarek2 2 3 4" xfId="23076" xr:uid="{00000000-0005-0000-0000-00002B5A0000}"/>
    <cellStyle name="Poudarek2 2 4" xfId="23077" xr:uid="{00000000-0005-0000-0000-00002C5A0000}"/>
    <cellStyle name="Poudarek2 2 4 2" xfId="23078" xr:uid="{00000000-0005-0000-0000-00002D5A0000}"/>
    <cellStyle name="Poudarek2 2 5" xfId="23079" xr:uid="{00000000-0005-0000-0000-00002E5A0000}"/>
    <cellStyle name="Poudarek2 2 5 2" xfId="23080" xr:uid="{00000000-0005-0000-0000-00002F5A0000}"/>
    <cellStyle name="Poudarek2 2 6" xfId="23081" xr:uid="{00000000-0005-0000-0000-0000305A0000}"/>
    <cellStyle name="Poudarek2 2 6 2" xfId="23082" xr:uid="{00000000-0005-0000-0000-0000315A0000}"/>
    <cellStyle name="Poudarek2 2 7" xfId="23083" xr:uid="{00000000-0005-0000-0000-0000325A0000}"/>
    <cellStyle name="Poudarek2 3" xfId="23084" xr:uid="{00000000-0005-0000-0000-0000335A0000}"/>
    <cellStyle name="Poudarek2 3 2" xfId="23085" xr:uid="{00000000-0005-0000-0000-0000345A0000}"/>
    <cellStyle name="Poudarek3 2" xfId="23086" xr:uid="{00000000-0005-0000-0000-0000355A0000}"/>
    <cellStyle name="Poudarek3 2 2" xfId="23087" xr:uid="{00000000-0005-0000-0000-0000365A0000}"/>
    <cellStyle name="Poudarek3 2 2 2" xfId="23088" xr:uid="{00000000-0005-0000-0000-0000375A0000}"/>
    <cellStyle name="Poudarek3 2 2 2 2" xfId="23089" xr:uid="{00000000-0005-0000-0000-0000385A0000}"/>
    <cellStyle name="Poudarek3 2 2 2 2 2" xfId="23090" xr:uid="{00000000-0005-0000-0000-0000395A0000}"/>
    <cellStyle name="Poudarek3 2 2 2 3" xfId="23091" xr:uid="{00000000-0005-0000-0000-00003A5A0000}"/>
    <cellStyle name="Poudarek3 2 2 2 3 2" xfId="23092" xr:uid="{00000000-0005-0000-0000-00003B5A0000}"/>
    <cellStyle name="Poudarek3 2 2 2 4" xfId="23093" xr:uid="{00000000-0005-0000-0000-00003C5A0000}"/>
    <cellStyle name="Poudarek3 2 2 3" xfId="23094" xr:uid="{00000000-0005-0000-0000-00003D5A0000}"/>
    <cellStyle name="Poudarek3 2 2 3 2" xfId="23095" xr:uid="{00000000-0005-0000-0000-00003E5A0000}"/>
    <cellStyle name="Poudarek3 2 2 4" xfId="23096" xr:uid="{00000000-0005-0000-0000-00003F5A0000}"/>
    <cellStyle name="Poudarek3 2 2 4 2" xfId="23097" xr:uid="{00000000-0005-0000-0000-0000405A0000}"/>
    <cellStyle name="Poudarek3 2 2 5" xfId="23098" xr:uid="{00000000-0005-0000-0000-0000415A0000}"/>
    <cellStyle name="Poudarek3 2 2 5 2" xfId="23099" xr:uid="{00000000-0005-0000-0000-0000425A0000}"/>
    <cellStyle name="Poudarek3 2 2 6" xfId="23100" xr:uid="{00000000-0005-0000-0000-0000435A0000}"/>
    <cellStyle name="Poudarek3 2 3" xfId="23101" xr:uid="{00000000-0005-0000-0000-0000445A0000}"/>
    <cellStyle name="Poudarek3 2 3 2" xfId="23102" xr:uid="{00000000-0005-0000-0000-0000455A0000}"/>
    <cellStyle name="Poudarek3 2 3 2 2" xfId="23103" xr:uid="{00000000-0005-0000-0000-0000465A0000}"/>
    <cellStyle name="Poudarek3 2 3 3" xfId="23104" xr:uid="{00000000-0005-0000-0000-0000475A0000}"/>
    <cellStyle name="Poudarek3 2 3 3 2" xfId="23105" xr:uid="{00000000-0005-0000-0000-0000485A0000}"/>
    <cellStyle name="Poudarek3 2 3 4" xfId="23106" xr:uid="{00000000-0005-0000-0000-0000495A0000}"/>
    <cellStyle name="Poudarek3 2 4" xfId="23107" xr:uid="{00000000-0005-0000-0000-00004A5A0000}"/>
    <cellStyle name="Poudarek3 2 4 2" xfId="23108" xr:uid="{00000000-0005-0000-0000-00004B5A0000}"/>
    <cellStyle name="Poudarek3 2 5" xfId="23109" xr:uid="{00000000-0005-0000-0000-00004C5A0000}"/>
    <cellStyle name="Poudarek3 2 5 2" xfId="23110" xr:uid="{00000000-0005-0000-0000-00004D5A0000}"/>
    <cellStyle name="Poudarek3 2 6" xfId="23111" xr:uid="{00000000-0005-0000-0000-00004E5A0000}"/>
    <cellStyle name="Poudarek3 2 6 2" xfId="23112" xr:uid="{00000000-0005-0000-0000-00004F5A0000}"/>
    <cellStyle name="Poudarek3 2 7" xfId="23113" xr:uid="{00000000-0005-0000-0000-0000505A0000}"/>
    <cellStyle name="Poudarek3 3" xfId="23114" xr:uid="{00000000-0005-0000-0000-0000515A0000}"/>
    <cellStyle name="Poudarek3 3 2" xfId="23115" xr:uid="{00000000-0005-0000-0000-0000525A0000}"/>
    <cellStyle name="Poudarek4 2" xfId="23116" xr:uid="{00000000-0005-0000-0000-0000535A0000}"/>
    <cellStyle name="Poudarek4 2 2" xfId="23117" xr:uid="{00000000-0005-0000-0000-0000545A0000}"/>
    <cellStyle name="Poudarek4 2 2 2" xfId="23118" xr:uid="{00000000-0005-0000-0000-0000555A0000}"/>
    <cellStyle name="Poudarek4 2 2 2 2" xfId="23119" xr:uid="{00000000-0005-0000-0000-0000565A0000}"/>
    <cellStyle name="Poudarek4 2 2 2 2 2" xfId="23120" xr:uid="{00000000-0005-0000-0000-0000575A0000}"/>
    <cellStyle name="Poudarek4 2 2 2 3" xfId="23121" xr:uid="{00000000-0005-0000-0000-0000585A0000}"/>
    <cellStyle name="Poudarek4 2 2 2 3 2" xfId="23122" xr:uid="{00000000-0005-0000-0000-0000595A0000}"/>
    <cellStyle name="Poudarek4 2 2 2 4" xfId="23123" xr:uid="{00000000-0005-0000-0000-00005A5A0000}"/>
    <cellStyle name="Poudarek4 2 2 3" xfId="23124" xr:uid="{00000000-0005-0000-0000-00005B5A0000}"/>
    <cellStyle name="Poudarek4 2 2 3 2" xfId="23125" xr:uid="{00000000-0005-0000-0000-00005C5A0000}"/>
    <cellStyle name="Poudarek4 2 2 4" xfId="23126" xr:uid="{00000000-0005-0000-0000-00005D5A0000}"/>
    <cellStyle name="Poudarek4 2 2 4 2" xfId="23127" xr:uid="{00000000-0005-0000-0000-00005E5A0000}"/>
    <cellStyle name="Poudarek4 2 2 5" xfId="23128" xr:uid="{00000000-0005-0000-0000-00005F5A0000}"/>
    <cellStyle name="Poudarek4 2 2 5 2" xfId="23129" xr:uid="{00000000-0005-0000-0000-0000605A0000}"/>
    <cellStyle name="Poudarek4 2 2 6" xfId="23130" xr:uid="{00000000-0005-0000-0000-0000615A0000}"/>
    <cellStyle name="Poudarek4 2 3" xfId="23131" xr:uid="{00000000-0005-0000-0000-0000625A0000}"/>
    <cellStyle name="Poudarek4 2 3 2" xfId="23132" xr:uid="{00000000-0005-0000-0000-0000635A0000}"/>
    <cellStyle name="Poudarek4 2 4" xfId="23133" xr:uid="{00000000-0005-0000-0000-0000645A0000}"/>
    <cellStyle name="Poudarek4 2 4 2" xfId="23134" xr:uid="{00000000-0005-0000-0000-0000655A0000}"/>
    <cellStyle name="Poudarek4 2 5" xfId="23135" xr:uid="{00000000-0005-0000-0000-0000665A0000}"/>
    <cellStyle name="Poudarek4 2 5 2" xfId="23136" xr:uid="{00000000-0005-0000-0000-0000675A0000}"/>
    <cellStyle name="Poudarek4 2 6" xfId="23137" xr:uid="{00000000-0005-0000-0000-0000685A0000}"/>
    <cellStyle name="Poudarek4 3" xfId="23138" xr:uid="{00000000-0005-0000-0000-0000695A0000}"/>
    <cellStyle name="Poudarek4 3 2" xfId="23139" xr:uid="{00000000-0005-0000-0000-00006A5A0000}"/>
    <cellStyle name="Poudarek5 2" xfId="23140" xr:uid="{00000000-0005-0000-0000-00006B5A0000}"/>
    <cellStyle name="Poudarek5 2 2" xfId="23141" xr:uid="{00000000-0005-0000-0000-00006C5A0000}"/>
    <cellStyle name="Poudarek5 2 2 2" xfId="23142" xr:uid="{00000000-0005-0000-0000-00006D5A0000}"/>
    <cellStyle name="Poudarek5 2 2 2 2" xfId="23143" xr:uid="{00000000-0005-0000-0000-00006E5A0000}"/>
    <cellStyle name="Poudarek5 2 2 3" xfId="23144" xr:uid="{00000000-0005-0000-0000-00006F5A0000}"/>
    <cellStyle name="Poudarek5 2 2 3 2" xfId="23145" xr:uid="{00000000-0005-0000-0000-0000705A0000}"/>
    <cellStyle name="Poudarek5 2 2 4" xfId="23146" xr:uid="{00000000-0005-0000-0000-0000715A0000}"/>
    <cellStyle name="Poudarek5 2 2 4 2" xfId="23147" xr:uid="{00000000-0005-0000-0000-0000725A0000}"/>
    <cellStyle name="Poudarek5 2 2 4 2 2" xfId="23148" xr:uid="{00000000-0005-0000-0000-0000735A0000}"/>
    <cellStyle name="Poudarek5 2 2 4 3" xfId="23149" xr:uid="{00000000-0005-0000-0000-0000745A0000}"/>
    <cellStyle name="Poudarek5 2 2 4 4" xfId="23150" xr:uid="{00000000-0005-0000-0000-0000755A0000}"/>
    <cellStyle name="Poudarek5 2 2 5" xfId="23151" xr:uid="{00000000-0005-0000-0000-0000765A0000}"/>
    <cellStyle name="Poudarek5 2 2 6" xfId="23152" xr:uid="{00000000-0005-0000-0000-0000775A0000}"/>
    <cellStyle name="Poudarek5 2 3" xfId="23153" xr:uid="{00000000-0005-0000-0000-0000785A0000}"/>
    <cellStyle name="Poudarek5 2 3 2" xfId="23154" xr:uid="{00000000-0005-0000-0000-0000795A0000}"/>
    <cellStyle name="Poudarek5 2 3 2 2" xfId="23155" xr:uid="{00000000-0005-0000-0000-00007A5A0000}"/>
    <cellStyle name="Poudarek5 2 3 3" xfId="23156" xr:uid="{00000000-0005-0000-0000-00007B5A0000}"/>
    <cellStyle name="Poudarek5 2 3 3 2" xfId="23157" xr:uid="{00000000-0005-0000-0000-00007C5A0000}"/>
    <cellStyle name="Poudarek5 2 3 4" xfId="23158" xr:uid="{00000000-0005-0000-0000-00007D5A0000}"/>
    <cellStyle name="Poudarek5 2 4" xfId="23159" xr:uid="{00000000-0005-0000-0000-00007E5A0000}"/>
    <cellStyle name="Poudarek5 2 4 2" xfId="23160" xr:uid="{00000000-0005-0000-0000-00007F5A0000}"/>
    <cellStyle name="Poudarek5 2 5" xfId="23161" xr:uid="{00000000-0005-0000-0000-0000805A0000}"/>
    <cellStyle name="Poudarek5 2 5 2" xfId="23162" xr:uid="{00000000-0005-0000-0000-0000815A0000}"/>
    <cellStyle name="Poudarek5 2 6" xfId="23163" xr:uid="{00000000-0005-0000-0000-0000825A0000}"/>
    <cellStyle name="Poudarek5 2 6 2" xfId="23164" xr:uid="{00000000-0005-0000-0000-0000835A0000}"/>
    <cellStyle name="Poudarek5 2 7" xfId="23165" xr:uid="{00000000-0005-0000-0000-0000845A0000}"/>
    <cellStyle name="Poudarek5 3" xfId="23166" xr:uid="{00000000-0005-0000-0000-0000855A0000}"/>
    <cellStyle name="Poudarek5 3 2" xfId="23167" xr:uid="{00000000-0005-0000-0000-0000865A0000}"/>
    <cellStyle name="Poudarek6 2" xfId="23168" xr:uid="{00000000-0005-0000-0000-0000875A0000}"/>
    <cellStyle name="Poudarek6 2 2" xfId="23169" xr:uid="{00000000-0005-0000-0000-0000885A0000}"/>
    <cellStyle name="Poudarek6 2 2 2" xfId="23170" xr:uid="{00000000-0005-0000-0000-0000895A0000}"/>
    <cellStyle name="Poudarek6 2 2 2 2" xfId="23171" xr:uid="{00000000-0005-0000-0000-00008A5A0000}"/>
    <cellStyle name="Poudarek6 2 2 2 2 2" xfId="23172" xr:uid="{00000000-0005-0000-0000-00008B5A0000}"/>
    <cellStyle name="Poudarek6 2 2 2 3" xfId="23173" xr:uid="{00000000-0005-0000-0000-00008C5A0000}"/>
    <cellStyle name="Poudarek6 2 2 2 3 2" xfId="23174" xr:uid="{00000000-0005-0000-0000-00008D5A0000}"/>
    <cellStyle name="Poudarek6 2 2 2 4" xfId="23175" xr:uid="{00000000-0005-0000-0000-00008E5A0000}"/>
    <cellStyle name="Poudarek6 2 2 3" xfId="23176" xr:uid="{00000000-0005-0000-0000-00008F5A0000}"/>
    <cellStyle name="Poudarek6 2 2 3 2" xfId="23177" xr:uid="{00000000-0005-0000-0000-0000905A0000}"/>
    <cellStyle name="Poudarek6 2 2 4" xfId="23178" xr:uid="{00000000-0005-0000-0000-0000915A0000}"/>
    <cellStyle name="Poudarek6 2 2 4 2" xfId="23179" xr:uid="{00000000-0005-0000-0000-0000925A0000}"/>
    <cellStyle name="Poudarek6 2 2 5" xfId="23180" xr:uid="{00000000-0005-0000-0000-0000935A0000}"/>
    <cellStyle name="Poudarek6 2 2 5 2" xfId="23181" xr:uid="{00000000-0005-0000-0000-0000945A0000}"/>
    <cellStyle name="Poudarek6 2 2 6" xfId="23182" xr:uid="{00000000-0005-0000-0000-0000955A0000}"/>
    <cellStyle name="Poudarek6 2 3" xfId="23183" xr:uid="{00000000-0005-0000-0000-0000965A0000}"/>
    <cellStyle name="Poudarek6 2 3 2" xfId="23184" xr:uid="{00000000-0005-0000-0000-0000975A0000}"/>
    <cellStyle name="Poudarek6 2 4" xfId="23185" xr:uid="{00000000-0005-0000-0000-0000985A0000}"/>
    <cellStyle name="Poudarek6 2 4 2" xfId="23186" xr:uid="{00000000-0005-0000-0000-0000995A0000}"/>
    <cellStyle name="Poudarek6 2 5" xfId="23187" xr:uid="{00000000-0005-0000-0000-00009A5A0000}"/>
    <cellStyle name="Poudarek6 2 5 2" xfId="23188" xr:uid="{00000000-0005-0000-0000-00009B5A0000}"/>
    <cellStyle name="Poudarek6 2 6" xfId="23189" xr:uid="{00000000-0005-0000-0000-00009C5A0000}"/>
    <cellStyle name="Poudarek6 3" xfId="23190" xr:uid="{00000000-0005-0000-0000-00009D5A0000}"/>
    <cellStyle name="Poudarek6 3 2" xfId="23191" xr:uid="{00000000-0005-0000-0000-00009E5A0000}"/>
    <cellStyle name="Povezana celica 2" xfId="23192" xr:uid="{00000000-0005-0000-0000-00009F5A0000}"/>
    <cellStyle name="Povezana celica 2 2" xfId="23193" xr:uid="{00000000-0005-0000-0000-0000A05A0000}"/>
    <cellStyle name="Povezana celica 2 2 2" xfId="23194" xr:uid="{00000000-0005-0000-0000-0000A15A0000}"/>
    <cellStyle name="Povezana celica 2 2 2 2" xfId="23195" xr:uid="{00000000-0005-0000-0000-0000A25A0000}"/>
    <cellStyle name="Povezana celica 2 2 2 2 2" xfId="23196" xr:uid="{00000000-0005-0000-0000-0000A35A0000}"/>
    <cellStyle name="Povezana celica 2 2 2 3" xfId="23197" xr:uid="{00000000-0005-0000-0000-0000A45A0000}"/>
    <cellStyle name="Povezana celica 2 2 2 3 2" xfId="23198" xr:uid="{00000000-0005-0000-0000-0000A55A0000}"/>
    <cellStyle name="Povezana celica 2 2 2 4" xfId="23199" xr:uid="{00000000-0005-0000-0000-0000A65A0000}"/>
    <cellStyle name="Povezana celica 2 2 3" xfId="23200" xr:uid="{00000000-0005-0000-0000-0000A75A0000}"/>
    <cellStyle name="Povezana celica 2 2 3 2" xfId="23201" xr:uid="{00000000-0005-0000-0000-0000A85A0000}"/>
    <cellStyle name="Povezana celica 2 2 4" xfId="23202" xr:uid="{00000000-0005-0000-0000-0000A95A0000}"/>
    <cellStyle name="Povezana celica 2 2 4 2" xfId="23203" xr:uid="{00000000-0005-0000-0000-0000AA5A0000}"/>
    <cellStyle name="Povezana celica 2 2 5" xfId="23204" xr:uid="{00000000-0005-0000-0000-0000AB5A0000}"/>
    <cellStyle name="Povezana celica 2 2 5 2" xfId="23205" xr:uid="{00000000-0005-0000-0000-0000AC5A0000}"/>
    <cellStyle name="Povezana celica 2 2 6" xfId="23206" xr:uid="{00000000-0005-0000-0000-0000AD5A0000}"/>
    <cellStyle name="Povezana celica 2 3" xfId="23207" xr:uid="{00000000-0005-0000-0000-0000AE5A0000}"/>
    <cellStyle name="Povezana celica 2 3 2" xfId="23208" xr:uid="{00000000-0005-0000-0000-0000AF5A0000}"/>
    <cellStyle name="Povezana celica 2 4" xfId="23209" xr:uid="{00000000-0005-0000-0000-0000B05A0000}"/>
    <cellStyle name="Povezana celica 2 4 2" xfId="23210" xr:uid="{00000000-0005-0000-0000-0000B15A0000}"/>
    <cellStyle name="Povezana celica 2 5" xfId="23211" xr:uid="{00000000-0005-0000-0000-0000B25A0000}"/>
    <cellStyle name="Povezana celica 2 5 2" xfId="23212" xr:uid="{00000000-0005-0000-0000-0000B35A0000}"/>
    <cellStyle name="Povezana celica 2 6" xfId="23213" xr:uid="{00000000-0005-0000-0000-0000B45A0000}"/>
    <cellStyle name="Povezana celica 3" xfId="23214" xr:uid="{00000000-0005-0000-0000-0000B55A0000}"/>
    <cellStyle name="Povezana celica 3 2" xfId="23215" xr:uid="{00000000-0005-0000-0000-0000B65A0000}"/>
    <cellStyle name="Preveri celico 2" xfId="23216" xr:uid="{00000000-0005-0000-0000-0000B75A0000}"/>
    <cellStyle name="Preveri celico 2 2" xfId="23217" xr:uid="{00000000-0005-0000-0000-0000B85A0000}"/>
    <cellStyle name="Preveri celico 2 2 2" xfId="23218" xr:uid="{00000000-0005-0000-0000-0000B95A0000}"/>
    <cellStyle name="Preveri celico 2 2 2 2" xfId="23219" xr:uid="{00000000-0005-0000-0000-0000BA5A0000}"/>
    <cellStyle name="Preveri celico 2 2 2 2 2" xfId="23220" xr:uid="{00000000-0005-0000-0000-0000BB5A0000}"/>
    <cellStyle name="Preveri celico 2 2 2 3" xfId="23221" xr:uid="{00000000-0005-0000-0000-0000BC5A0000}"/>
    <cellStyle name="Preveri celico 2 2 2 4" xfId="23222" xr:uid="{00000000-0005-0000-0000-0000BD5A0000}"/>
    <cellStyle name="Preveri celico 2 2 3" xfId="23223" xr:uid="{00000000-0005-0000-0000-0000BE5A0000}"/>
    <cellStyle name="Preveri celico 2 2 3 2" xfId="23224" xr:uid="{00000000-0005-0000-0000-0000BF5A0000}"/>
    <cellStyle name="Preveri celico 2 2 3 2 2" xfId="23225" xr:uid="{00000000-0005-0000-0000-0000C05A0000}"/>
    <cellStyle name="Preveri celico 2 2 3 3" xfId="23226" xr:uid="{00000000-0005-0000-0000-0000C15A0000}"/>
    <cellStyle name="Preveri celico 2 2 3 4" xfId="23227" xr:uid="{00000000-0005-0000-0000-0000C25A0000}"/>
    <cellStyle name="Preveri celico 2 2 4" xfId="23228" xr:uid="{00000000-0005-0000-0000-0000C35A0000}"/>
    <cellStyle name="Preveri celico 2 2 4 2" xfId="23229" xr:uid="{00000000-0005-0000-0000-0000C45A0000}"/>
    <cellStyle name="Preveri celico 2 2 4 2 2" xfId="23230" xr:uid="{00000000-0005-0000-0000-0000C55A0000}"/>
    <cellStyle name="Preveri celico 2 2 4 3" xfId="23231" xr:uid="{00000000-0005-0000-0000-0000C65A0000}"/>
    <cellStyle name="Preveri celico 2 2 4 4" xfId="23232" xr:uid="{00000000-0005-0000-0000-0000C75A0000}"/>
    <cellStyle name="Preveri celico 2 2 5" xfId="23233" xr:uid="{00000000-0005-0000-0000-0000C85A0000}"/>
    <cellStyle name="Preveri celico 2 2 5 2" xfId="23234" xr:uid="{00000000-0005-0000-0000-0000C95A0000}"/>
    <cellStyle name="Preveri celico 2 2 6" xfId="23235" xr:uid="{00000000-0005-0000-0000-0000CA5A0000}"/>
    <cellStyle name="Preveri celico 2 2 6 2" xfId="23236" xr:uid="{00000000-0005-0000-0000-0000CB5A0000}"/>
    <cellStyle name="Preveri celico 2 2 7" xfId="23237" xr:uid="{00000000-0005-0000-0000-0000CC5A0000}"/>
    <cellStyle name="Preveri celico 2 3" xfId="23238" xr:uid="{00000000-0005-0000-0000-0000CD5A0000}"/>
    <cellStyle name="Preveri celico 2 3 2" xfId="23239" xr:uid="{00000000-0005-0000-0000-0000CE5A0000}"/>
    <cellStyle name="Preveri celico 2 3 2 2" xfId="23240" xr:uid="{00000000-0005-0000-0000-0000CF5A0000}"/>
    <cellStyle name="Preveri celico 2 3 3" xfId="23241" xr:uid="{00000000-0005-0000-0000-0000D05A0000}"/>
    <cellStyle name="Preveri celico 2 3 4" xfId="23242" xr:uid="{00000000-0005-0000-0000-0000D15A0000}"/>
    <cellStyle name="Preveri celico 2 4" xfId="23243" xr:uid="{00000000-0005-0000-0000-0000D25A0000}"/>
    <cellStyle name="Preveri celico 2 4 2" xfId="23244" xr:uid="{00000000-0005-0000-0000-0000D35A0000}"/>
    <cellStyle name="Preveri celico 2 4 2 2" xfId="23245" xr:uid="{00000000-0005-0000-0000-0000D45A0000}"/>
    <cellStyle name="Preveri celico 2 4 3" xfId="23246" xr:uid="{00000000-0005-0000-0000-0000D55A0000}"/>
    <cellStyle name="Preveri celico 2 4 4" xfId="23247" xr:uid="{00000000-0005-0000-0000-0000D65A0000}"/>
    <cellStyle name="Preveri celico 2 5" xfId="23248" xr:uid="{00000000-0005-0000-0000-0000D75A0000}"/>
    <cellStyle name="Preveri celico 2 5 2" xfId="23249" xr:uid="{00000000-0005-0000-0000-0000D85A0000}"/>
    <cellStyle name="Preveri celico 2 5 2 2" xfId="23250" xr:uid="{00000000-0005-0000-0000-0000D95A0000}"/>
    <cellStyle name="Preveri celico 2 5 3" xfId="23251" xr:uid="{00000000-0005-0000-0000-0000DA5A0000}"/>
    <cellStyle name="Preveri celico 2 5 4" xfId="23252" xr:uid="{00000000-0005-0000-0000-0000DB5A0000}"/>
    <cellStyle name="Preveri celico 2 6" xfId="23253" xr:uid="{00000000-0005-0000-0000-0000DC5A0000}"/>
    <cellStyle name="Preveri celico 2 6 2" xfId="23254" xr:uid="{00000000-0005-0000-0000-0000DD5A0000}"/>
    <cellStyle name="Preveri celico 2 7" xfId="23255" xr:uid="{00000000-0005-0000-0000-0000DE5A0000}"/>
    <cellStyle name="Preveri celico 2 8" xfId="23256" xr:uid="{00000000-0005-0000-0000-0000DF5A0000}"/>
    <cellStyle name="Preveri celico 3" xfId="23257" xr:uid="{00000000-0005-0000-0000-0000E05A0000}"/>
    <cellStyle name="Preveri celico 3 2" xfId="23258" xr:uid="{00000000-0005-0000-0000-0000E15A0000}"/>
    <cellStyle name="Preveri celico 3 2 2" xfId="23259" xr:uid="{00000000-0005-0000-0000-0000E25A0000}"/>
    <cellStyle name="Preveri celico 3 3" xfId="23260" xr:uid="{00000000-0005-0000-0000-0000E35A0000}"/>
    <cellStyle name="Preveri celico 3 4" xfId="23261" xr:uid="{00000000-0005-0000-0000-0000E45A0000}"/>
    <cellStyle name="Računanje 2" xfId="23262" xr:uid="{00000000-0005-0000-0000-0000E55A0000}"/>
    <cellStyle name="Računanje 2 10" xfId="23263" xr:uid="{00000000-0005-0000-0000-0000E65A0000}"/>
    <cellStyle name="Računanje 2 2" xfId="23264" xr:uid="{00000000-0005-0000-0000-0000E75A0000}"/>
    <cellStyle name="Računanje 2 2 2" xfId="23265" xr:uid="{00000000-0005-0000-0000-0000E85A0000}"/>
    <cellStyle name="Računanje 2 2 2 2" xfId="23266" xr:uid="{00000000-0005-0000-0000-0000E95A0000}"/>
    <cellStyle name="Računanje 2 2 2 2 2" xfId="23267" xr:uid="{00000000-0005-0000-0000-0000EA5A0000}"/>
    <cellStyle name="Računanje 2 2 2 2 2 2" xfId="23268" xr:uid="{00000000-0005-0000-0000-0000EB5A0000}"/>
    <cellStyle name="Računanje 2 2 2 2 3" xfId="23269" xr:uid="{00000000-0005-0000-0000-0000EC5A0000}"/>
    <cellStyle name="Računanje 2 2 2 2 4" xfId="23270" xr:uid="{00000000-0005-0000-0000-0000ED5A0000}"/>
    <cellStyle name="Računanje 2 2 2 3" xfId="23271" xr:uid="{00000000-0005-0000-0000-0000EE5A0000}"/>
    <cellStyle name="Računanje 2 2 2 3 2" xfId="23272" xr:uid="{00000000-0005-0000-0000-0000EF5A0000}"/>
    <cellStyle name="Računanje 2 2 2 3 2 2" xfId="23273" xr:uid="{00000000-0005-0000-0000-0000F05A0000}"/>
    <cellStyle name="Računanje 2 2 2 3 2 2 2" xfId="23274" xr:uid="{00000000-0005-0000-0000-0000F15A0000}"/>
    <cellStyle name="Računanje 2 2 2 3 2 3" xfId="23275" xr:uid="{00000000-0005-0000-0000-0000F25A0000}"/>
    <cellStyle name="Računanje 2 2 2 3 2 4" xfId="23276" xr:uid="{00000000-0005-0000-0000-0000F35A0000}"/>
    <cellStyle name="Računanje 2 2 2 3 3" xfId="23277" xr:uid="{00000000-0005-0000-0000-0000F45A0000}"/>
    <cellStyle name="Računanje 2 2 2 3 3 2" xfId="23278" xr:uid="{00000000-0005-0000-0000-0000F55A0000}"/>
    <cellStyle name="Računanje 2 2 2 3 3 2 2" xfId="23279" xr:uid="{00000000-0005-0000-0000-0000F65A0000}"/>
    <cellStyle name="Računanje 2 2 2 3 3 3" xfId="23280" xr:uid="{00000000-0005-0000-0000-0000F75A0000}"/>
    <cellStyle name="Računanje 2 2 2 3 3 4" xfId="23281" xr:uid="{00000000-0005-0000-0000-0000F85A0000}"/>
    <cellStyle name="Računanje 2 2 2 3 4" xfId="23282" xr:uid="{00000000-0005-0000-0000-0000F95A0000}"/>
    <cellStyle name="Računanje 2 2 2 3 4 2" xfId="23283" xr:uid="{00000000-0005-0000-0000-0000FA5A0000}"/>
    <cellStyle name="Računanje 2 2 2 3 5" xfId="23284" xr:uid="{00000000-0005-0000-0000-0000FB5A0000}"/>
    <cellStyle name="Računanje 2 2 2 3 6" xfId="23285" xr:uid="{00000000-0005-0000-0000-0000FC5A0000}"/>
    <cellStyle name="Računanje 2 2 2 4" xfId="23286" xr:uid="{00000000-0005-0000-0000-0000FD5A0000}"/>
    <cellStyle name="Računanje 2 2 2 4 2" xfId="23287" xr:uid="{00000000-0005-0000-0000-0000FE5A0000}"/>
    <cellStyle name="Računanje 2 2 2 4 2 2" xfId="23288" xr:uid="{00000000-0005-0000-0000-0000FF5A0000}"/>
    <cellStyle name="Računanje 2 2 2 4 3" xfId="23289" xr:uid="{00000000-0005-0000-0000-0000005B0000}"/>
    <cellStyle name="Računanje 2 2 2 4 4" xfId="23290" xr:uid="{00000000-0005-0000-0000-0000015B0000}"/>
    <cellStyle name="Računanje 2 2 2 5" xfId="23291" xr:uid="{00000000-0005-0000-0000-0000025B0000}"/>
    <cellStyle name="Računanje 2 2 2 5 2" xfId="23292" xr:uid="{00000000-0005-0000-0000-0000035B0000}"/>
    <cellStyle name="Računanje 2 2 2 6" xfId="23293" xr:uid="{00000000-0005-0000-0000-0000045B0000}"/>
    <cellStyle name="Računanje 2 2 2 7" xfId="23294" xr:uid="{00000000-0005-0000-0000-0000055B0000}"/>
    <cellStyle name="Računanje 2 2 3" xfId="23295" xr:uid="{00000000-0005-0000-0000-0000065B0000}"/>
    <cellStyle name="Računanje 2 2 3 2" xfId="23296" xr:uid="{00000000-0005-0000-0000-0000075B0000}"/>
    <cellStyle name="Računanje 2 2 3 2 2" xfId="23297" xr:uid="{00000000-0005-0000-0000-0000085B0000}"/>
    <cellStyle name="Računanje 2 2 3 2 2 2" xfId="23298" xr:uid="{00000000-0005-0000-0000-0000095B0000}"/>
    <cellStyle name="Računanje 2 2 3 2 2 2 2" xfId="23299" xr:uid="{00000000-0005-0000-0000-00000A5B0000}"/>
    <cellStyle name="Računanje 2 2 3 2 2 3" xfId="23300" xr:uid="{00000000-0005-0000-0000-00000B5B0000}"/>
    <cellStyle name="Računanje 2 2 3 2 2 4" xfId="23301" xr:uid="{00000000-0005-0000-0000-00000C5B0000}"/>
    <cellStyle name="Računanje 2 2 3 2 3" xfId="23302" xr:uid="{00000000-0005-0000-0000-00000D5B0000}"/>
    <cellStyle name="Računanje 2 2 3 2 3 2" xfId="23303" xr:uid="{00000000-0005-0000-0000-00000E5B0000}"/>
    <cellStyle name="Računanje 2 2 3 2 3 2 2" xfId="23304" xr:uid="{00000000-0005-0000-0000-00000F5B0000}"/>
    <cellStyle name="Računanje 2 2 3 2 3 3" xfId="23305" xr:uid="{00000000-0005-0000-0000-0000105B0000}"/>
    <cellStyle name="Računanje 2 2 3 2 3 4" xfId="23306" xr:uid="{00000000-0005-0000-0000-0000115B0000}"/>
    <cellStyle name="Računanje 2 2 3 2 4" xfId="23307" xr:uid="{00000000-0005-0000-0000-0000125B0000}"/>
    <cellStyle name="Računanje 2 2 3 2 4 2" xfId="23308" xr:uid="{00000000-0005-0000-0000-0000135B0000}"/>
    <cellStyle name="Računanje 2 2 3 2 5" xfId="23309" xr:uid="{00000000-0005-0000-0000-0000145B0000}"/>
    <cellStyle name="Računanje 2 2 3 2 6" xfId="23310" xr:uid="{00000000-0005-0000-0000-0000155B0000}"/>
    <cellStyle name="Računanje 2 2 3 3" xfId="23311" xr:uid="{00000000-0005-0000-0000-0000165B0000}"/>
    <cellStyle name="Računanje 2 2 3 3 2" xfId="23312" xr:uid="{00000000-0005-0000-0000-0000175B0000}"/>
    <cellStyle name="Računanje 2 2 3 4" xfId="23313" xr:uid="{00000000-0005-0000-0000-0000185B0000}"/>
    <cellStyle name="Računanje 2 2 3 5" xfId="23314" xr:uid="{00000000-0005-0000-0000-0000195B0000}"/>
    <cellStyle name="Računanje 2 2 4" xfId="23315" xr:uid="{00000000-0005-0000-0000-00001A5B0000}"/>
    <cellStyle name="Računanje 2 2 4 2" xfId="23316" xr:uid="{00000000-0005-0000-0000-00001B5B0000}"/>
    <cellStyle name="Računanje 2 2 4 2 2" xfId="23317" xr:uid="{00000000-0005-0000-0000-00001C5B0000}"/>
    <cellStyle name="Računanje 2 2 4 2 2 2" xfId="23318" xr:uid="{00000000-0005-0000-0000-00001D5B0000}"/>
    <cellStyle name="Računanje 2 2 4 2 2 2 2" xfId="23319" xr:uid="{00000000-0005-0000-0000-00001E5B0000}"/>
    <cellStyle name="Računanje 2 2 4 2 2 3" xfId="23320" xr:uid="{00000000-0005-0000-0000-00001F5B0000}"/>
    <cellStyle name="Računanje 2 2 4 2 2 4" xfId="23321" xr:uid="{00000000-0005-0000-0000-0000205B0000}"/>
    <cellStyle name="Računanje 2 2 4 2 3" xfId="23322" xr:uid="{00000000-0005-0000-0000-0000215B0000}"/>
    <cellStyle name="Računanje 2 2 4 2 3 2" xfId="23323" xr:uid="{00000000-0005-0000-0000-0000225B0000}"/>
    <cellStyle name="Računanje 2 2 4 2 3 2 2" xfId="23324" xr:uid="{00000000-0005-0000-0000-0000235B0000}"/>
    <cellStyle name="Računanje 2 2 4 2 3 3" xfId="23325" xr:uid="{00000000-0005-0000-0000-0000245B0000}"/>
    <cellStyle name="Računanje 2 2 4 2 3 4" xfId="23326" xr:uid="{00000000-0005-0000-0000-0000255B0000}"/>
    <cellStyle name="Računanje 2 2 4 2 4" xfId="23327" xr:uid="{00000000-0005-0000-0000-0000265B0000}"/>
    <cellStyle name="Računanje 2 2 4 2 4 2" xfId="23328" xr:uid="{00000000-0005-0000-0000-0000275B0000}"/>
    <cellStyle name="Računanje 2 2 4 2 5" xfId="23329" xr:uid="{00000000-0005-0000-0000-0000285B0000}"/>
    <cellStyle name="Računanje 2 2 4 2 6" xfId="23330" xr:uid="{00000000-0005-0000-0000-0000295B0000}"/>
    <cellStyle name="Računanje 2 2 4 3" xfId="23331" xr:uid="{00000000-0005-0000-0000-00002A5B0000}"/>
    <cellStyle name="Računanje 2 2 4 3 2" xfId="23332" xr:uid="{00000000-0005-0000-0000-00002B5B0000}"/>
    <cellStyle name="Računanje 2 2 4 4" xfId="23333" xr:uid="{00000000-0005-0000-0000-00002C5B0000}"/>
    <cellStyle name="Računanje 2 2 4 5" xfId="23334" xr:uid="{00000000-0005-0000-0000-00002D5B0000}"/>
    <cellStyle name="Računanje 2 2 5" xfId="23335" xr:uid="{00000000-0005-0000-0000-00002E5B0000}"/>
    <cellStyle name="Računanje 2 2 5 2" xfId="23336" xr:uid="{00000000-0005-0000-0000-00002F5B0000}"/>
    <cellStyle name="Računanje 2 2 5 2 2" xfId="23337" xr:uid="{00000000-0005-0000-0000-0000305B0000}"/>
    <cellStyle name="Računanje 2 2 5 2 2 2" xfId="23338" xr:uid="{00000000-0005-0000-0000-0000315B0000}"/>
    <cellStyle name="Računanje 2 2 5 2 3" xfId="23339" xr:uid="{00000000-0005-0000-0000-0000325B0000}"/>
    <cellStyle name="Računanje 2 2 5 2 4" xfId="23340" xr:uid="{00000000-0005-0000-0000-0000335B0000}"/>
    <cellStyle name="Računanje 2 2 5 3" xfId="23341" xr:uid="{00000000-0005-0000-0000-0000345B0000}"/>
    <cellStyle name="Računanje 2 2 5 3 2" xfId="23342" xr:uid="{00000000-0005-0000-0000-0000355B0000}"/>
    <cellStyle name="Računanje 2 2 5 3 2 2" xfId="23343" xr:uid="{00000000-0005-0000-0000-0000365B0000}"/>
    <cellStyle name="Računanje 2 2 5 3 3" xfId="23344" xr:uid="{00000000-0005-0000-0000-0000375B0000}"/>
    <cellStyle name="Računanje 2 2 5 3 4" xfId="23345" xr:uid="{00000000-0005-0000-0000-0000385B0000}"/>
    <cellStyle name="Računanje 2 2 5 4" xfId="23346" xr:uid="{00000000-0005-0000-0000-0000395B0000}"/>
    <cellStyle name="Računanje 2 2 5 4 2" xfId="23347" xr:uid="{00000000-0005-0000-0000-00003A5B0000}"/>
    <cellStyle name="Računanje 2 2 5 4 2 2" xfId="23348" xr:uid="{00000000-0005-0000-0000-00003B5B0000}"/>
    <cellStyle name="Računanje 2 2 5 4 3" xfId="23349" xr:uid="{00000000-0005-0000-0000-00003C5B0000}"/>
    <cellStyle name="Računanje 2 2 5 4 4" xfId="23350" xr:uid="{00000000-0005-0000-0000-00003D5B0000}"/>
    <cellStyle name="Računanje 2 2 5 5" xfId="23351" xr:uid="{00000000-0005-0000-0000-00003E5B0000}"/>
    <cellStyle name="Računanje 2 2 5 5 2" xfId="23352" xr:uid="{00000000-0005-0000-0000-00003F5B0000}"/>
    <cellStyle name="Računanje 2 2 5 6" xfId="23353" xr:uid="{00000000-0005-0000-0000-0000405B0000}"/>
    <cellStyle name="Računanje 2 2 5 7" xfId="23354" xr:uid="{00000000-0005-0000-0000-0000415B0000}"/>
    <cellStyle name="Računanje 2 2 5 8" xfId="23355" xr:uid="{00000000-0005-0000-0000-0000425B0000}"/>
    <cellStyle name="Računanje 2 2 6" xfId="23356" xr:uid="{00000000-0005-0000-0000-0000435B0000}"/>
    <cellStyle name="Računanje 2 2 6 2" xfId="23357" xr:uid="{00000000-0005-0000-0000-0000445B0000}"/>
    <cellStyle name="Računanje 2 2 6 2 2" xfId="23358" xr:uid="{00000000-0005-0000-0000-0000455B0000}"/>
    <cellStyle name="Računanje 2 2 6 2 2 2" xfId="23359" xr:uid="{00000000-0005-0000-0000-0000465B0000}"/>
    <cellStyle name="Računanje 2 2 6 2 3" xfId="23360" xr:uid="{00000000-0005-0000-0000-0000475B0000}"/>
    <cellStyle name="Računanje 2 2 6 2 4" xfId="23361" xr:uid="{00000000-0005-0000-0000-0000485B0000}"/>
    <cellStyle name="Računanje 2 2 6 3" xfId="23362" xr:uid="{00000000-0005-0000-0000-0000495B0000}"/>
    <cellStyle name="Računanje 2 2 6 3 2" xfId="23363" xr:uid="{00000000-0005-0000-0000-00004A5B0000}"/>
    <cellStyle name="Računanje 2 2 6 3 2 2" xfId="23364" xr:uid="{00000000-0005-0000-0000-00004B5B0000}"/>
    <cellStyle name="Računanje 2 2 6 3 3" xfId="23365" xr:uid="{00000000-0005-0000-0000-00004C5B0000}"/>
    <cellStyle name="Računanje 2 2 6 3 4" xfId="23366" xr:uid="{00000000-0005-0000-0000-00004D5B0000}"/>
    <cellStyle name="Računanje 2 2 6 4" xfId="23367" xr:uid="{00000000-0005-0000-0000-00004E5B0000}"/>
    <cellStyle name="Računanje 2 2 6 4 2" xfId="23368" xr:uid="{00000000-0005-0000-0000-00004F5B0000}"/>
    <cellStyle name="Računanje 2 2 6 5" xfId="23369" xr:uid="{00000000-0005-0000-0000-0000505B0000}"/>
    <cellStyle name="Računanje 2 2 6 6" xfId="23370" xr:uid="{00000000-0005-0000-0000-0000515B0000}"/>
    <cellStyle name="Računanje 2 2 7" xfId="23371" xr:uid="{00000000-0005-0000-0000-0000525B0000}"/>
    <cellStyle name="Računanje 2 2 7 2" xfId="23372" xr:uid="{00000000-0005-0000-0000-0000535B0000}"/>
    <cellStyle name="Računanje 2 2 7 3" xfId="23373" xr:uid="{00000000-0005-0000-0000-0000545B0000}"/>
    <cellStyle name="Računanje 2 2 8" xfId="23374" xr:uid="{00000000-0005-0000-0000-0000555B0000}"/>
    <cellStyle name="Računanje 2 2 9" xfId="23375" xr:uid="{00000000-0005-0000-0000-0000565B0000}"/>
    <cellStyle name="Računanje 2 3" xfId="23376" xr:uid="{00000000-0005-0000-0000-0000575B0000}"/>
    <cellStyle name="Računanje 2 3 2" xfId="23377" xr:uid="{00000000-0005-0000-0000-0000585B0000}"/>
    <cellStyle name="Računanje 2 3 2 2" xfId="23378" xr:uid="{00000000-0005-0000-0000-0000595B0000}"/>
    <cellStyle name="Računanje 2 3 2 2 2" xfId="23379" xr:uid="{00000000-0005-0000-0000-00005A5B0000}"/>
    <cellStyle name="Računanje 2 3 2 2 2 2" xfId="23380" xr:uid="{00000000-0005-0000-0000-00005B5B0000}"/>
    <cellStyle name="Računanje 2 3 2 2 3" xfId="23381" xr:uid="{00000000-0005-0000-0000-00005C5B0000}"/>
    <cellStyle name="Računanje 2 3 2 2 4" xfId="23382" xr:uid="{00000000-0005-0000-0000-00005D5B0000}"/>
    <cellStyle name="Računanje 2 3 2 3" xfId="23383" xr:uid="{00000000-0005-0000-0000-00005E5B0000}"/>
    <cellStyle name="Računanje 2 3 2 3 2" xfId="23384" xr:uid="{00000000-0005-0000-0000-00005F5B0000}"/>
    <cellStyle name="Računanje 2 3 2 3 2 2" xfId="23385" xr:uid="{00000000-0005-0000-0000-0000605B0000}"/>
    <cellStyle name="Računanje 2 3 2 3 3" xfId="23386" xr:uid="{00000000-0005-0000-0000-0000615B0000}"/>
    <cellStyle name="Računanje 2 3 2 3 4" xfId="23387" xr:uid="{00000000-0005-0000-0000-0000625B0000}"/>
    <cellStyle name="Računanje 2 3 2 4" xfId="23388" xr:uid="{00000000-0005-0000-0000-0000635B0000}"/>
    <cellStyle name="Računanje 2 3 2 4 2" xfId="23389" xr:uid="{00000000-0005-0000-0000-0000645B0000}"/>
    <cellStyle name="Računanje 2 3 2 5" xfId="23390" xr:uid="{00000000-0005-0000-0000-0000655B0000}"/>
    <cellStyle name="Računanje 2 3 2 6" xfId="23391" xr:uid="{00000000-0005-0000-0000-0000665B0000}"/>
    <cellStyle name="Računanje 2 3 3" xfId="23392" xr:uid="{00000000-0005-0000-0000-0000675B0000}"/>
    <cellStyle name="Računanje 2 3 3 2" xfId="23393" xr:uid="{00000000-0005-0000-0000-0000685B0000}"/>
    <cellStyle name="Računanje 2 3 4" xfId="23394" xr:uid="{00000000-0005-0000-0000-0000695B0000}"/>
    <cellStyle name="Računanje 2 3 5" xfId="23395" xr:uid="{00000000-0005-0000-0000-00006A5B0000}"/>
    <cellStyle name="Računanje 2 4" xfId="23396" xr:uid="{00000000-0005-0000-0000-00006B5B0000}"/>
    <cellStyle name="Računanje 2 4 2" xfId="23397" xr:uid="{00000000-0005-0000-0000-00006C5B0000}"/>
    <cellStyle name="Računanje 2 4 2 2" xfId="23398" xr:uid="{00000000-0005-0000-0000-00006D5B0000}"/>
    <cellStyle name="Računanje 2 4 2 2 2" xfId="23399" xr:uid="{00000000-0005-0000-0000-00006E5B0000}"/>
    <cellStyle name="Računanje 2 4 2 2 2 2" xfId="23400" xr:uid="{00000000-0005-0000-0000-00006F5B0000}"/>
    <cellStyle name="Računanje 2 4 2 2 3" xfId="23401" xr:uid="{00000000-0005-0000-0000-0000705B0000}"/>
    <cellStyle name="Računanje 2 4 2 2 4" xfId="23402" xr:uid="{00000000-0005-0000-0000-0000715B0000}"/>
    <cellStyle name="Računanje 2 4 2 3" xfId="23403" xr:uid="{00000000-0005-0000-0000-0000725B0000}"/>
    <cellStyle name="Računanje 2 4 2 3 2" xfId="23404" xr:uid="{00000000-0005-0000-0000-0000735B0000}"/>
    <cellStyle name="Računanje 2 4 2 3 2 2" xfId="23405" xr:uid="{00000000-0005-0000-0000-0000745B0000}"/>
    <cellStyle name="Računanje 2 4 2 3 3" xfId="23406" xr:uid="{00000000-0005-0000-0000-0000755B0000}"/>
    <cellStyle name="Računanje 2 4 2 3 4" xfId="23407" xr:uid="{00000000-0005-0000-0000-0000765B0000}"/>
    <cellStyle name="Računanje 2 4 2 4" xfId="23408" xr:uid="{00000000-0005-0000-0000-0000775B0000}"/>
    <cellStyle name="Računanje 2 4 2 4 2" xfId="23409" xr:uid="{00000000-0005-0000-0000-0000785B0000}"/>
    <cellStyle name="Računanje 2 4 2 5" xfId="23410" xr:uid="{00000000-0005-0000-0000-0000795B0000}"/>
    <cellStyle name="Računanje 2 4 2 6" xfId="23411" xr:uid="{00000000-0005-0000-0000-00007A5B0000}"/>
    <cellStyle name="Računanje 2 4 3" xfId="23412" xr:uid="{00000000-0005-0000-0000-00007B5B0000}"/>
    <cellStyle name="Računanje 2 4 3 2" xfId="23413" xr:uid="{00000000-0005-0000-0000-00007C5B0000}"/>
    <cellStyle name="Računanje 2 4 4" xfId="23414" xr:uid="{00000000-0005-0000-0000-00007D5B0000}"/>
    <cellStyle name="Računanje 2 4 5" xfId="23415" xr:uid="{00000000-0005-0000-0000-00007E5B0000}"/>
    <cellStyle name="Računanje 2 5" xfId="23416" xr:uid="{00000000-0005-0000-0000-00007F5B0000}"/>
    <cellStyle name="Računanje 2 5 2" xfId="23417" xr:uid="{00000000-0005-0000-0000-0000805B0000}"/>
    <cellStyle name="Računanje 2 5 2 2" xfId="23418" xr:uid="{00000000-0005-0000-0000-0000815B0000}"/>
    <cellStyle name="Računanje 2 5 2 2 2" xfId="23419" xr:uid="{00000000-0005-0000-0000-0000825B0000}"/>
    <cellStyle name="Računanje 2 5 2 2 2 2" xfId="23420" xr:uid="{00000000-0005-0000-0000-0000835B0000}"/>
    <cellStyle name="Računanje 2 5 2 2 3" xfId="23421" xr:uid="{00000000-0005-0000-0000-0000845B0000}"/>
    <cellStyle name="Računanje 2 5 2 2 4" xfId="23422" xr:uid="{00000000-0005-0000-0000-0000855B0000}"/>
    <cellStyle name="Računanje 2 5 2 3" xfId="23423" xr:uid="{00000000-0005-0000-0000-0000865B0000}"/>
    <cellStyle name="Računanje 2 5 2 3 2" xfId="23424" xr:uid="{00000000-0005-0000-0000-0000875B0000}"/>
    <cellStyle name="Računanje 2 5 2 3 2 2" xfId="23425" xr:uid="{00000000-0005-0000-0000-0000885B0000}"/>
    <cellStyle name="Računanje 2 5 2 3 3" xfId="23426" xr:uid="{00000000-0005-0000-0000-0000895B0000}"/>
    <cellStyle name="Računanje 2 5 2 3 4" xfId="23427" xr:uid="{00000000-0005-0000-0000-00008A5B0000}"/>
    <cellStyle name="Računanje 2 5 2 4" xfId="23428" xr:uid="{00000000-0005-0000-0000-00008B5B0000}"/>
    <cellStyle name="Računanje 2 5 2 4 2" xfId="23429" xr:uid="{00000000-0005-0000-0000-00008C5B0000}"/>
    <cellStyle name="Računanje 2 5 2 5" xfId="23430" xr:uid="{00000000-0005-0000-0000-00008D5B0000}"/>
    <cellStyle name="Računanje 2 5 2 6" xfId="23431" xr:uid="{00000000-0005-0000-0000-00008E5B0000}"/>
    <cellStyle name="Računanje 2 5 3" xfId="23432" xr:uid="{00000000-0005-0000-0000-00008F5B0000}"/>
    <cellStyle name="Računanje 2 5 3 2" xfId="23433" xr:uid="{00000000-0005-0000-0000-0000905B0000}"/>
    <cellStyle name="Računanje 2 5 4" xfId="23434" xr:uid="{00000000-0005-0000-0000-0000915B0000}"/>
    <cellStyle name="Računanje 2 5 5" xfId="23435" xr:uid="{00000000-0005-0000-0000-0000925B0000}"/>
    <cellStyle name="Računanje 2 6" xfId="23436" xr:uid="{00000000-0005-0000-0000-0000935B0000}"/>
    <cellStyle name="Računanje 2 6 2" xfId="23437" xr:uid="{00000000-0005-0000-0000-0000945B0000}"/>
    <cellStyle name="Računanje 2 6 2 2" xfId="23438" xr:uid="{00000000-0005-0000-0000-0000955B0000}"/>
    <cellStyle name="Računanje 2 6 2 2 2" xfId="23439" xr:uid="{00000000-0005-0000-0000-0000965B0000}"/>
    <cellStyle name="Računanje 2 6 2 3" xfId="23440" xr:uid="{00000000-0005-0000-0000-0000975B0000}"/>
    <cellStyle name="Računanje 2 6 2 4" xfId="23441" xr:uid="{00000000-0005-0000-0000-0000985B0000}"/>
    <cellStyle name="Računanje 2 6 3" xfId="23442" xr:uid="{00000000-0005-0000-0000-0000995B0000}"/>
    <cellStyle name="Računanje 2 6 3 2" xfId="23443" xr:uid="{00000000-0005-0000-0000-00009A5B0000}"/>
    <cellStyle name="Računanje 2 6 3 2 2" xfId="23444" xr:uid="{00000000-0005-0000-0000-00009B5B0000}"/>
    <cellStyle name="Računanje 2 6 3 3" xfId="23445" xr:uid="{00000000-0005-0000-0000-00009C5B0000}"/>
    <cellStyle name="Računanje 2 6 3 4" xfId="23446" xr:uid="{00000000-0005-0000-0000-00009D5B0000}"/>
    <cellStyle name="Računanje 2 6 4" xfId="23447" xr:uid="{00000000-0005-0000-0000-00009E5B0000}"/>
    <cellStyle name="Računanje 2 6 4 2" xfId="23448" xr:uid="{00000000-0005-0000-0000-00009F5B0000}"/>
    <cellStyle name="Računanje 2 6 5" xfId="23449" xr:uid="{00000000-0005-0000-0000-0000A05B0000}"/>
    <cellStyle name="Računanje 2 6 6" xfId="23450" xr:uid="{00000000-0005-0000-0000-0000A15B0000}"/>
    <cellStyle name="Računanje 2 7" xfId="23451" xr:uid="{00000000-0005-0000-0000-0000A25B0000}"/>
    <cellStyle name="Računanje 2 7 2" xfId="23452" xr:uid="{00000000-0005-0000-0000-0000A35B0000}"/>
    <cellStyle name="Računanje 2 7 2 2" xfId="23453" xr:uid="{00000000-0005-0000-0000-0000A45B0000}"/>
    <cellStyle name="Računanje 2 7 2 2 2" xfId="23454" xr:uid="{00000000-0005-0000-0000-0000A55B0000}"/>
    <cellStyle name="Računanje 2 7 2 3" xfId="23455" xr:uid="{00000000-0005-0000-0000-0000A65B0000}"/>
    <cellStyle name="Računanje 2 7 2 4" xfId="23456" xr:uid="{00000000-0005-0000-0000-0000A75B0000}"/>
    <cellStyle name="Računanje 2 7 3" xfId="23457" xr:uid="{00000000-0005-0000-0000-0000A85B0000}"/>
    <cellStyle name="Računanje 2 7 3 2" xfId="23458" xr:uid="{00000000-0005-0000-0000-0000A95B0000}"/>
    <cellStyle name="Računanje 2 7 3 2 2" xfId="23459" xr:uid="{00000000-0005-0000-0000-0000AA5B0000}"/>
    <cellStyle name="Računanje 2 7 3 3" xfId="23460" xr:uid="{00000000-0005-0000-0000-0000AB5B0000}"/>
    <cellStyle name="Računanje 2 7 3 4" xfId="23461" xr:uid="{00000000-0005-0000-0000-0000AC5B0000}"/>
    <cellStyle name="Računanje 2 7 4" xfId="23462" xr:uid="{00000000-0005-0000-0000-0000AD5B0000}"/>
    <cellStyle name="Računanje 2 7 4 2" xfId="23463" xr:uid="{00000000-0005-0000-0000-0000AE5B0000}"/>
    <cellStyle name="Računanje 2 7 5" xfId="23464" xr:uid="{00000000-0005-0000-0000-0000AF5B0000}"/>
    <cellStyle name="Računanje 2 7 6" xfId="23465" xr:uid="{00000000-0005-0000-0000-0000B05B0000}"/>
    <cellStyle name="Računanje 2 8" xfId="23466" xr:uid="{00000000-0005-0000-0000-0000B15B0000}"/>
    <cellStyle name="Računanje 2 8 2" xfId="23467" xr:uid="{00000000-0005-0000-0000-0000B25B0000}"/>
    <cellStyle name="Računanje 2 9" xfId="23468" xr:uid="{00000000-0005-0000-0000-0000B35B0000}"/>
    <cellStyle name="Računanje 3" xfId="23469" xr:uid="{00000000-0005-0000-0000-0000B45B0000}"/>
    <cellStyle name="Računanje 3 2" xfId="23470" xr:uid="{00000000-0005-0000-0000-0000B55B0000}"/>
    <cellStyle name="Računanje 3 2 2" xfId="23471" xr:uid="{00000000-0005-0000-0000-0000B65B0000}"/>
    <cellStyle name="Računanje 3 2 2 2" xfId="23472" xr:uid="{00000000-0005-0000-0000-0000B75B0000}"/>
    <cellStyle name="Računanje 3 2 2 2 2" xfId="23473" xr:uid="{00000000-0005-0000-0000-0000B85B0000}"/>
    <cellStyle name="Računanje 3 2 2 3" xfId="23474" xr:uid="{00000000-0005-0000-0000-0000B95B0000}"/>
    <cellStyle name="Računanje 3 2 2 4" xfId="23475" xr:uid="{00000000-0005-0000-0000-0000BA5B0000}"/>
    <cellStyle name="Računanje 3 2 3" xfId="23476" xr:uid="{00000000-0005-0000-0000-0000BB5B0000}"/>
    <cellStyle name="Računanje 3 2 3 2" xfId="23477" xr:uid="{00000000-0005-0000-0000-0000BC5B0000}"/>
    <cellStyle name="Računanje 3 2 3 2 2" xfId="23478" xr:uid="{00000000-0005-0000-0000-0000BD5B0000}"/>
    <cellStyle name="Računanje 3 2 3 3" xfId="23479" xr:uid="{00000000-0005-0000-0000-0000BE5B0000}"/>
    <cellStyle name="Računanje 3 2 3 4" xfId="23480" xr:uid="{00000000-0005-0000-0000-0000BF5B0000}"/>
    <cellStyle name="Računanje 3 2 4" xfId="23481" xr:uid="{00000000-0005-0000-0000-0000C05B0000}"/>
    <cellStyle name="Računanje 3 2 4 2" xfId="23482" xr:uid="{00000000-0005-0000-0000-0000C15B0000}"/>
    <cellStyle name="Računanje 3 2 5" xfId="23483" xr:uid="{00000000-0005-0000-0000-0000C25B0000}"/>
    <cellStyle name="Računanje 3 2 6" xfId="23484" xr:uid="{00000000-0005-0000-0000-0000C35B0000}"/>
    <cellStyle name="Računanje 3 3" xfId="23485" xr:uid="{00000000-0005-0000-0000-0000C45B0000}"/>
    <cellStyle name="Računanje 3 3 2" xfId="23486" xr:uid="{00000000-0005-0000-0000-0000C55B0000}"/>
    <cellStyle name="Računanje 3 3 2 2" xfId="23487" xr:uid="{00000000-0005-0000-0000-0000C65B0000}"/>
    <cellStyle name="Računanje 3 3 2 2 2" xfId="23488" xr:uid="{00000000-0005-0000-0000-0000C75B0000}"/>
    <cellStyle name="Računanje 3 3 2 3" xfId="23489" xr:uid="{00000000-0005-0000-0000-0000C85B0000}"/>
    <cellStyle name="Računanje 3 3 2 4" xfId="23490" xr:uid="{00000000-0005-0000-0000-0000C95B0000}"/>
    <cellStyle name="Računanje 3 3 3" xfId="23491" xr:uid="{00000000-0005-0000-0000-0000CA5B0000}"/>
    <cellStyle name="Računanje 3 3 3 2" xfId="23492" xr:uid="{00000000-0005-0000-0000-0000CB5B0000}"/>
    <cellStyle name="Računanje 3 3 3 2 2" xfId="23493" xr:uid="{00000000-0005-0000-0000-0000CC5B0000}"/>
    <cellStyle name="Računanje 3 3 3 3" xfId="23494" xr:uid="{00000000-0005-0000-0000-0000CD5B0000}"/>
    <cellStyle name="Računanje 3 3 3 4" xfId="23495" xr:uid="{00000000-0005-0000-0000-0000CE5B0000}"/>
    <cellStyle name="Računanje 3 3 4" xfId="23496" xr:uid="{00000000-0005-0000-0000-0000CF5B0000}"/>
    <cellStyle name="Računanje 3 3 4 2" xfId="23497" xr:uid="{00000000-0005-0000-0000-0000D05B0000}"/>
    <cellStyle name="Računanje 3 3 5" xfId="23498" xr:uid="{00000000-0005-0000-0000-0000D15B0000}"/>
    <cellStyle name="Računanje 3 3 6" xfId="23499" xr:uid="{00000000-0005-0000-0000-0000D25B0000}"/>
    <cellStyle name="Računanje 3 4" xfId="23500" xr:uid="{00000000-0005-0000-0000-0000D35B0000}"/>
    <cellStyle name="Računanje 3 4 2" xfId="23501" xr:uid="{00000000-0005-0000-0000-0000D45B0000}"/>
    <cellStyle name="Računanje 3 5" xfId="23502" xr:uid="{00000000-0005-0000-0000-0000D55B0000}"/>
    <cellStyle name="Računanje 3 6" xfId="23503" xr:uid="{00000000-0005-0000-0000-0000D65B0000}"/>
    <cellStyle name="Slabo 2" xfId="23504" xr:uid="{00000000-0005-0000-0000-0000D75B0000}"/>
    <cellStyle name="Slabo 2 2" xfId="23505" xr:uid="{00000000-0005-0000-0000-0000D85B0000}"/>
    <cellStyle name="Slabo 2 2 2" xfId="23506" xr:uid="{00000000-0005-0000-0000-0000D95B0000}"/>
    <cellStyle name="Slabo 2 2 2 2" xfId="23507" xr:uid="{00000000-0005-0000-0000-0000DA5B0000}"/>
    <cellStyle name="Slabo 2 2 2 2 2" xfId="23508" xr:uid="{00000000-0005-0000-0000-0000DB5B0000}"/>
    <cellStyle name="Slabo 2 2 2 3" xfId="23509" xr:uid="{00000000-0005-0000-0000-0000DC5B0000}"/>
    <cellStyle name="Slabo 2 2 2 3 2" xfId="23510" xr:uid="{00000000-0005-0000-0000-0000DD5B0000}"/>
    <cellStyle name="Slabo 2 2 2 4" xfId="23511" xr:uid="{00000000-0005-0000-0000-0000DE5B0000}"/>
    <cellStyle name="Slabo 2 2 3" xfId="23512" xr:uid="{00000000-0005-0000-0000-0000DF5B0000}"/>
    <cellStyle name="Slabo 2 2 3 2" xfId="23513" xr:uid="{00000000-0005-0000-0000-0000E05B0000}"/>
    <cellStyle name="Slabo 2 2 4" xfId="23514" xr:uid="{00000000-0005-0000-0000-0000E15B0000}"/>
    <cellStyle name="Slabo 2 2 4 2" xfId="23515" xr:uid="{00000000-0005-0000-0000-0000E25B0000}"/>
    <cellStyle name="Slabo 2 2 5" xfId="23516" xr:uid="{00000000-0005-0000-0000-0000E35B0000}"/>
    <cellStyle name="Slabo 2 2 5 2" xfId="23517" xr:uid="{00000000-0005-0000-0000-0000E45B0000}"/>
    <cellStyle name="Slabo 2 2 6" xfId="23518" xr:uid="{00000000-0005-0000-0000-0000E55B0000}"/>
    <cellStyle name="Slabo 2 3" xfId="23519" xr:uid="{00000000-0005-0000-0000-0000E65B0000}"/>
    <cellStyle name="Slabo 2 3 2" xfId="23520" xr:uid="{00000000-0005-0000-0000-0000E75B0000}"/>
    <cellStyle name="Slabo 2 3 2 2" xfId="23521" xr:uid="{00000000-0005-0000-0000-0000E85B0000}"/>
    <cellStyle name="Slabo 2 3 3" xfId="23522" xr:uid="{00000000-0005-0000-0000-0000E95B0000}"/>
    <cellStyle name="Slabo 2 3 3 2" xfId="23523" xr:uid="{00000000-0005-0000-0000-0000EA5B0000}"/>
    <cellStyle name="Slabo 2 3 4" xfId="23524" xr:uid="{00000000-0005-0000-0000-0000EB5B0000}"/>
    <cellStyle name="Slabo 2 4" xfId="23525" xr:uid="{00000000-0005-0000-0000-0000EC5B0000}"/>
    <cellStyle name="Slabo 2 4 2" xfId="23526" xr:uid="{00000000-0005-0000-0000-0000ED5B0000}"/>
    <cellStyle name="Slabo 2 5" xfId="23527" xr:uid="{00000000-0005-0000-0000-0000EE5B0000}"/>
    <cellStyle name="Slabo 2 5 2" xfId="23528" xr:uid="{00000000-0005-0000-0000-0000EF5B0000}"/>
    <cellStyle name="Slabo 2 6" xfId="23529" xr:uid="{00000000-0005-0000-0000-0000F05B0000}"/>
    <cellStyle name="Slabo 2 6 2" xfId="23530" xr:uid="{00000000-0005-0000-0000-0000F15B0000}"/>
    <cellStyle name="Slabo 2 7" xfId="23531" xr:uid="{00000000-0005-0000-0000-0000F25B0000}"/>
    <cellStyle name="Slabo 3" xfId="23532" xr:uid="{00000000-0005-0000-0000-0000F35B0000}"/>
    <cellStyle name="Slabo 3 2" xfId="23533" xr:uid="{00000000-0005-0000-0000-0000F45B0000}"/>
    <cellStyle name="Slog 1" xfId="23534" xr:uid="{00000000-0005-0000-0000-0000F55B0000}"/>
    <cellStyle name="Slog 1 2" xfId="23535" xr:uid="{00000000-0005-0000-0000-0000F65B0000}"/>
    <cellStyle name="Slog 1 2 2" xfId="23536" xr:uid="{00000000-0005-0000-0000-0000F75B0000}"/>
    <cellStyle name="Slog 1 2 2 2" xfId="23537" xr:uid="{00000000-0005-0000-0000-0000F85B0000}"/>
    <cellStyle name="Slog 1 2 3" xfId="23538" xr:uid="{00000000-0005-0000-0000-0000F95B0000}"/>
    <cellStyle name="Slog 1 2 3 2" xfId="23539" xr:uid="{00000000-0005-0000-0000-0000FA5B0000}"/>
    <cellStyle name="Slog 1 2 4" xfId="23540" xr:uid="{00000000-0005-0000-0000-0000FB5B0000}"/>
    <cellStyle name="Slog 1 2 4 2" xfId="23541" xr:uid="{00000000-0005-0000-0000-0000FC5B0000}"/>
    <cellStyle name="Slog 1 2 5" xfId="23542" xr:uid="{00000000-0005-0000-0000-0000FD5B0000}"/>
    <cellStyle name="Slog 1 3" xfId="23543" xr:uid="{00000000-0005-0000-0000-0000FE5B0000}"/>
    <cellStyle name="Slog 1 3 2" xfId="23544" xr:uid="{00000000-0005-0000-0000-0000FF5B0000}"/>
    <cellStyle name="Slog 1 3 2 2" xfId="23545" xr:uid="{00000000-0005-0000-0000-0000005C0000}"/>
    <cellStyle name="Slog 1 3 2 2 2" xfId="23546" xr:uid="{00000000-0005-0000-0000-0000015C0000}"/>
    <cellStyle name="Slog 1 3 2 3" xfId="23547" xr:uid="{00000000-0005-0000-0000-0000025C0000}"/>
    <cellStyle name="Slog 1 3 3" xfId="23548" xr:uid="{00000000-0005-0000-0000-0000035C0000}"/>
    <cellStyle name="Slog 1 3 3 2" xfId="23549" xr:uid="{00000000-0005-0000-0000-0000045C0000}"/>
    <cellStyle name="Slog 1 3 4" xfId="23550" xr:uid="{00000000-0005-0000-0000-0000055C0000}"/>
    <cellStyle name="Slog 1 3 4 2" xfId="23551" xr:uid="{00000000-0005-0000-0000-0000065C0000}"/>
    <cellStyle name="Slog 1 3 5" xfId="23552" xr:uid="{00000000-0005-0000-0000-0000075C0000}"/>
    <cellStyle name="Slog 1 3 5 2" xfId="23553" xr:uid="{00000000-0005-0000-0000-0000085C0000}"/>
    <cellStyle name="Slog 1 3 6" xfId="23554" xr:uid="{00000000-0005-0000-0000-0000095C0000}"/>
    <cellStyle name="Slog 1 4" xfId="23555" xr:uid="{00000000-0005-0000-0000-00000A5C0000}"/>
    <cellStyle name="Slog 1 4 2" xfId="23556" xr:uid="{00000000-0005-0000-0000-00000B5C0000}"/>
    <cellStyle name="Slog 1 4 2 2" xfId="23557" xr:uid="{00000000-0005-0000-0000-00000C5C0000}"/>
    <cellStyle name="Slog 1 4 3" xfId="23558" xr:uid="{00000000-0005-0000-0000-00000D5C0000}"/>
    <cellStyle name="Slog 1 5" xfId="23559" xr:uid="{00000000-0005-0000-0000-00000E5C0000}"/>
    <cellStyle name="Slog 1 5 2" xfId="23560" xr:uid="{00000000-0005-0000-0000-00000F5C0000}"/>
    <cellStyle name="Slog 1 6" xfId="23561" xr:uid="{00000000-0005-0000-0000-0000105C0000}"/>
    <cellStyle name="Slog 1 6 2" xfId="23562" xr:uid="{00000000-0005-0000-0000-0000115C0000}"/>
    <cellStyle name="Slog 1 7" xfId="23563" xr:uid="{00000000-0005-0000-0000-0000125C0000}"/>
    <cellStyle name="Slog 1 7 2" xfId="23564" xr:uid="{00000000-0005-0000-0000-0000135C0000}"/>
    <cellStyle name="Slog 1 8" xfId="23565" xr:uid="{00000000-0005-0000-0000-0000145C0000}"/>
    <cellStyle name="TableStyleLight1" xfId="23566" xr:uid="{00000000-0005-0000-0000-0000155C0000}"/>
    <cellStyle name="TableStyleLight1 2" xfId="23567" xr:uid="{00000000-0005-0000-0000-0000165C0000}"/>
    <cellStyle name="Valuta 2" xfId="23568" xr:uid="{00000000-0005-0000-0000-0000175C0000}"/>
    <cellStyle name="Valuta 2 10" xfId="23569" xr:uid="{00000000-0005-0000-0000-0000185C0000}"/>
    <cellStyle name="Valuta 2 10 10" xfId="23570" xr:uid="{00000000-0005-0000-0000-0000195C0000}"/>
    <cellStyle name="Valuta 2 10 10 2" xfId="23571" xr:uid="{00000000-0005-0000-0000-00001A5C0000}"/>
    <cellStyle name="Valuta 2 10 11" xfId="23572" xr:uid="{00000000-0005-0000-0000-00001B5C0000}"/>
    <cellStyle name="Valuta 2 10 11 2" xfId="23573" xr:uid="{00000000-0005-0000-0000-00001C5C0000}"/>
    <cellStyle name="Valuta 2 10 12" xfId="23574" xr:uid="{00000000-0005-0000-0000-00001D5C0000}"/>
    <cellStyle name="Valuta 2 10 13" xfId="23575" xr:uid="{00000000-0005-0000-0000-00001E5C0000}"/>
    <cellStyle name="Valuta 2 10 14" xfId="23576" xr:uid="{00000000-0005-0000-0000-00001F5C0000}"/>
    <cellStyle name="Valuta 2 10 15" xfId="23577" xr:uid="{00000000-0005-0000-0000-0000205C0000}"/>
    <cellStyle name="Valuta 2 10 2" xfId="23578" xr:uid="{00000000-0005-0000-0000-0000215C0000}"/>
    <cellStyle name="Valuta 2 10 2 10" xfId="23579" xr:uid="{00000000-0005-0000-0000-0000225C0000}"/>
    <cellStyle name="Valuta 2 10 2 11" xfId="23580" xr:uid="{00000000-0005-0000-0000-0000235C0000}"/>
    <cellStyle name="Valuta 2 10 2 12" xfId="23581" xr:uid="{00000000-0005-0000-0000-0000245C0000}"/>
    <cellStyle name="Valuta 2 10 2 13" xfId="23582" xr:uid="{00000000-0005-0000-0000-0000255C0000}"/>
    <cellStyle name="Valuta 2 10 2 2" xfId="23583" xr:uid="{00000000-0005-0000-0000-0000265C0000}"/>
    <cellStyle name="Valuta 2 10 2 2 2" xfId="23584" xr:uid="{00000000-0005-0000-0000-0000275C0000}"/>
    <cellStyle name="Valuta 2 10 2 2 2 2" xfId="23585" xr:uid="{00000000-0005-0000-0000-0000285C0000}"/>
    <cellStyle name="Valuta 2 10 2 2 2 3" xfId="23586" xr:uid="{00000000-0005-0000-0000-0000295C0000}"/>
    <cellStyle name="Valuta 2 10 2 2 3" xfId="23587" xr:uid="{00000000-0005-0000-0000-00002A5C0000}"/>
    <cellStyle name="Valuta 2 10 2 2 3 2" xfId="23588" xr:uid="{00000000-0005-0000-0000-00002B5C0000}"/>
    <cellStyle name="Valuta 2 10 2 2 4" xfId="23589" xr:uid="{00000000-0005-0000-0000-00002C5C0000}"/>
    <cellStyle name="Valuta 2 10 2 2 5" xfId="23590" xr:uid="{00000000-0005-0000-0000-00002D5C0000}"/>
    <cellStyle name="Valuta 2 10 2 2 6" xfId="23591" xr:uid="{00000000-0005-0000-0000-00002E5C0000}"/>
    <cellStyle name="Valuta 2 10 2 3" xfId="23592" xr:uid="{00000000-0005-0000-0000-00002F5C0000}"/>
    <cellStyle name="Valuta 2 10 2 3 2" xfId="23593" xr:uid="{00000000-0005-0000-0000-0000305C0000}"/>
    <cellStyle name="Valuta 2 10 2 3 2 2" xfId="23594" xr:uid="{00000000-0005-0000-0000-0000315C0000}"/>
    <cellStyle name="Valuta 2 10 2 3 2 3" xfId="23595" xr:uid="{00000000-0005-0000-0000-0000325C0000}"/>
    <cellStyle name="Valuta 2 10 2 3 3" xfId="23596" xr:uid="{00000000-0005-0000-0000-0000335C0000}"/>
    <cellStyle name="Valuta 2 10 2 3 3 2" xfId="23597" xr:uid="{00000000-0005-0000-0000-0000345C0000}"/>
    <cellStyle name="Valuta 2 10 2 3 4" xfId="23598" xr:uid="{00000000-0005-0000-0000-0000355C0000}"/>
    <cellStyle name="Valuta 2 10 2 3 5" xfId="23599" xr:uid="{00000000-0005-0000-0000-0000365C0000}"/>
    <cellStyle name="Valuta 2 10 2 3 6" xfId="23600" xr:uid="{00000000-0005-0000-0000-0000375C0000}"/>
    <cellStyle name="Valuta 2 10 2 4" xfId="23601" xr:uid="{00000000-0005-0000-0000-0000385C0000}"/>
    <cellStyle name="Valuta 2 10 2 4 2" xfId="23602" xr:uid="{00000000-0005-0000-0000-0000395C0000}"/>
    <cellStyle name="Valuta 2 10 2 4 2 2" xfId="23603" xr:uid="{00000000-0005-0000-0000-00003A5C0000}"/>
    <cellStyle name="Valuta 2 10 2 4 2 3" xfId="23604" xr:uid="{00000000-0005-0000-0000-00003B5C0000}"/>
    <cellStyle name="Valuta 2 10 2 4 3" xfId="23605" xr:uid="{00000000-0005-0000-0000-00003C5C0000}"/>
    <cellStyle name="Valuta 2 10 2 4 3 2" xfId="23606" xr:uid="{00000000-0005-0000-0000-00003D5C0000}"/>
    <cellStyle name="Valuta 2 10 2 4 4" xfId="23607" xr:uid="{00000000-0005-0000-0000-00003E5C0000}"/>
    <cellStyle name="Valuta 2 10 2 4 5" xfId="23608" xr:uid="{00000000-0005-0000-0000-00003F5C0000}"/>
    <cellStyle name="Valuta 2 10 2 4 6" xfId="23609" xr:uid="{00000000-0005-0000-0000-0000405C0000}"/>
    <cellStyle name="Valuta 2 10 2 5" xfId="23610" xr:uid="{00000000-0005-0000-0000-0000415C0000}"/>
    <cellStyle name="Valuta 2 10 2 5 2" xfId="23611" xr:uid="{00000000-0005-0000-0000-0000425C0000}"/>
    <cellStyle name="Valuta 2 10 2 5 2 2" xfId="23612" xr:uid="{00000000-0005-0000-0000-0000435C0000}"/>
    <cellStyle name="Valuta 2 10 2 5 3" xfId="23613" xr:uid="{00000000-0005-0000-0000-0000445C0000}"/>
    <cellStyle name="Valuta 2 10 2 5 4" xfId="23614" xr:uid="{00000000-0005-0000-0000-0000455C0000}"/>
    <cellStyle name="Valuta 2 10 2 6" xfId="23615" xr:uid="{00000000-0005-0000-0000-0000465C0000}"/>
    <cellStyle name="Valuta 2 10 2 6 2" xfId="23616" xr:uid="{00000000-0005-0000-0000-0000475C0000}"/>
    <cellStyle name="Valuta 2 10 2 6 2 2" xfId="23617" xr:uid="{00000000-0005-0000-0000-0000485C0000}"/>
    <cellStyle name="Valuta 2 10 2 6 3" xfId="23618" xr:uid="{00000000-0005-0000-0000-0000495C0000}"/>
    <cellStyle name="Valuta 2 10 2 6 4" xfId="23619" xr:uid="{00000000-0005-0000-0000-00004A5C0000}"/>
    <cellStyle name="Valuta 2 10 2 7" xfId="23620" xr:uid="{00000000-0005-0000-0000-00004B5C0000}"/>
    <cellStyle name="Valuta 2 10 2 7 2" xfId="23621" xr:uid="{00000000-0005-0000-0000-00004C5C0000}"/>
    <cellStyle name="Valuta 2 10 2 8" xfId="23622" xr:uid="{00000000-0005-0000-0000-00004D5C0000}"/>
    <cellStyle name="Valuta 2 10 2 8 2" xfId="23623" xr:uid="{00000000-0005-0000-0000-00004E5C0000}"/>
    <cellStyle name="Valuta 2 10 2 9" xfId="23624" xr:uid="{00000000-0005-0000-0000-00004F5C0000}"/>
    <cellStyle name="Valuta 2 10 2 9 2" xfId="23625" xr:uid="{00000000-0005-0000-0000-0000505C0000}"/>
    <cellStyle name="Valuta 2 10 3" xfId="23626" xr:uid="{00000000-0005-0000-0000-0000515C0000}"/>
    <cellStyle name="Valuta 2 10 3 10" xfId="23627" xr:uid="{00000000-0005-0000-0000-0000525C0000}"/>
    <cellStyle name="Valuta 2 10 3 11" xfId="23628" xr:uid="{00000000-0005-0000-0000-0000535C0000}"/>
    <cellStyle name="Valuta 2 10 3 12" xfId="23629" xr:uid="{00000000-0005-0000-0000-0000545C0000}"/>
    <cellStyle name="Valuta 2 10 3 13" xfId="23630" xr:uid="{00000000-0005-0000-0000-0000555C0000}"/>
    <cellStyle name="Valuta 2 10 3 2" xfId="23631" xr:uid="{00000000-0005-0000-0000-0000565C0000}"/>
    <cellStyle name="Valuta 2 10 3 2 2" xfId="23632" xr:uid="{00000000-0005-0000-0000-0000575C0000}"/>
    <cellStyle name="Valuta 2 10 3 2 2 2" xfId="23633" xr:uid="{00000000-0005-0000-0000-0000585C0000}"/>
    <cellStyle name="Valuta 2 10 3 2 2 3" xfId="23634" xr:uid="{00000000-0005-0000-0000-0000595C0000}"/>
    <cellStyle name="Valuta 2 10 3 2 3" xfId="23635" xr:uid="{00000000-0005-0000-0000-00005A5C0000}"/>
    <cellStyle name="Valuta 2 10 3 2 3 2" xfId="23636" xr:uid="{00000000-0005-0000-0000-00005B5C0000}"/>
    <cellStyle name="Valuta 2 10 3 2 4" xfId="23637" xr:uid="{00000000-0005-0000-0000-00005C5C0000}"/>
    <cellStyle name="Valuta 2 10 3 2 5" xfId="23638" xr:uid="{00000000-0005-0000-0000-00005D5C0000}"/>
    <cellStyle name="Valuta 2 10 3 2 6" xfId="23639" xr:uid="{00000000-0005-0000-0000-00005E5C0000}"/>
    <cellStyle name="Valuta 2 10 3 3" xfId="23640" xr:uid="{00000000-0005-0000-0000-00005F5C0000}"/>
    <cellStyle name="Valuta 2 10 3 3 2" xfId="23641" xr:uid="{00000000-0005-0000-0000-0000605C0000}"/>
    <cellStyle name="Valuta 2 10 3 3 2 2" xfId="23642" xr:uid="{00000000-0005-0000-0000-0000615C0000}"/>
    <cellStyle name="Valuta 2 10 3 3 2 3" xfId="23643" xr:uid="{00000000-0005-0000-0000-0000625C0000}"/>
    <cellStyle name="Valuta 2 10 3 3 3" xfId="23644" xr:uid="{00000000-0005-0000-0000-0000635C0000}"/>
    <cellStyle name="Valuta 2 10 3 3 3 2" xfId="23645" xr:uid="{00000000-0005-0000-0000-0000645C0000}"/>
    <cellStyle name="Valuta 2 10 3 3 4" xfId="23646" xr:uid="{00000000-0005-0000-0000-0000655C0000}"/>
    <cellStyle name="Valuta 2 10 3 3 5" xfId="23647" xr:uid="{00000000-0005-0000-0000-0000665C0000}"/>
    <cellStyle name="Valuta 2 10 3 3 6" xfId="23648" xr:uid="{00000000-0005-0000-0000-0000675C0000}"/>
    <cellStyle name="Valuta 2 10 3 4" xfId="23649" xr:uid="{00000000-0005-0000-0000-0000685C0000}"/>
    <cellStyle name="Valuta 2 10 3 4 2" xfId="23650" xr:uid="{00000000-0005-0000-0000-0000695C0000}"/>
    <cellStyle name="Valuta 2 10 3 4 2 2" xfId="23651" xr:uid="{00000000-0005-0000-0000-00006A5C0000}"/>
    <cellStyle name="Valuta 2 10 3 4 2 3" xfId="23652" xr:uid="{00000000-0005-0000-0000-00006B5C0000}"/>
    <cellStyle name="Valuta 2 10 3 4 3" xfId="23653" xr:uid="{00000000-0005-0000-0000-00006C5C0000}"/>
    <cellStyle name="Valuta 2 10 3 4 3 2" xfId="23654" xr:uid="{00000000-0005-0000-0000-00006D5C0000}"/>
    <cellStyle name="Valuta 2 10 3 4 4" xfId="23655" xr:uid="{00000000-0005-0000-0000-00006E5C0000}"/>
    <cellStyle name="Valuta 2 10 3 4 5" xfId="23656" xr:uid="{00000000-0005-0000-0000-00006F5C0000}"/>
    <cellStyle name="Valuta 2 10 3 4 6" xfId="23657" xr:uid="{00000000-0005-0000-0000-0000705C0000}"/>
    <cellStyle name="Valuta 2 10 3 5" xfId="23658" xr:uid="{00000000-0005-0000-0000-0000715C0000}"/>
    <cellStyle name="Valuta 2 10 3 5 2" xfId="23659" xr:uid="{00000000-0005-0000-0000-0000725C0000}"/>
    <cellStyle name="Valuta 2 10 3 5 2 2" xfId="23660" xr:uid="{00000000-0005-0000-0000-0000735C0000}"/>
    <cellStyle name="Valuta 2 10 3 5 3" xfId="23661" xr:uid="{00000000-0005-0000-0000-0000745C0000}"/>
    <cellStyle name="Valuta 2 10 3 5 4" xfId="23662" xr:uid="{00000000-0005-0000-0000-0000755C0000}"/>
    <cellStyle name="Valuta 2 10 3 6" xfId="23663" xr:uid="{00000000-0005-0000-0000-0000765C0000}"/>
    <cellStyle name="Valuta 2 10 3 6 2" xfId="23664" xr:uid="{00000000-0005-0000-0000-0000775C0000}"/>
    <cellStyle name="Valuta 2 10 3 6 2 2" xfId="23665" xr:uid="{00000000-0005-0000-0000-0000785C0000}"/>
    <cellStyle name="Valuta 2 10 3 6 3" xfId="23666" xr:uid="{00000000-0005-0000-0000-0000795C0000}"/>
    <cellStyle name="Valuta 2 10 3 6 4" xfId="23667" xr:uid="{00000000-0005-0000-0000-00007A5C0000}"/>
    <cellStyle name="Valuta 2 10 3 7" xfId="23668" xr:uid="{00000000-0005-0000-0000-00007B5C0000}"/>
    <cellStyle name="Valuta 2 10 3 7 2" xfId="23669" xr:uid="{00000000-0005-0000-0000-00007C5C0000}"/>
    <cellStyle name="Valuta 2 10 3 8" xfId="23670" xr:uid="{00000000-0005-0000-0000-00007D5C0000}"/>
    <cellStyle name="Valuta 2 10 3 8 2" xfId="23671" xr:uid="{00000000-0005-0000-0000-00007E5C0000}"/>
    <cellStyle name="Valuta 2 10 3 9" xfId="23672" xr:uid="{00000000-0005-0000-0000-00007F5C0000}"/>
    <cellStyle name="Valuta 2 10 3 9 2" xfId="23673" xr:uid="{00000000-0005-0000-0000-0000805C0000}"/>
    <cellStyle name="Valuta 2 10 4" xfId="23674" xr:uid="{00000000-0005-0000-0000-0000815C0000}"/>
    <cellStyle name="Valuta 2 10 4 2" xfId="23675" xr:uid="{00000000-0005-0000-0000-0000825C0000}"/>
    <cellStyle name="Valuta 2 10 4 2 2" xfId="23676" xr:uid="{00000000-0005-0000-0000-0000835C0000}"/>
    <cellStyle name="Valuta 2 10 4 2 3" xfId="23677" xr:uid="{00000000-0005-0000-0000-0000845C0000}"/>
    <cellStyle name="Valuta 2 10 4 3" xfId="23678" xr:uid="{00000000-0005-0000-0000-0000855C0000}"/>
    <cellStyle name="Valuta 2 10 4 3 2" xfId="23679" xr:uid="{00000000-0005-0000-0000-0000865C0000}"/>
    <cellStyle name="Valuta 2 10 4 4" xfId="23680" xr:uid="{00000000-0005-0000-0000-0000875C0000}"/>
    <cellStyle name="Valuta 2 10 4 5" xfId="23681" xr:uid="{00000000-0005-0000-0000-0000885C0000}"/>
    <cellStyle name="Valuta 2 10 4 6" xfId="23682" xr:uid="{00000000-0005-0000-0000-0000895C0000}"/>
    <cellStyle name="Valuta 2 10 4 7" xfId="23683" xr:uid="{00000000-0005-0000-0000-00008A5C0000}"/>
    <cellStyle name="Valuta 2 10 5" xfId="23684" xr:uid="{00000000-0005-0000-0000-00008B5C0000}"/>
    <cellStyle name="Valuta 2 10 5 2" xfId="23685" xr:uid="{00000000-0005-0000-0000-00008C5C0000}"/>
    <cellStyle name="Valuta 2 10 5 2 2" xfId="23686" xr:uid="{00000000-0005-0000-0000-00008D5C0000}"/>
    <cellStyle name="Valuta 2 10 5 2 3" xfId="23687" xr:uid="{00000000-0005-0000-0000-00008E5C0000}"/>
    <cellStyle name="Valuta 2 10 5 3" xfId="23688" xr:uid="{00000000-0005-0000-0000-00008F5C0000}"/>
    <cellStyle name="Valuta 2 10 5 3 2" xfId="23689" xr:uid="{00000000-0005-0000-0000-0000905C0000}"/>
    <cellStyle name="Valuta 2 10 5 4" xfId="23690" xr:uid="{00000000-0005-0000-0000-0000915C0000}"/>
    <cellStyle name="Valuta 2 10 5 5" xfId="23691" xr:uid="{00000000-0005-0000-0000-0000925C0000}"/>
    <cellStyle name="Valuta 2 10 5 6" xfId="23692" xr:uid="{00000000-0005-0000-0000-0000935C0000}"/>
    <cellStyle name="Valuta 2 10 6" xfId="23693" xr:uid="{00000000-0005-0000-0000-0000945C0000}"/>
    <cellStyle name="Valuta 2 10 6 2" xfId="23694" xr:uid="{00000000-0005-0000-0000-0000955C0000}"/>
    <cellStyle name="Valuta 2 10 6 2 2" xfId="23695" xr:uid="{00000000-0005-0000-0000-0000965C0000}"/>
    <cellStyle name="Valuta 2 10 6 2 3" xfId="23696" xr:uid="{00000000-0005-0000-0000-0000975C0000}"/>
    <cellStyle name="Valuta 2 10 6 3" xfId="23697" xr:uid="{00000000-0005-0000-0000-0000985C0000}"/>
    <cellStyle name="Valuta 2 10 6 3 2" xfId="23698" xr:uid="{00000000-0005-0000-0000-0000995C0000}"/>
    <cellStyle name="Valuta 2 10 6 4" xfId="23699" xr:uid="{00000000-0005-0000-0000-00009A5C0000}"/>
    <cellStyle name="Valuta 2 10 6 5" xfId="23700" xr:uid="{00000000-0005-0000-0000-00009B5C0000}"/>
    <cellStyle name="Valuta 2 10 6 6" xfId="23701" xr:uid="{00000000-0005-0000-0000-00009C5C0000}"/>
    <cellStyle name="Valuta 2 10 7" xfId="23702" xr:uid="{00000000-0005-0000-0000-00009D5C0000}"/>
    <cellStyle name="Valuta 2 10 7 2" xfId="23703" xr:uid="{00000000-0005-0000-0000-00009E5C0000}"/>
    <cellStyle name="Valuta 2 10 7 2 2" xfId="23704" xr:uid="{00000000-0005-0000-0000-00009F5C0000}"/>
    <cellStyle name="Valuta 2 10 7 3" xfId="23705" xr:uid="{00000000-0005-0000-0000-0000A05C0000}"/>
    <cellStyle name="Valuta 2 10 7 4" xfId="23706" xr:uid="{00000000-0005-0000-0000-0000A15C0000}"/>
    <cellStyle name="Valuta 2 10 8" xfId="23707" xr:uid="{00000000-0005-0000-0000-0000A25C0000}"/>
    <cellStyle name="Valuta 2 10 8 2" xfId="23708" xr:uid="{00000000-0005-0000-0000-0000A35C0000}"/>
    <cellStyle name="Valuta 2 10 8 2 2" xfId="23709" xr:uid="{00000000-0005-0000-0000-0000A45C0000}"/>
    <cellStyle name="Valuta 2 10 8 3" xfId="23710" xr:uid="{00000000-0005-0000-0000-0000A55C0000}"/>
    <cellStyle name="Valuta 2 10 8 4" xfId="23711" xr:uid="{00000000-0005-0000-0000-0000A65C0000}"/>
    <cellStyle name="Valuta 2 10 9" xfId="23712" xr:uid="{00000000-0005-0000-0000-0000A75C0000}"/>
    <cellStyle name="Valuta 2 10 9 2" xfId="23713" xr:uid="{00000000-0005-0000-0000-0000A85C0000}"/>
    <cellStyle name="Valuta 2 11" xfId="23714" xr:uid="{00000000-0005-0000-0000-0000A95C0000}"/>
    <cellStyle name="Valuta 2 11 10" xfId="23715" xr:uid="{00000000-0005-0000-0000-0000AA5C0000}"/>
    <cellStyle name="Valuta 2 11 10 2" xfId="23716" xr:uid="{00000000-0005-0000-0000-0000AB5C0000}"/>
    <cellStyle name="Valuta 2 11 11" xfId="23717" xr:uid="{00000000-0005-0000-0000-0000AC5C0000}"/>
    <cellStyle name="Valuta 2 11 11 2" xfId="23718" xr:uid="{00000000-0005-0000-0000-0000AD5C0000}"/>
    <cellStyle name="Valuta 2 11 12" xfId="23719" xr:uid="{00000000-0005-0000-0000-0000AE5C0000}"/>
    <cellStyle name="Valuta 2 11 13" xfId="23720" xr:uid="{00000000-0005-0000-0000-0000AF5C0000}"/>
    <cellStyle name="Valuta 2 11 14" xfId="23721" xr:uid="{00000000-0005-0000-0000-0000B05C0000}"/>
    <cellStyle name="Valuta 2 11 15" xfId="23722" xr:uid="{00000000-0005-0000-0000-0000B15C0000}"/>
    <cellStyle name="Valuta 2 11 2" xfId="23723" xr:uid="{00000000-0005-0000-0000-0000B25C0000}"/>
    <cellStyle name="Valuta 2 11 2 10" xfId="23724" xr:uid="{00000000-0005-0000-0000-0000B35C0000}"/>
    <cellStyle name="Valuta 2 11 2 11" xfId="23725" xr:uid="{00000000-0005-0000-0000-0000B45C0000}"/>
    <cellStyle name="Valuta 2 11 2 12" xfId="23726" xr:uid="{00000000-0005-0000-0000-0000B55C0000}"/>
    <cellStyle name="Valuta 2 11 2 13" xfId="23727" xr:uid="{00000000-0005-0000-0000-0000B65C0000}"/>
    <cellStyle name="Valuta 2 11 2 2" xfId="23728" xr:uid="{00000000-0005-0000-0000-0000B75C0000}"/>
    <cellStyle name="Valuta 2 11 2 2 2" xfId="23729" xr:uid="{00000000-0005-0000-0000-0000B85C0000}"/>
    <cellStyle name="Valuta 2 11 2 2 2 2" xfId="23730" xr:uid="{00000000-0005-0000-0000-0000B95C0000}"/>
    <cellStyle name="Valuta 2 11 2 2 2 3" xfId="23731" xr:uid="{00000000-0005-0000-0000-0000BA5C0000}"/>
    <cellStyle name="Valuta 2 11 2 2 3" xfId="23732" xr:uid="{00000000-0005-0000-0000-0000BB5C0000}"/>
    <cellStyle name="Valuta 2 11 2 2 3 2" xfId="23733" xr:uid="{00000000-0005-0000-0000-0000BC5C0000}"/>
    <cellStyle name="Valuta 2 11 2 2 4" xfId="23734" xr:uid="{00000000-0005-0000-0000-0000BD5C0000}"/>
    <cellStyle name="Valuta 2 11 2 2 5" xfId="23735" xr:uid="{00000000-0005-0000-0000-0000BE5C0000}"/>
    <cellStyle name="Valuta 2 11 2 2 6" xfId="23736" xr:uid="{00000000-0005-0000-0000-0000BF5C0000}"/>
    <cellStyle name="Valuta 2 11 2 3" xfId="23737" xr:uid="{00000000-0005-0000-0000-0000C05C0000}"/>
    <cellStyle name="Valuta 2 11 2 3 2" xfId="23738" xr:uid="{00000000-0005-0000-0000-0000C15C0000}"/>
    <cellStyle name="Valuta 2 11 2 3 2 2" xfId="23739" xr:uid="{00000000-0005-0000-0000-0000C25C0000}"/>
    <cellStyle name="Valuta 2 11 2 3 2 3" xfId="23740" xr:uid="{00000000-0005-0000-0000-0000C35C0000}"/>
    <cellStyle name="Valuta 2 11 2 3 3" xfId="23741" xr:uid="{00000000-0005-0000-0000-0000C45C0000}"/>
    <cellStyle name="Valuta 2 11 2 3 3 2" xfId="23742" xr:uid="{00000000-0005-0000-0000-0000C55C0000}"/>
    <cellStyle name="Valuta 2 11 2 3 4" xfId="23743" xr:uid="{00000000-0005-0000-0000-0000C65C0000}"/>
    <cellStyle name="Valuta 2 11 2 3 5" xfId="23744" xr:uid="{00000000-0005-0000-0000-0000C75C0000}"/>
    <cellStyle name="Valuta 2 11 2 3 6" xfId="23745" xr:uid="{00000000-0005-0000-0000-0000C85C0000}"/>
    <cellStyle name="Valuta 2 11 2 4" xfId="23746" xr:uid="{00000000-0005-0000-0000-0000C95C0000}"/>
    <cellStyle name="Valuta 2 11 2 4 2" xfId="23747" xr:uid="{00000000-0005-0000-0000-0000CA5C0000}"/>
    <cellStyle name="Valuta 2 11 2 4 2 2" xfId="23748" xr:uid="{00000000-0005-0000-0000-0000CB5C0000}"/>
    <cellStyle name="Valuta 2 11 2 4 2 3" xfId="23749" xr:uid="{00000000-0005-0000-0000-0000CC5C0000}"/>
    <cellStyle name="Valuta 2 11 2 4 3" xfId="23750" xr:uid="{00000000-0005-0000-0000-0000CD5C0000}"/>
    <cellStyle name="Valuta 2 11 2 4 3 2" xfId="23751" xr:uid="{00000000-0005-0000-0000-0000CE5C0000}"/>
    <cellStyle name="Valuta 2 11 2 4 4" xfId="23752" xr:uid="{00000000-0005-0000-0000-0000CF5C0000}"/>
    <cellStyle name="Valuta 2 11 2 4 5" xfId="23753" xr:uid="{00000000-0005-0000-0000-0000D05C0000}"/>
    <cellStyle name="Valuta 2 11 2 4 6" xfId="23754" xr:uid="{00000000-0005-0000-0000-0000D15C0000}"/>
    <cellStyle name="Valuta 2 11 2 5" xfId="23755" xr:uid="{00000000-0005-0000-0000-0000D25C0000}"/>
    <cellStyle name="Valuta 2 11 2 5 2" xfId="23756" xr:uid="{00000000-0005-0000-0000-0000D35C0000}"/>
    <cellStyle name="Valuta 2 11 2 5 2 2" xfId="23757" xr:uid="{00000000-0005-0000-0000-0000D45C0000}"/>
    <cellStyle name="Valuta 2 11 2 5 3" xfId="23758" xr:uid="{00000000-0005-0000-0000-0000D55C0000}"/>
    <cellStyle name="Valuta 2 11 2 5 4" xfId="23759" xr:uid="{00000000-0005-0000-0000-0000D65C0000}"/>
    <cellStyle name="Valuta 2 11 2 6" xfId="23760" xr:uid="{00000000-0005-0000-0000-0000D75C0000}"/>
    <cellStyle name="Valuta 2 11 2 6 2" xfId="23761" xr:uid="{00000000-0005-0000-0000-0000D85C0000}"/>
    <cellStyle name="Valuta 2 11 2 6 2 2" xfId="23762" xr:uid="{00000000-0005-0000-0000-0000D95C0000}"/>
    <cellStyle name="Valuta 2 11 2 6 3" xfId="23763" xr:uid="{00000000-0005-0000-0000-0000DA5C0000}"/>
    <cellStyle name="Valuta 2 11 2 6 4" xfId="23764" xr:uid="{00000000-0005-0000-0000-0000DB5C0000}"/>
    <cellStyle name="Valuta 2 11 2 7" xfId="23765" xr:uid="{00000000-0005-0000-0000-0000DC5C0000}"/>
    <cellStyle name="Valuta 2 11 2 7 2" xfId="23766" xr:uid="{00000000-0005-0000-0000-0000DD5C0000}"/>
    <cellStyle name="Valuta 2 11 2 8" xfId="23767" xr:uid="{00000000-0005-0000-0000-0000DE5C0000}"/>
    <cellStyle name="Valuta 2 11 2 8 2" xfId="23768" xr:uid="{00000000-0005-0000-0000-0000DF5C0000}"/>
    <cellStyle name="Valuta 2 11 2 9" xfId="23769" xr:uid="{00000000-0005-0000-0000-0000E05C0000}"/>
    <cellStyle name="Valuta 2 11 2 9 2" xfId="23770" xr:uid="{00000000-0005-0000-0000-0000E15C0000}"/>
    <cellStyle name="Valuta 2 11 3" xfId="23771" xr:uid="{00000000-0005-0000-0000-0000E25C0000}"/>
    <cellStyle name="Valuta 2 11 3 10" xfId="23772" xr:uid="{00000000-0005-0000-0000-0000E35C0000}"/>
    <cellStyle name="Valuta 2 11 3 11" xfId="23773" xr:uid="{00000000-0005-0000-0000-0000E45C0000}"/>
    <cellStyle name="Valuta 2 11 3 12" xfId="23774" xr:uid="{00000000-0005-0000-0000-0000E55C0000}"/>
    <cellStyle name="Valuta 2 11 3 13" xfId="23775" xr:uid="{00000000-0005-0000-0000-0000E65C0000}"/>
    <cellStyle name="Valuta 2 11 3 2" xfId="23776" xr:uid="{00000000-0005-0000-0000-0000E75C0000}"/>
    <cellStyle name="Valuta 2 11 3 2 2" xfId="23777" xr:uid="{00000000-0005-0000-0000-0000E85C0000}"/>
    <cellStyle name="Valuta 2 11 3 2 2 2" xfId="23778" xr:uid="{00000000-0005-0000-0000-0000E95C0000}"/>
    <cellStyle name="Valuta 2 11 3 2 2 3" xfId="23779" xr:uid="{00000000-0005-0000-0000-0000EA5C0000}"/>
    <cellStyle name="Valuta 2 11 3 2 3" xfId="23780" xr:uid="{00000000-0005-0000-0000-0000EB5C0000}"/>
    <cellStyle name="Valuta 2 11 3 2 3 2" xfId="23781" xr:uid="{00000000-0005-0000-0000-0000EC5C0000}"/>
    <cellStyle name="Valuta 2 11 3 2 4" xfId="23782" xr:uid="{00000000-0005-0000-0000-0000ED5C0000}"/>
    <cellStyle name="Valuta 2 11 3 2 5" xfId="23783" xr:uid="{00000000-0005-0000-0000-0000EE5C0000}"/>
    <cellStyle name="Valuta 2 11 3 2 6" xfId="23784" xr:uid="{00000000-0005-0000-0000-0000EF5C0000}"/>
    <cellStyle name="Valuta 2 11 3 3" xfId="23785" xr:uid="{00000000-0005-0000-0000-0000F05C0000}"/>
    <cellStyle name="Valuta 2 11 3 3 2" xfId="23786" xr:uid="{00000000-0005-0000-0000-0000F15C0000}"/>
    <cellStyle name="Valuta 2 11 3 3 2 2" xfId="23787" xr:uid="{00000000-0005-0000-0000-0000F25C0000}"/>
    <cellStyle name="Valuta 2 11 3 3 2 3" xfId="23788" xr:uid="{00000000-0005-0000-0000-0000F35C0000}"/>
    <cellStyle name="Valuta 2 11 3 3 3" xfId="23789" xr:uid="{00000000-0005-0000-0000-0000F45C0000}"/>
    <cellStyle name="Valuta 2 11 3 3 3 2" xfId="23790" xr:uid="{00000000-0005-0000-0000-0000F55C0000}"/>
    <cellStyle name="Valuta 2 11 3 3 4" xfId="23791" xr:uid="{00000000-0005-0000-0000-0000F65C0000}"/>
    <cellStyle name="Valuta 2 11 3 3 5" xfId="23792" xr:uid="{00000000-0005-0000-0000-0000F75C0000}"/>
    <cellStyle name="Valuta 2 11 3 3 6" xfId="23793" xr:uid="{00000000-0005-0000-0000-0000F85C0000}"/>
    <cellStyle name="Valuta 2 11 3 4" xfId="23794" xr:uid="{00000000-0005-0000-0000-0000F95C0000}"/>
    <cellStyle name="Valuta 2 11 3 4 2" xfId="23795" xr:uid="{00000000-0005-0000-0000-0000FA5C0000}"/>
    <cellStyle name="Valuta 2 11 3 4 2 2" xfId="23796" xr:uid="{00000000-0005-0000-0000-0000FB5C0000}"/>
    <cellStyle name="Valuta 2 11 3 4 2 3" xfId="23797" xr:uid="{00000000-0005-0000-0000-0000FC5C0000}"/>
    <cellStyle name="Valuta 2 11 3 4 3" xfId="23798" xr:uid="{00000000-0005-0000-0000-0000FD5C0000}"/>
    <cellStyle name="Valuta 2 11 3 4 3 2" xfId="23799" xr:uid="{00000000-0005-0000-0000-0000FE5C0000}"/>
    <cellStyle name="Valuta 2 11 3 4 4" xfId="23800" xr:uid="{00000000-0005-0000-0000-0000FF5C0000}"/>
    <cellStyle name="Valuta 2 11 3 4 5" xfId="23801" xr:uid="{00000000-0005-0000-0000-0000005D0000}"/>
    <cellStyle name="Valuta 2 11 3 4 6" xfId="23802" xr:uid="{00000000-0005-0000-0000-0000015D0000}"/>
    <cellStyle name="Valuta 2 11 3 5" xfId="23803" xr:uid="{00000000-0005-0000-0000-0000025D0000}"/>
    <cellStyle name="Valuta 2 11 3 5 2" xfId="23804" xr:uid="{00000000-0005-0000-0000-0000035D0000}"/>
    <cellStyle name="Valuta 2 11 3 5 2 2" xfId="23805" xr:uid="{00000000-0005-0000-0000-0000045D0000}"/>
    <cellStyle name="Valuta 2 11 3 5 3" xfId="23806" xr:uid="{00000000-0005-0000-0000-0000055D0000}"/>
    <cellStyle name="Valuta 2 11 3 5 4" xfId="23807" xr:uid="{00000000-0005-0000-0000-0000065D0000}"/>
    <cellStyle name="Valuta 2 11 3 6" xfId="23808" xr:uid="{00000000-0005-0000-0000-0000075D0000}"/>
    <cellStyle name="Valuta 2 11 3 6 2" xfId="23809" xr:uid="{00000000-0005-0000-0000-0000085D0000}"/>
    <cellStyle name="Valuta 2 11 3 6 2 2" xfId="23810" xr:uid="{00000000-0005-0000-0000-0000095D0000}"/>
    <cellStyle name="Valuta 2 11 3 6 3" xfId="23811" xr:uid="{00000000-0005-0000-0000-00000A5D0000}"/>
    <cellStyle name="Valuta 2 11 3 6 4" xfId="23812" xr:uid="{00000000-0005-0000-0000-00000B5D0000}"/>
    <cellStyle name="Valuta 2 11 3 7" xfId="23813" xr:uid="{00000000-0005-0000-0000-00000C5D0000}"/>
    <cellStyle name="Valuta 2 11 3 7 2" xfId="23814" xr:uid="{00000000-0005-0000-0000-00000D5D0000}"/>
    <cellStyle name="Valuta 2 11 3 8" xfId="23815" xr:uid="{00000000-0005-0000-0000-00000E5D0000}"/>
    <cellStyle name="Valuta 2 11 3 8 2" xfId="23816" xr:uid="{00000000-0005-0000-0000-00000F5D0000}"/>
    <cellStyle name="Valuta 2 11 3 9" xfId="23817" xr:uid="{00000000-0005-0000-0000-0000105D0000}"/>
    <cellStyle name="Valuta 2 11 3 9 2" xfId="23818" xr:uid="{00000000-0005-0000-0000-0000115D0000}"/>
    <cellStyle name="Valuta 2 11 4" xfId="23819" xr:uid="{00000000-0005-0000-0000-0000125D0000}"/>
    <cellStyle name="Valuta 2 11 4 2" xfId="23820" xr:uid="{00000000-0005-0000-0000-0000135D0000}"/>
    <cellStyle name="Valuta 2 11 4 2 2" xfId="23821" xr:uid="{00000000-0005-0000-0000-0000145D0000}"/>
    <cellStyle name="Valuta 2 11 4 2 3" xfId="23822" xr:uid="{00000000-0005-0000-0000-0000155D0000}"/>
    <cellStyle name="Valuta 2 11 4 3" xfId="23823" xr:uid="{00000000-0005-0000-0000-0000165D0000}"/>
    <cellStyle name="Valuta 2 11 4 3 2" xfId="23824" xr:uid="{00000000-0005-0000-0000-0000175D0000}"/>
    <cellStyle name="Valuta 2 11 4 4" xfId="23825" xr:uid="{00000000-0005-0000-0000-0000185D0000}"/>
    <cellStyle name="Valuta 2 11 4 5" xfId="23826" xr:uid="{00000000-0005-0000-0000-0000195D0000}"/>
    <cellStyle name="Valuta 2 11 4 6" xfId="23827" xr:uid="{00000000-0005-0000-0000-00001A5D0000}"/>
    <cellStyle name="Valuta 2 11 4 7" xfId="23828" xr:uid="{00000000-0005-0000-0000-00001B5D0000}"/>
    <cellStyle name="Valuta 2 11 5" xfId="23829" xr:uid="{00000000-0005-0000-0000-00001C5D0000}"/>
    <cellStyle name="Valuta 2 11 5 2" xfId="23830" xr:uid="{00000000-0005-0000-0000-00001D5D0000}"/>
    <cellStyle name="Valuta 2 11 5 2 2" xfId="23831" xr:uid="{00000000-0005-0000-0000-00001E5D0000}"/>
    <cellStyle name="Valuta 2 11 5 2 3" xfId="23832" xr:uid="{00000000-0005-0000-0000-00001F5D0000}"/>
    <cellStyle name="Valuta 2 11 5 3" xfId="23833" xr:uid="{00000000-0005-0000-0000-0000205D0000}"/>
    <cellStyle name="Valuta 2 11 5 3 2" xfId="23834" xr:uid="{00000000-0005-0000-0000-0000215D0000}"/>
    <cellStyle name="Valuta 2 11 5 4" xfId="23835" xr:uid="{00000000-0005-0000-0000-0000225D0000}"/>
    <cellStyle name="Valuta 2 11 5 5" xfId="23836" xr:uid="{00000000-0005-0000-0000-0000235D0000}"/>
    <cellStyle name="Valuta 2 11 5 6" xfId="23837" xr:uid="{00000000-0005-0000-0000-0000245D0000}"/>
    <cellStyle name="Valuta 2 11 6" xfId="23838" xr:uid="{00000000-0005-0000-0000-0000255D0000}"/>
    <cellStyle name="Valuta 2 11 6 2" xfId="23839" xr:uid="{00000000-0005-0000-0000-0000265D0000}"/>
    <cellStyle name="Valuta 2 11 6 2 2" xfId="23840" xr:uid="{00000000-0005-0000-0000-0000275D0000}"/>
    <cellStyle name="Valuta 2 11 6 2 3" xfId="23841" xr:uid="{00000000-0005-0000-0000-0000285D0000}"/>
    <cellStyle name="Valuta 2 11 6 3" xfId="23842" xr:uid="{00000000-0005-0000-0000-0000295D0000}"/>
    <cellStyle name="Valuta 2 11 6 3 2" xfId="23843" xr:uid="{00000000-0005-0000-0000-00002A5D0000}"/>
    <cellStyle name="Valuta 2 11 6 4" xfId="23844" xr:uid="{00000000-0005-0000-0000-00002B5D0000}"/>
    <cellStyle name="Valuta 2 11 6 5" xfId="23845" xr:uid="{00000000-0005-0000-0000-00002C5D0000}"/>
    <cellStyle name="Valuta 2 11 6 6" xfId="23846" xr:uid="{00000000-0005-0000-0000-00002D5D0000}"/>
    <cellStyle name="Valuta 2 11 7" xfId="23847" xr:uid="{00000000-0005-0000-0000-00002E5D0000}"/>
    <cellStyle name="Valuta 2 11 7 2" xfId="23848" xr:uid="{00000000-0005-0000-0000-00002F5D0000}"/>
    <cellStyle name="Valuta 2 11 7 2 2" xfId="23849" xr:uid="{00000000-0005-0000-0000-0000305D0000}"/>
    <cellStyle name="Valuta 2 11 7 3" xfId="23850" xr:uid="{00000000-0005-0000-0000-0000315D0000}"/>
    <cellStyle name="Valuta 2 11 7 4" xfId="23851" xr:uid="{00000000-0005-0000-0000-0000325D0000}"/>
    <cellStyle name="Valuta 2 11 8" xfId="23852" xr:uid="{00000000-0005-0000-0000-0000335D0000}"/>
    <cellStyle name="Valuta 2 11 8 2" xfId="23853" xr:uid="{00000000-0005-0000-0000-0000345D0000}"/>
    <cellStyle name="Valuta 2 11 8 2 2" xfId="23854" xr:uid="{00000000-0005-0000-0000-0000355D0000}"/>
    <cellStyle name="Valuta 2 11 8 3" xfId="23855" xr:uid="{00000000-0005-0000-0000-0000365D0000}"/>
    <cellStyle name="Valuta 2 11 8 4" xfId="23856" xr:uid="{00000000-0005-0000-0000-0000375D0000}"/>
    <cellStyle name="Valuta 2 11 9" xfId="23857" xr:uid="{00000000-0005-0000-0000-0000385D0000}"/>
    <cellStyle name="Valuta 2 11 9 2" xfId="23858" xr:uid="{00000000-0005-0000-0000-0000395D0000}"/>
    <cellStyle name="Valuta 2 12" xfId="23859" xr:uid="{00000000-0005-0000-0000-00003A5D0000}"/>
    <cellStyle name="Valuta 2 12 2" xfId="23860" xr:uid="{00000000-0005-0000-0000-00003B5D0000}"/>
    <cellStyle name="Valuta 2 12 2 10" xfId="23861" xr:uid="{00000000-0005-0000-0000-00003C5D0000}"/>
    <cellStyle name="Valuta 2 12 2 11" xfId="23862" xr:uid="{00000000-0005-0000-0000-00003D5D0000}"/>
    <cellStyle name="Valuta 2 12 2 2" xfId="23863" xr:uid="{00000000-0005-0000-0000-00003E5D0000}"/>
    <cellStyle name="Valuta 2 12 2 2 2" xfId="23864" xr:uid="{00000000-0005-0000-0000-00003F5D0000}"/>
    <cellStyle name="Valuta 2 12 2 2 2 2" xfId="23865" xr:uid="{00000000-0005-0000-0000-0000405D0000}"/>
    <cellStyle name="Valuta 2 12 2 2 2 3" xfId="23866" xr:uid="{00000000-0005-0000-0000-0000415D0000}"/>
    <cellStyle name="Valuta 2 12 2 2 3" xfId="23867" xr:uid="{00000000-0005-0000-0000-0000425D0000}"/>
    <cellStyle name="Valuta 2 12 2 2 3 2" xfId="23868" xr:uid="{00000000-0005-0000-0000-0000435D0000}"/>
    <cellStyle name="Valuta 2 12 2 2 4" xfId="23869" xr:uid="{00000000-0005-0000-0000-0000445D0000}"/>
    <cellStyle name="Valuta 2 12 2 2 5" xfId="23870" xr:uid="{00000000-0005-0000-0000-0000455D0000}"/>
    <cellStyle name="Valuta 2 12 2 2 6" xfId="23871" xr:uid="{00000000-0005-0000-0000-0000465D0000}"/>
    <cellStyle name="Valuta 2 12 2 3" xfId="23872" xr:uid="{00000000-0005-0000-0000-0000475D0000}"/>
    <cellStyle name="Valuta 2 12 2 3 2" xfId="23873" xr:uid="{00000000-0005-0000-0000-0000485D0000}"/>
    <cellStyle name="Valuta 2 12 2 3 2 2" xfId="23874" xr:uid="{00000000-0005-0000-0000-0000495D0000}"/>
    <cellStyle name="Valuta 2 12 2 3 2 3" xfId="23875" xr:uid="{00000000-0005-0000-0000-00004A5D0000}"/>
    <cellStyle name="Valuta 2 12 2 3 3" xfId="23876" xr:uid="{00000000-0005-0000-0000-00004B5D0000}"/>
    <cellStyle name="Valuta 2 12 2 3 3 2" xfId="23877" xr:uid="{00000000-0005-0000-0000-00004C5D0000}"/>
    <cellStyle name="Valuta 2 12 2 3 4" xfId="23878" xr:uid="{00000000-0005-0000-0000-00004D5D0000}"/>
    <cellStyle name="Valuta 2 12 2 3 5" xfId="23879" xr:uid="{00000000-0005-0000-0000-00004E5D0000}"/>
    <cellStyle name="Valuta 2 12 2 3 6" xfId="23880" xr:uid="{00000000-0005-0000-0000-00004F5D0000}"/>
    <cellStyle name="Valuta 2 12 2 4" xfId="23881" xr:uid="{00000000-0005-0000-0000-0000505D0000}"/>
    <cellStyle name="Valuta 2 12 2 4 2" xfId="23882" xr:uid="{00000000-0005-0000-0000-0000515D0000}"/>
    <cellStyle name="Valuta 2 12 2 4 2 2" xfId="23883" xr:uid="{00000000-0005-0000-0000-0000525D0000}"/>
    <cellStyle name="Valuta 2 12 2 4 3" xfId="23884" xr:uid="{00000000-0005-0000-0000-0000535D0000}"/>
    <cellStyle name="Valuta 2 12 2 4 4" xfId="23885" xr:uid="{00000000-0005-0000-0000-0000545D0000}"/>
    <cellStyle name="Valuta 2 12 2 5" xfId="23886" xr:uid="{00000000-0005-0000-0000-0000555D0000}"/>
    <cellStyle name="Valuta 2 12 2 5 2" xfId="23887" xr:uid="{00000000-0005-0000-0000-0000565D0000}"/>
    <cellStyle name="Valuta 2 12 2 5 2 2" xfId="23888" xr:uid="{00000000-0005-0000-0000-0000575D0000}"/>
    <cellStyle name="Valuta 2 12 2 5 3" xfId="23889" xr:uid="{00000000-0005-0000-0000-0000585D0000}"/>
    <cellStyle name="Valuta 2 12 2 5 4" xfId="23890" xr:uid="{00000000-0005-0000-0000-0000595D0000}"/>
    <cellStyle name="Valuta 2 12 2 6" xfId="23891" xr:uid="{00000000-0005-0000-0000-00005A5D0000}"/>
    <cellStyle name="Valuta 2 12 2 6 2" xfId="23892" xr:uid="{00000000-0005-0000-0000-00005B5D0000}"/>
    <cellStyle name="Valuta 2 12 2 7" xfId="23893" xr:uid="{00000000-0005-0000-0000-00005C5D0000}"/>
    <cellStyle name="Valuta 2 12 2 7 2" xfId="23894" xr:uid="{00000000-0005-0000-0000-00005D5D0000}"/>
    <cellStyle name="Valuta 2 12 2 8" xfId="23895" xr:uid="{00000000-0005-0000-0000-00005E5D0000}"/>
    <cellStyle name="Valuta 2 12 2 8 2" xfId="23896" xr:uid="{00000000-0005-0000-0000-00005F5D0000}"/>
    <cellStyle name="Valuta 2 12 2 9" xfId="23897" xr:uid="{00000000-0005-0000-0000-0000605D0000}"/>
    <cellStyle name="Valuta 2 12 3" xfId="23898" xr:uid="{00000000-0005-0000-0000-0000615D0000}"/>
    <cellStyle name="Valuta 2 12 3 2" xfId="23899" xr:uid="{00000000-0005-0000-0000-0000625D0000}"/>
    <cellStyle name="Valuta 2 12 3 2 2" xfId="23900" xr:uid="{00000000-0005-0000-0000-0000635D0000}"/>
    <cellStyle name="Valuta 2 12 3 2 3" xfId="23901" xr:uid="{00000000-0005-0000-0000-0000645D0000}"/>
    <cellStyle name="Valuta 2 12 3 3" xfId="23902" xr:uid="{00000000-0005-0000-0000-0000655D0000}"/>
    <cellStyle name="Valuta 2 12 3 3 2" xfId="23903" xr:uid="{00000000-0005-0000-0000-0000665D0000}"/>
    <cellStyle name="Valuta 2 12 3 4" xfId="23904" xr:uid="{00000000-0005-0000-0000-0000675D0000}"/>
    <cellStyle name="Valuta 2 12 3 5" xfId="23905" xr:uid="{00000000-0005-0000-0000-0000685D0000}"/>
    <cellStyle name="Valuta 2 12 3 6" xfId="23906" xr:uid="{00000000-0005-0000-0000-0000695D0000}"/>
    <cellStyle name="Valuta 2 12 4" xfId="23907" xr:uid="{00000000-0005-0000-0000-00006A5D0000}"/>
    <cellStyle name="Valuta 2 12 4 2" xfId="23908" xr:uid="{00000000-0005-0000-0000-00006B5D0000}"/>
    <cellStyle name="Valuta 2 12 4 2 2" xfId="23909" xr:uid="{00000000-0005-0000-0000-00006C5D0000}"/>
    <cellStyle name="Valuta 2 12 4 2 3" xfId="23910" xr:uid="{00000000-0005-0000-0000-00006D5D0000}"/>
    <cellStyle name="Valuta 2 12 4 3" xfId="23911" xr:uid="{00000000-0005-0000-0000-00006E5D0000}"/>
    <cellStyle name="Valuta 2 12 4 3 2" xfId="23912" xr:uid="{00000000-0005-0000-0000-00006F5D0000}"/>
    <cellStyle name="Valuta 2 12 4 4" xfId="23913" xr:uid="{00000000-0005-0000-0000-0000705D0000}"/>
    <cellStyle name="Valuta 2 12 4 5" xfId="23914" xr:uid="{00000000-0005-0000-0000-0000715D0000}"/>
    <cellStyle name="Valuta 2 12 4 6" xfId="23915" xr:uid="{00000000-0005-0000-0000-0000725D0000}"/>
    <cellStyle name="Valuta 2 12 5" xfId="23916" xr:uid="{00000000-0005-0000-0000-0000735D0000}"/>
    <cellStyle name="Valuta 2 12 6" xfId="23917" xr:uid="{00000000-0005-0000-0000-0000745D0000}"/>
    <cellStyle name="Valuta 2 12 7" xfId="23918" xr:uid="{00000000-0005-0000-0000-0000755D0000}"/>
    <cellStyle name="Valuta 2 13" xfId="23919" xr:uid="{00000000-0005-0000-0000-0000765D0000}"/>
    <cellStyle name="Valuta 2 13 10" xfId="23920" xr:uid="{00000000-0005-0000-0000-0000775D0000}"/>
    <cellStyle name="Valuta 2 13 11" xfId="23921" xr:uid="{00000000-0005-0000-0000-0000785D0000}"/>
    <cellStyle name="Valuta 2 13 12" xfId="23922" xr:uid="{00000000-0005-0000-0000-0000795D0000}"/>
    <cellStyle name="Valuta 2 13 13" xfId="23923" xr:uid="{00000000-0005-0000-0000-00007A5D0000}"/>
    <cellStyle name="Valuta 2 13 2" xfId="23924" xr:uid="{00000000-0005-0000-0000-00007B5D0000}"/>
    <cellStyle name="Valuta 2 13 2 2" xfId="23925" xr:uid="{00000000-0005-0000-0000-00007C5D0000}"/>
    <cellStyle name="Valuta 2 13 2 2 2" xfId="23926" xr:uid="{00000000-0005-0000-0000-00007D5D0000}"/>
    <cellStyle name="Valuta 2 13 2 2 3" xfId="23927" xr:uid="{00000000-0005-0000-0000-00007E5D0000}"/>
    <cellStyle name="Valuta 2 13 2 3" xfId="23928" xr:uid="{00000000-0005-0000-0000-00007F5D0000}"/>
    <cellStyle name="Valuta 2 13 2 3 2" xfId="23929" xr:uid="{00000000-0005-0000-0000-0000805D0000}"/>
    <cellStyle name="Valuta 2 13 2 4" xfId="23930" xr:uid="{00000000-0005-0000-0000-0000815D0000}"/>
    <cellStyle name="Valuta 2 13 2 5" xfId="23931" xr:uid="{00000000-0005-0000-0000-0000825D0000}"/>
    <cellStyle name="Valuta 2 13 2 6" xfId="23932" xr:uid="{00000000-0005-0000-0000-0000835D0000}"/>
    <cellStyle name="Valuta 2 13 3" xfId="23933" xr:uid="{00000000-0005-0000-0000-0000845D0000}"/>
    <cellStyle name="Valuta 2 13 3 2" xfId="23934" xr:uid="{00000000-0005-0000-0000-0000855D0000}"/>
    <cellStyle name="Valuta 2 13 3 2 2" xfId="23935" xr:uid="{00000000-0005-0000-0000-0000865D0000}"/>
    <cellStyle name="Valuta 2 13 3 2 3" xfId="23936" xr:uid="{00000000-0005-0000-0000-0000875D0000}"/>
    <cellStyle name="Valuta 2 13 3 3" xfId="23937" xr:uid="{00000000-0005-0000-0000-0000885D0000}"/>
    <cellStyle name="Valuta 2 13 3 3 2" xfId="23938" xr:uid="{00000000-0005-0000-0000-0000895D0000}"/>
    <cellStyle name="Valuta 2 13 3 4" xfId="23939" xr:uid="{00000000-0005-0000-0000-00008A5D0000}"/>
    <cellStyle name="Valuta 2 13 3 5" xfId="23940" xr:uid="{00000000-0005-0000-0000-00008B5D0000}"/>
    <cellStyle name="Valuta 2 13 3 6" xfId="23941" xr:uid="{00000000-0005-0000-0000-00008C5D0000}"/>
    <cellStyle name="Valuta 2 13 4" xfId="23942" xr:uid="{00000000-0005-0000-0000-00008D5D0000}"/>
    <cellStyle name="Valuta 2 13 4 2" xfId="23943" xr:uid="{00000000-0005-0000-0000-00008E5D0000}"/>
    <cellStyle name="Valuta 2 13 4 2 2" xfId="23944" xr:uid="{00000000-0005-0000-0000-00008F5D0000}"/>
    <cellStyle name="Valuta 2 13 4 2 3" xfId="23945" xr:uid="{00000000-0005-0000-0000-0000905D0000}"/>
    <cellStyle name="Valuta 2 13 4 3" xfId="23946" xr:uid="{00000000-0005-0000-0000-0000915D0000}"/>
    <cellStyle name="Valuta 2 13 4 3 2" xfId="23947" xr:uid="{00000000-0005-0000-0000-0000925D0000}"/>
    <cellStyle name="Valuta 2 13 4 4" xfId="23948" xr:uid="{00000000-0005-0000-0000-0000935D0000}"/>
    <cellStyle name="Valuta 2 13 4 5" xfId="23949" xr:uid="{00000000-0005-0000-0000-0000945D0000}"/>
    <cellStyle name="Valuta 2 13 4 6" xfId="23950" xr:uid="{00000000-0005-0000-0000-0000955D0000}"/>
    <cellStyle name="Valuta 2 13 5" xfId="23951" xr:uid="{00000000-0005-0000-0000-0000965D0000}"/>
    <cellStyle name="Valuta 2 13 5 2" xfId="23952" xr:uid="{00000000-0005-0000-0000-0000975D0000}"/>
    <cellStyle name="Valuta 2 13 5 2 2" xfId="23953" xr:uid="{00000000-0005-0000-0000-0000985D0000}"/>
    <cellStyle name="Valuta 2 13 5 3" xfId="23954" xr:uid="{00000000-0005-0000-0000-0000995D0000}"/>
    <cellStyle name="Valuta 2 13 5 4" xfId="23955" xr:uid="{00000000-0005-0000-0000-00009A5D0000}"/>
    <cellStyle name="Valuta 2 13 6" xfId="23956" xr:uid="{00000000-0005-0000-0000-00009B5D0000}"/>
    <cellStyle name="Valuta 2 13 6 2" xfId="23957" xr:uid="{00000000-0005-0000-0000-00009C5D0000}"/>
    <cellStyle name="Valuta 2 13 6 2 2" xfId="23958" xr:uid="{00000000-0005-0000-0000-00009D5D0000}"/>
    <cellStyle name="Valuta 2 13 6 3" xfId="23959" xr:uid="{00000000-0005-0000-0000-00009E5D0000}"/>
    <cellStyle name="Valuta 2 13 6 4" xfId="23960" xr:uid="{00000000-0005-0000-0000-00009F5D0000}"/>
    <cellStyle name="Valuta 2 13 7" xfId="23961" xr:uid="{00000000-0005-0000-0000-0000A05D0000}"/>
    <cellStyle name="Valuta 2 13 7 2" xfId="23962" xr:uid="{00000000-0005-0000-0000-0000A15D0000}"/>
    <cellStyle name="Valuta 2 13 8" xfId="23963" xr:uid="{00000000-0005-0000-0000-0000A25D0000}"/>
    <cellStyle name="Valuta 2 13 8 2" xfId="23964" xr:uid="{00000000-0005-0000-0000-0000A35D0000}"/>
    <cellStyle name="Valuta 2 13 9" xfId="23965" xr:uid="{00000000-0005-0000-0000-0000A45D0000}"/>
    <cellStyle name="Valuta 2 13 9 2" xfId="23966" xr:uid="{00000000-0005-0000-0000-0000A55D0000}"/>
    <cellStyle name="Valuta 2 14" xfId="23967" xr:uid="{00000000-0005-0000-0000-0000A65D0000}"/>
    <cellStyle name="Valuta 2 14 2" xfId="23968" xr:uid="{00000000-0005-0000-0000-0000A75D0000}"/>
    <cellStyle name="Valuta 2 14 2 2" xfId="23969" xr:uid="{00000000-0005-0000-0000-0000A85D0000}"/>
    <cellStyle name="Valuta 2 14 2 3" xfId="23970" xr:uid="{00000000-0005-0000-0000-0000A95D0000}"/>
    <cellStyle name="Valuta 2 14 3" xfId="23971" xr:uid="{00000000-0005-0000-0000-0000AA5D0000}"/>
    <cellStyle name="Valuta 2 14 3 2" xfId="23972" xr:uid="{00000000-0005-0000-0000-0000AB5D0000}"/>
    <cellStyle name="Valuta 2 14 4" xfId="23973" xr:uid="{00000000-0005-0000-0000-0000AC5D0000}"/>
    <cellStyle name="Valuta 2 14 5" xfId="23974" xr:uid="{00000000-0005-0000-0000-0000AD5D0000}"/>
    <cellStyle name="Valuta 2 14 6" xfId="23975" xr:uid="{00000000-0005-0000-0000-0000AE5D0000}"/>
    <cellStyle name="Valuta 2 14 7" xfId="23976" xr:uid="{00000000-0005-0000-0000-0000AF5D0000}"/>
    <cellStyle name="Valuta 2 15" xfId="23977" xr:uid="{00000000-0005-0000-0000-0000B05D0000}"/>
    <cellStyle name="Valuta 2 15 2" xfId="23978" xr:uid="{00000000-0005-0000-0000-0000B15D0000}"/>
    <cellStyle name="Valuta 2 15 2 2" xfId="23979" xr:uid="{00000000-0005-0000-0000-0000B25D0000}"/>
    <cellStyle name="Valuta 2 15 2 3" xfId="23980" xr:uid="{00000000-0005-0000-0000-0000B35D0000}"/>
    <cellStyle name="Valuta 2 15 3" xfId="23981" xr:uid="{00000000-0005-0000-0000-0000B45D0000}"/>
    <cellStyle name="Valuta 2 15 3 2" xfId="23982" xr:uid="{00000000-0005-0000-0000-0000B55D0000}"/>
    <cellStyle name="Valuta 2 15 4" xfId="23983" xr:uid="{00000000-0005-0000-0000-0000B65D0000}"/>
    <cellStyle name="Valuta 2 15 5" xfId="23984" xr:uid="{00000000-0005-0000-0000-0000B75D0000}"/>
    <cellStyle name="Valuta 2 15 6" xfId="23985" xr:uid="{00000000-0005-0000-0000-0000B85D0000}"/>
    <cellStyle name="Valuta 2 16" xfId="23986" xr:uid="{00000000-0005-0000-0000-0000B95D0000}"/>
    <cellStyle name="Valuta 2 16 2" xfId="23987" xr:uid="{00000000-0005-0000-0000-0000BA5D0000}"/>
    <cellStyle name="Valuta 2 16 2 2" xfId="23988" xr:uid="{00000000-0005-0000-0000-0000BB5D0000}"/>
    <cellStyle name="Valuta 2 16 2 3" xfId="23989" xr:uid="{00000000-0005-0000-0000-0000BC5D0000}"/>
    <cellStyle name="Valuta 2 16 3" xfId="23990" xr:uid="{00000000-0005-0000-0000-0000BD5D0000}"/>
    <cellStyle name="Valuta 2 16 3 2" xfId="23991" xr:uid="{00000000-0005-0000-0000-0000BE5D0000}"/>
    <cellStyle name="Valuta 2 16 4" xfId="23992" xr:uid="{00000000-0005-0000-0000-0000BF5D0000}"/>
    <cellStyle name="Valuta 2 16 5" xfId="23993" xr:uid="{00000000-0005-0000-0000-0000C05D0000}"/>
    <cellStyle name="Valuta 2 16 6" xfId="23994" xr:uid="{00000000-0005-0000-0000-0000C15D0000}"/>
    <cellStyle name="Valuta 2 17" xfId="23995" xr:uid="{00000000-0005-0000-0000-0000C25D0000}"/>
    <cellStyle name="Valuta 2 17 2" xfId="23996" xr:uid="{00000000-0005-0000-0000-0000C35D0000}"/>
    <cellStyle name="Valuta 2 17 2 2" xfId="23997" xr:uid="{00000000-0005-0000-0000-0000C45D0000}"/>
    <cellStyle name="Valuta 2 17 3" xfId="23998" xr:uid="{00000000-0005-0000-0000-0000C55D0000}"/>
    <cellStyle name="Valuta 2 17 4" xfId="23999" xr:uid="{00000000-0005-0000-0000-0000C65D0000}"/>
    <cellStyle name="Valuta 2 18" xfId="24000" xr:uid="{00000000-0005-0000-0000-0000C75D0000}"/>
    <cellStyle name="Valuta 2 18 2" xfId="24001" xr:uid="{00000000-0005-0000-0000-0000C85D0000}"/>
    <cellStyle name="Valuta 2 18 2 2" xfId="24002" xr:uid="{00000000-0005-0000-0000-0000C95D0000}"/>
    <cellStyle name="Valuta 2 18 3" xfId="24003" xr:uid="{00000000-0005-0000-0000-0000CA5D0000}"/>
    <cellStyle name="Valuta 2 19" xfId="24004" xr:uid="{00000000-0005-0000-0000-0000CB5D0000}"/>
    <cellStyle name="Valuta 2 19 2" xfId="24005" xr:uid="{00000000-0005-0000-0000-0000CC5D0000}"/>
    <cellStyle name="Valuta 2 2" xfId="24006" xr:uid="{00000000-0005-0000-0000-0000CD5D0000}"/>
    <cellStyle name="Valuta 2 2 10" xfId="24007" xr:uid="{00000000-0005-0000-0000-0000CE5D0000}"/>
    <cellStyle name="Valuta 2 2 10 2" xfId="24008" xr:uid="{00000000-0005-0000-0000-0000CF5D0000}"/>
    <cellStyle name="Valuta 2 2 10 3" xfId="24009" xr:uid="{00000000-0005-0000-0000-0000D05D0000}"/>
    <cellStyle name="Valuta 2 2 11" xfId="24010" xr:uid="{00000000-0005-0000-0000-0000D15D0000}"/>
    <cellStyle name="Valuta 2 2 11 2" xfId="24011" xr:uid="{00000000-0005-0000-0000-0000D25D0000}"/>
    <cellStyle name="Valuta 2 2 12" xfId="24012" xr:uid="{00000000-0005-0000-0000-0000D35D0000}"/>
    <cellStyle name="Valuta 2 2 2" xfId="24013" xr:uid="{00000000-0005-0000-0000-0000D45D0000}"/>
    <cellStyle name="Valuta 2 2 2 10" xfId="24014" xr:uid="{00000000-0005-0000-0000-0000D55D0000}"/>
    <cellStyle name="Valuta 2 2 2 10 2" xfId="24015" xr:uid="{00000000-0005-0000-0000-0000D65D0000}"/>
    <cellStyle name="Valuta 2 2 2 10 2 2" xfId="24016" xr:uid="{00000000-0005-0000-0000-0000D75D0000}"/>
    <cellStyle name="Valuta 2 2 2 10 2 3" xfId="24017" xr:uid="{00000000-0005-0000-0000-0000D85D0000}"/>
    <cellStyle name="Valuta 2 2 2 10 3" xfId="24018" xr:uid="{00000000-0005-0000-0000-0000D95D0000}"/>
    <cellStyle name="Valuta 2 2 2 10 3 2" xfId="24019" xr:uid="{00000000-0005-0000-0000-0000DA5D0000}"/>
    <cellStyle name="Valuta 2 2 2 10 4" xfId="24020" xr:uid="{00000000-0005-0000-0000-0000DB5D0000}"/>
    <cellStyle name="Valuta 2 2 2 10 5" xfId="24021" xr:uid="{00000000-0005-0000-0000-0000DC5D0000}"/>
    <cellStyle name="Valuta 2 2 2 10 6" xfId="24022" xr:uid="{00000000-0005-0000-0000-0000DD5D0000}"/>
    <cellStyle name="Valuta 2 2 2 11" xfId="24023" xr:uid="{00000000-0005-0000-0000-0000DE5D0000}"/>
    <cellStyle name="Valuta 2 2 2 11 2" xfId="24024" xr:uid="{00000000-0005-0000-0000-0000DF5D0000}"/>
    <cellStyle name="Valuta 2 2 2 11 2 2" xfId="24025" xr:uid="{00000000-0005-0000-0000-0000E05D0000}"/>
    <cellStyle name="Valuta 2 2 2 11 3" xfId="24026" xr:uid="{00000000-0005-0000-0000-0000E15D0000}"/>
    <cellStyle name="Valuta 2 2 2 11 4" xfId="24027" xr:uid="{00000000-0005-0000-0000-0000E25D0000}"/>
    <cellStyle name="Valuta 2 2 2 12" xfId="24028" xr:uid="{00000000-0005-0000-0000-0000E35D0000}"/>
    <cellStyle name="Valuta 2 2 2 12 2" xfId="24029" xr:uid="{00000000-0005-0000-0000-0000E45D0000}"/>
    <cellStyle name="Valuta 2 2 2 12 2 2" xfId="24030" xr:uid="{00000000-0005-0000-0000-0000E55D0000}"/>
    <cellStyle name="Valuta 2 2 2 12 3" xfId="24031" xr:uid="{00000000-0005-0000-0000-0000E65D0000}"/>
    <cellStyle name="Valuta 2 2 2 12 4" xfId="24032" xr:uid="{00000000-0005-0000-0000-0000E75D0000}"/>
    <cellStyle name="Valuta 2 2 2 13" xfId="24033" xr:uid="{00000000-0005-0000-0000-0000E85D0000}"/>
    <cellStyle name="Valuta 2 2 2 13 2" xfId="24034" xr:uid="{00000000-0005-0000-0000-0000E95D0000}"/>
    <cellStyle name="Valuta 2 2 2 14" xfId="24035" xr:uid="{00000000-0005-0000-0000-0000EA5D0000}"/>
    <cellStyle name="Valuta 2 2 2 14 2" xfId="24036" xr:uid="{00000000-0005-0000-0000-0000EB5D0000}"/>
    <cellStyle name="Valuta 2 2 2 15" xfId="24037" xr:uid="{00000000-0005-0000-0000-0000EC5D0000}"/>
    <cellStyle name="Valuta 2 2 2 15 2" xfId="24038" xr:uid="{00000000-0005-0000-0000-0000ED5D0000}"/>
    <cellStyle name="Valuta 2 2 2 16" xfId="24039" xr:uid="{00000000-0005-0000-0000-0000EE5D0000}"/>
    <cellStyle name="Valuta 2 2 2 17" xfId="24040" xr:uid="{00000000-0005-0000-0000-0000EF5D0000}"/>
    <cellStyle name="Valuta 2 2 2 18" xfId="24041" xr:uid="{00000000-0005-0000-0000-0000F05D0000}"/>
    <cellStyle name="Valuta 2 2 2 19" xfId="24042" xr:uid="{00000000-0005-0000-0000-0000F15D0000}"/>
    <cellStyle name="Valuta 2 2 2 2" xfId="24043" xr:uid="{00000000-0005-0000-0000-0000F25D0000}"/>
    <cellStyle name="Valuta 2 2 2 2 10" xfId="24044" xr:uid="{00000000-0005-0000-0000-0000F35D0000}"/>
    <cellStyle name="Valuta 2 2 2 2 10 2" xfId="24045" xr:uid="{00000000-0005-0000-0000-0000F45D0000}"/>
    <cellStyle name="Valuta 2 2 2 2 11" xfId="24046" xr:uid="{00000000-0005-0000-0000-0000F55D0000}"/>
    <cellStyle name="Valuta 2 2 2 2 11 2" xfId="24047" xr:uid="{00000000-0005-0000-0000-0000F65D0000}"/>
    <cellStyle name="Valuta 2 2 2 2 12" xfId="24048" xr:uid="{00000000-0005-0000-0000-0000F75D0000}"/>
    <cellStyle name="Valuta 2 2 2 2 13" xfId="24049" xr:uid="{00000000-0005-0000-0000-0000F85D0000}"/>
    <cellStyle name="Valuta 2 2 2 2 14" xfId="24050" xr:uid="{00000000-0005-0000-0000-0000F95D0000}"/>
    <cellStyle name="Valuta 2 2 2 2 15" xfId="24051" xr:uid="{00000000-0005-0000-0000-0000FA5D0000}"/>
    <cellStyle name="Valuta 2 2 2 2 2" xfId="24052" xr:uid="{00000000-0005-0000-0000-0000FB5D0000}"/>
    <cellStyle name="Valuta 2 2 2 2 2 10" xfId="24053" xr:uid="{00000000-0005-0000-0000-0000FC5D0000}"/>
    <cellStyle name="Valuta 2 2 2 2 2 11" xfId="24054" xr:uid="{00000000-0005-0000-0000-0000FD5D0000}"/>
    <cellStyle name="Valuta 2 2 2 2 2 12" xfId="24055" xr:uid="{00000000-0005-0000-0000-0000FE5D0000}"/>
    <cellStyle name="Valuta 2 2 2 2 2 13" xfId="24056" xr:uid="{00000000-0005-0000-0000-0000FF5D0000}"/>
    <cellStyle name="Valuta 2 2 2 2 2 2" xfId="24057" xr:uid="{00000000-0005-0000-0000-0000005E0000}"/>
    <cellStyle name="Valuta 2 2 2 2 2 2 2" xfId="24058" xr:uid="{00000000-0005-0000-0000-0000015E0000}"/>
    <cellStyle name="Valuta 2 2 2 2 2 2 2 2" xfId="24059" xr:uid="{00000000-0005-0000-0000-0000025E0000}"/>
    <cellStyle name="Valuta 2 2 2 2 2 2 2 3" xfId="24060" xr:uid="{00000000-0005-0000-0000-0000035E0000}"/>
    <cellStyle name="Valuta 2 2 2 2 2 2 3" xfId="24061" xr:uid="{00000000-0005-0000-0000-0000045E0000}"/>
    <cellStyle name="Valuta 2 2 2 2 2 2 3 2" xfId="24062" xr:uid="{00000000-0005-0000-0000-0000055E0000}"/>
    <cellStyle name="Valuta 2 2 2 2 2 2 4" xfId="24063" xr:uid="{00000000-0005-0000-0000-0000065E0000}"/>
    <cellStyle name="Valuta 2 2 2 2 2 2 5" xfId="24064" xr:uid="{00000000-0005-0000-0000-0000075E0000}"/>
    <cellStyle name="Valuta 2 2 2 2 2 2 6" xfId="24065" xr:uid="{00000000-0005-0000-0000-0000085E0000}"/>
    <cellStyle name="Valuta 2 2 2 2 2 3" xfId="24066" xr:uid="{00000000-0005-0000-0000-0000095E0000}"/>
    <cellStyle name="Valuta 2 2 2 2 2 3 2" xfId="24067" xr:uid="{00000000-0005-0000-0000-00000A5E0000}"/>
    <cellStyle name="Valuta 2 2 2 2 2 3 2 2" xfId="24068" xr:uid="{00000000-0005-0000-0000-00000B5E0000}"/>
    <cellStyle name="Valuta 2 2 2 2 2 3 2 3" xfId="24069" xr:uid="{00000000-0005-0000-0000-00000C5E0000}"/>
    <cellStyle name="Valuta 2 2 2 2 2 3 3" xfId="24070" xr:uid="{00000000-0005-0000-0000-00000D5E0000}"/>
    <cellStyle name="Valuta 2 2 2 2 2 3 3 2" xfId="24071" xr:uid="{00000000-0005-0000-0000-00000E5E0000}"/>
    <cellStyle name="Valuta 2 2 2 2 2 3 4" xfId="24072" xr:uid="{00000000-0005-0000-0000-00000F5E0000}"/>
    <cellStyle name="Valuta 2 2 2 2 2 3 5" xfId="24073" xr:uid="{00000000-0005-0000-0000-0000105E0000}"/>
    <cellStyle name="Valuta 2 2 2 2 2 3 6" xfId="24074" xr:uid="{00000000-0005-0000-0000-0000115E0000}"/>
    <cellStyle name="Valuta 2 2 2 2 2 4" xfId="24075" xr:uid="{00000000-0005-0000-0000-0000125E0000}"/>
    <cellStyle name="Valuta 2 2 2 2 2 4 2" xfId="24076" xr:uid="{00000000-0005-0000-0000-0000135E0000}"/>
    <cellStyle name="Valuta 2 2 2 2 2 4 2 2" xfId="24077" xr:uid="{00000000-0005-0000-0000-0000145E0000}"/>
    <cellStyle name="Valuta 2 2 2 2 2 4 2 3" xfId="24078" xr:uid="{00000000-0005-0000-0000-0000155E0000}"/>
    <cellStyle name="Valuta 2 2 2 2 2 4 3" xfId="24079" xr:uid="{00000000-0005-0000-0000-0000165E0000}"/>
    <cellStyle name="Valuta 2 2 2 2 2 4 3 2" xfId="24080" xr:uid="{00000000-0005-0000-0000-0000175E0000}"/>
    <cellStyle name="Valuta 2 2 2 2 2 4 4" xfId="24081" xr:uid="{00000000-0005-0000-0000-0000185E0000}"/>
    <cellStyle name="Valuta 2 2 2 2 2 4 5" xfId="24082" xr:uid="{00000000-0005-0000-0000-0000195E0000}"/>
    <cellStyle name="Valuta 2 2 2 2 2 4 6" xfId="24083" xr:uid="{00000000-0005-0000-0000-00001A5E0000}"/>
    <cellStyle name="Valuta 2 2 2 2 2 5" xfId="24084" xr:uid="{00000000-0005-0000-0000-00001B5E0000}"/>
    <cellStyle name="Valuta 2 2 2 2 2 5 2" xfId="24085" xr:uid="{00000000-0005-0000-0000-00001C5E0000}"/>
    <cellStyle name="Valuta 2 2 2 2 2 5 2 2" xfId="24086" xr:uid="{00000000-0005-0000-0000-00001D5E0000}"/>
    <cellStyle name="Valuta 2 2 2 2 2 5 3" xfId="24087" xr:uid="{00000000-0005-0000-0000-00001E5E0000}"/>
    <cellStyle name="Valuta 2 2 2 2 2 5 4" xfId="24088" xr:uid="{00000000-0005-0000-0000-00001F5E0000}"/>
    <cellStyle name="Valuta 2 2 2 2 2 6" xfId="24089" xr:uid="{00000000-0005-0000-0000-0000205E0000}"/>
    <cellStyle name="Valuta 2 2 2 2 2 6 2" xfId="24090" xr:uid="{00000000-0005-0000-0000-0000215E0000}"/>
    <cellStyle name="Valuta 2 2 2 2 2 6 2 2" xfId="24091" xr:uid="{00000000-0005-0000-0000-0000225E0000}"/>
    <cellStyle name="Valuta 2 2 2 2 2 6 3" xfId="24092" xr:uid="{00000000-0005-0000-0000-0000235E0000}"/>
    <cellStyle name="Valuta 2 2 2 2 2 6 4" xfId="24093" xr:uid="{00000000-0005-0000-0000-0000245E0000}"/>
    <cellStyle name="Valuta 2 2 2 2 2 7" xfId="24094" xr:uid="{00000000-0005-0000-0000-0000255E0000}"/>
    <cellStyle name="Valuta 2 2 2 2 2 7 2" xfId="24095" xr:uid="{00000000-0005-0000-0000-0000265E0000}"/>
    <cellStyle name="Valuta 2 2 2 2 2 8" xfId="24096" xr:uid="{00000000-0005-0000-0000-0000275E0000}"/>
    <cellStyle name="Valuta 2 2 2 2 2 8 2" xfId="24097" xr:uid="{00000000-0005-0000-0000-0000285E0000}"/>
    <cellStyle name="Valuta 2 2 2 2 2 9" xfId="24098" xr:uid="{00000000-0005-0000-0000-0000295E0000}"/>
    <cellStyle name="Valuta 2 2 2 2 2 9 2" xfId="24099" xr:uid="{00000000-0005-0000-0000-00002A5E0000}"/>
    <cellStyle name="Valuta 2 2 2 2 3" xfId="24100" xr:uid="{00000000-0005-0000-0000-00002B5E0000}"/>
    <cellStyle name="Valuta 2 2 2 2 3 10" xfId="24101" xr:uid="{00000000-0005-0000-0000-00002C5E0000}"/>
    <cellStyle name="Valuta 2 2 2 2 3 11" xfId="24102" xr:uid="{00000000-0005-0000-0000-00002D5E0000}"/>
    <cellStyle name="Valuta 2 2 2 2 3 12" xfId="24103" xr:uid="{00000000-0005-0000-0000-00002E5E0000}"/>
    <cellStyle name="Valuta 2 2 2 2 3 13" xfId="24104" xr:uid="{00000000-0005-0000-0000-00002F5E0000}"/>
    <cellStyle name="Valuta 2 2 2 2 3 2" xfId="24105" xr:uid="{00000000-0005-0000-0000-0000305E0000}"/>
    <cellStyle name="Valuta 2 2 2 2 3 2 2" xfId="24106" xr:uid="{00000000-0005-0000-0000-0000315E0000}"/>
    <cellStyle name="Valuta 2 2 2 2 3 2 2 2" xfId="24107" xr:uid="{00000000-0005-0000-0000-0000325E0000}"/>
    <cellStyle name="Valuta 2 2 2 2 3 2 2 3" xfId="24108" xr:uid="{00000000-0005-0000-0000-0000335E0000}"/>
    <cellStyle name="Valuta 2 2 2 2 3 2 3" xfId="24109" xr:uid="{00000000-0005-0000-0000-0000345E0000}"/>
    <cellStyle name="Valuta 2 2 2 2 3 2 3 2" xfId="24110" xr:uid="{00000000-0005-0000-0000-0000355E0000}"/>
    <cellStyle name="Valuta 2 2 2 2 3 2 4" xfId="24111" xr:uid="{00000000-0005-0000-0000-0000365E0000}"/>
    <cellStyle name="Valuta 2 2 2 2 3 2 5" xfId="24112" xr:uid="{00000000-0005-0000-0000-0000375E0000}"/>
    <cellStyle name="Valuta 2 2 2 2 3 2 6" xfId="24113" xr:uid="{00000000-0005-0000-0000-0000385E0000}"/>
    <cellStyle name="Valuta 2 2 2 2 3 3" xfId="24114" xr:uid="{00000000-0005-0000-0000-0000395E0000}"/>
    <cellStyle name="Valuta 2 2 2 2 3 3 2" xfId="24115" xr:uid="{00000000-0005-0000-0000-00003A5E0000}"/>
    <cellStyle name="Valuta 2 2 2 2 3 3 2 2" xfId="24116" xr:uid="{00000000-0005-0000-0000-00003B5E0000}"/>
    <cellStyle name="Valuta 2 2 2 2 3 3 2 3" xfId="24117" xr:uid="{00000000-0005-0000-0000-00003C5E0000}"/>
    <cellStyle name="Valuta 2 2 2 2 3 3 3" xfId="24118" xr:uid="{00000000-0005-0000-0000-00003D5E0000}"/>
    <cellStyle name="Valuta 2 2 2 2 3 3 3 2" xfId="24119" xr:uid="{00000000-0005-0000-0000-00003E5E0000}"/>
    <cellStyle name="Valuta 2 2 2 2 3 3 4" xfId="24120" xr:uid="{00000000-0005-0000-0000-00003F5E0000}"/>
    <cellStyle name="Valuta 2 2 2 2 3 3 5" xfId="24121" xr:uid="{00000000-0005-0000-0000-0000405E0000}"/>
    <cellStyle name="Valuta 2 2 2 2 3 3 6" xfId="24122" xr:uid="{00000000-0005-0000-0000-0000415E0000}"/>
    <cellStyle name="Valuta 2 2 2 2 3 4" xfId="24123" xr:uid="{00000000-0005-0000-0000-0000425E0000}"/>
    <cellStyle name="Valuta 2 2 2 2 3 4 2" xfId="24124" xr:uid="{00000000-0005-0000-0000-0000435E0000}"/>
    <cellStyle name="Valuta 2 2 2 2 3 4 2 2" xfId="24125" xr:uid="{00000000-0005-0000-0000-0000445E0000}"/>
    <cellStyle name="Valuta 2 2 2 2 3 4 2 3" xfId="24126" xr:uid="{00000000-0005-0000-0000-0000455E0000}"/>
    <cellStyle name="Valuta 2 2 2 2 3 4 3" xfId="24127" xr:uid="{00000000-0005-0000-0000-0000465E0000}"/>
    <cellStyle name="Valuta 2 2 2 2 3 4 3 2" xfId="24128" xr:uid="{00000000-0005-0000-0000-0000475E0000}"/>
    <cellStyle name="Valuta 2 2 2 2 3 4 4" xfId="24129" xr:uid="{00000000-0005-0000-0000-0000485E0000}"/>
    <cellStyle name="Valuta 2 2 2 2 3 4 5" xfId="24130" xr:uid="{00000000-0005-0000-0000-0000495E0000}"/>
    <cellStyle name="Valuta 2 2 2 2 3 4 6" xfId="24131" xr:uid="{00000000-0005-0000-0000-00004A5E0000}"/>
    <cellStyle name="Valuta 2 2 2 2 3 5" xfId="24132" xr:uid="{00000000-0005-0000-0000-00004B5E0000}"/>
    <cellStyle name="Valuta 2 2 2 2 3 5 2" xfId="24133" xr:uid="{00000000-0005-0000-0000-00004C5E0000}"/>
    <cellStyle name="Valuta 2 2 2 2 3 5 2 2" xfId="24134" xr:uid="{00000000-0005-0000-0000-00004D5E0000}"/>
    <cellStyle name="Valuta 2 2 2 2 3 5 3" xfId="24135" xr:uid="{00000000-0005-0000-0000-00004E5E0000}"/>
    <cellStyle name="Valuta 2 2 2 2 3 5 4" xfId="24136" xr:uid="{00000000-0005-0000-0000-00004F5E0000}"/>
    <cellStyle name="Valuta 2 2 2 2 3 6" xfId="24137" xr:uid="{00000000-0005-0000-0000-0000505E0000}"/>
    <cellStyle name="Valuta 2 2 2 2 3 6 2" xfId="24138" xr:uid="{00000000-0005-0000-0000-0000515E0000}"/>
    <cellStyle name="Valuta 2 2 2 2 3 6 2 2" xfId="24139" xr:uid="{00000000-0005-0000-0000-0000525E0000}"/>
    <cellStyle name="Valuta 2 2 2 2 3 6 3" xfId="24140" xr:uid="{00000000-0005-0000-0000-0000535E0000}"/>
    <cellStyle name="Valuta 2 2 2 2 3 6 4" xfId="24141" xr:uid="{00000000-0005-0000-0000-0000545E0000}"/>
    <cellStyle name="Valuta 2 2 2 2 3 7" xfId="24142" xr:uid="{00000000-0005-0000-0000-0000555E0000}"/>
    <cellStyle name="Valuta 2 2 2 2 3 7 2" xfId="24143" xr:uid="{00000000-0005-0000-0000-0000565E0000}"/>
    <cellStyle name="Valuta 2 2 2 2 3 8" xfId="24144" xr:uid="{00000000-0005-0000-0000-0000575E0000}"/>
    <cellStyle name="Valuta 2 2 2 2 3 8 2" xfId="24145" xr:uid="{00000000-0005-0000-0000-0000585E0000}"/>
    <cellStyle name="Valuta 2 2 2 2 3 9" xfId="24146" xr:uid="{00000000-0005-0000-0000-0000595E0000}"/>
    <cellStyle name="Valuta 2 2 2 2 3 9 2" xfId="24147" xr:uid="{00000000-0005-0000-0000-00005A5E0000}"/>
    <cellStyle name="Valuta 2 2 2 2 4" xfId="24148" xr:uid="{00000000-0005-0000-0000-00005B5E0000}"/>
    <cellStyle name="Valuta 2 2 2 2 4 2" xfId="24149" xr:uid="{00000000-0005-0000-0000-00005C5E0000}"/>
    <cellStyle name="Valuta 2 2 2 2 4 2 2" xfId="24150" xr:uid="{00000000-0005-0000-0000-00005D5E0000}"/>
    <cellStyle name="Valuta 2 2 2 2 4 2 3" xfId="24151" xr:uid="{00000000-0005-0000-0000-00005E5E0000}"/>
    <cellStyle name="Valuta 2 2 2 2 4 3" xfId="24152" xr:uid="{00000000-0005-0000-0000-00005F5E0000}"/>
    <cellStyle name="Valuta 2 2 2 2 4 3 2" xfId="24153" xr:uid="{00000000-0005-0000-0000-0000605E0000}"/>
    <cellStyle name="Valuta 2 2 2 2 4 4" xfId="24154" xr:uid="{00000000-0005-0000-0000-0000615E0000}"/>
    <cellStyle name="Valuta 2 2 2 2 4 5" xfId="24155" xr:uid="{00000000-0005-0000-0000-0000625E0000}"/>
    <cellStyle name="Valuta 2 2 2 2 4 6" xfId="24156" xr:uid="{00000000-0005-0000-0000-0000635E0000}"/>
    <cellStyle name="Valuta 2 2 2 2 4 7" xfId="24157" xr:uid="{00000000-0005-0000-0000-0000645E0000}"/>
    <cellStyle name="Valuta 2 2 2 2 5" xfId="24158" xr:uid="{00000000-0005-0000-0000-0000655E0000}"/>
    <cellStyle name="Valuta 2 2 2 2 5 2" xfId="24159" xr:uid="{00000000-0005-0000-0000-0000665E0000}"/>
    <cellStyle name="Valuta 2 2 2 2 5 2 2" xfId="24160" xr:uid="{00000000-0005-0000-0000-0000675E0000}"/>
    <cellStyle name="Valuta 2 2 2 2 5 2 3" xfId="24161" xr:uid="{00000000-0005-0000-0000-0000685E0000}"/>
    <cellStyle name="Valuta 2 2 2 2 5 3" xfId="24162" xr:uid="{00000000-0005-0000-0000-0000695E0000}"/>
    <cellStyle name="Valuta 2 2 2 2 5 3 2" xfId="24163" xr:uid="{00000000-0005-0000-0000-00006A5E0000}"/>
    <cellStyle name="Valuta 2 2 2 2 5 4" xfId="24164" xr:uid="{00000000-0005-0000-0000-00006B5E0000}"/>
    <cellStyle name="Valuta 2 2 2 2 5 5" xfId="24165" xr:uid="{00000000-0005-0000-0000-00006C5E0000}"/>
    <cellStyle name="Valuta 2 2 2 2 5 6" xfId="24166" xr:uid="{00000000-0005-0000-0000-00006D5E0000}"/>
    <cellStyle name="Valuta 2 2 2 2 6" xfId="24167" xr:uid="{00000000-0005-0000-0000-00006E5E0000}"/>
    <cellStyle name="Valuta 2 2 2 2 6 2" xfId="24168" xr:uid="{00000000-0005-0000-0000-00006F5E0000}"/>
    <cellStyle name="Valuta 2 2 2 2 6 2 2" xfId="24169" xr:uid="{00000000-0005-0000-0000-0000705E0000}"/>
    <cellStyle name="Valuta 2 2 2 2 6 2 3" xfId="24170" xr:uid="{00000000-0005-0000-0000-0000715E0000}"/>
    <cellStyle name="Valuta 2 2 2 2 6 3" xfId="24171" xr:uid="{00000000-0005-0000-0000-0000725E0000}"/>
    <cellStyle name="Valuta 2 2 2 2 6 3 2" xfId="24172" xr:uid="{00000000-0005-0000-0000-0000735E0000}"/>
    <cellStyle name="Valuta 2 2 2 2 6 4" xfId="24173" xr:uid="{00000000-0005-0000-0000-0000745E0000}"/>
    <cellStyle name="Valuta 2 2 2 2 6 5" xfId="24174" xr:uid="{00000000-0005-0000-0000-0000755E0000}"/>
    <cellStyle name="Valuta 2 2 2 2 6 6" xfId="24175" xr:uid="{00000000-0005-0000-0000-0000765E0000}"/>
    <cellStyle name="Valuta 2 2 2 2 7" xfId="24176" xr:uid="{00000000-0005-0000-0000-0000775E0000}"/>
    <cellStyle name="Valuta 2 2 2 2 7 2" xfId="24177" xr:uid="{00000000-0005-0000-0000-0000785E0000}"/>
    <cellStyle name="Valuta 2 2 2 2 7 2 2" xfId="24178" xr:uid="{00000000-0005-0000-0000-0000795E0000}"/>
    <cellStyle name="Valuta 2 2 2 2 7 3" xfId="24179" xr:uid="{00000000-0005-0000-0000-00007A5E0000}"/>
    <cellStyle name="Valuta 2 2 2 2 7 4" xfId="24180" xr:uid="{00000000-0005-0000-0000-00007B5E0000}"/>
    <cellStyle name="Valuta 2 2 2 2 8" xfId="24181" xr:uid="{00000000-0005-0000-0000-00007C5E0000}"/>
    <cellStyle name="Valuta 2 2 2 2 8 2" xfId="24182" xr:uid="{00000000-0005-0000-0000-00007D5E0000}"/>
    <cellStyle name="Valuta 2 2 2 2 8 2 2" xfId="24183" xr:uid="{00000000-0005-0000-0000-00007E5E0000}"/>
    <cellStyle name="Valuta 2 2 2 2 8 3" xfId="24184" xr:uid="{00000000-0005-0000-0000-00007F5E0000}"/>
    <cellStyle name="Valuta 2 2 2 2 8 4" xfId="24185" xr:uid="{00000000-0005-0000-0000-0000805E0000}"/>
    <cellStyle name="Valuta 2 2 2 2 9" xfId="24186" xr:uid="{00000000-0005-0000-0000-0000815E0000}"/>
    <cellStyle name="Valuta 2 2 2 2 9 2" xfId="24187" xr:uid="{00000000-0005-0000-0000-0000825E0000}"/>
    <cellStyle name="Valuta 2 2 2 3" xfId="24188" xr:uid="{00000000-0005-0000-0000-0000835E0000}"/>
    <cellStyle name="Valuta 2 2 2 3 10" xfId="24189" xr:uid="{00000000-0005-0000-0000-0000845E0000}"/>
    <cellStyle name="Valuta 2 2 2 3 10 2" xfId="24190" xr:uid="{00000000-0005-0000-0000-0000855E0000}"/>
    <cellStyle name="Valuta 2 2 2 3 11" xfId="24191" xr:uid="{00000000-0005-0000-0000-0000865E0000}"/>
    <cellStyle name="Valuta 2 2 2 3 11 2" xfId="24192" xr:uid="{00000000-0005-0000-0000-0000875E0000}"/>
    <cellStyle name="Valuta 2 2 2 3 12" xfId="24193" xr:uid="{00000000-0005-0000-0000-0000885E0000}"/>
    <cellStyle name="Valuta 2 2 2 3 13" xfId="24194" xr:uid="{00000000-0005-0000-0000-0000895E0000}"/>
    <cellStyle name="Valuta 2 2 2 3 14" xfId="24195" xr:uid="{00000000-0005-0000-0000-00008A5E0000}"/>
    <cellStyle name="Valuta 2 2 2 3 15" xfId="24196" xr:uid="{00000000-0005-0000-0000-00008B5E0000}"/>
    <cellStyle name="Valuta 2 2 2 3 2" xfId="24197" xr:uid="{00000000-0005-0000-0000-00008C5E0000}"/>
    <cellStyle name="Valuta 2 2 2 3 2 10" xfId="24198" xr:uid="{00000000-0005-0000-0000-00008D5E0000}"/>
    <cellStyle name="Valuta 2 2 2 3 2 11" xfId="24199" xr:uid="{00000000-0005-0000-0000-00008E5E0000}"/>
    <cellStyle name="Valuta 2 2 2 3 2 12" xfId="24200" xr:uid="{00000000-0005-0000-0000-00008F5E0000}"/>
    <cellStyle name="Valuta 2 2 2 3 2 13" xfId="24201" xr:uid="{00000000-0005-0000-0000-0000905E0000}"/>
    <cellStyle name="Valuta 2 2 2 3 2 2" xfId="24202" xr:uid="{00000000-0005-0000-0000-0000915E0000}"/>
    <cellStyle name="Valuta 2 2 2 3 2 2 2" xfId="24203" xr:uid="{00000000-0005-0000-0000-0000925E0000}"/>
    <cellStyle name="Valuta 2 2 2 3 2 2 2 2" xfId="24204" xr:uid="{00000000-0005-0000-0000-0000935E0000}"/>
    <cellStyle name="Valuta 2 2 2 3 2 2 2 3" xfId="24205" xr:uid="{00000000-0005-0000-0000-0000945E0000}"/>
    <cellStyle name="Valuta 2 2 2 3 2 2 3" xfId="24206" xr:uid="{00000000-0005-0000-0000-0000955E0000}"/>
    <cellStyle name="Valuta 2 2 2 3 2 2 3 2" xfId="24207" xr:uid="{00000000-0005-0000-0000-0000965E0000}"/>
    <cellStyle name="Valuta 2 2 2 3 2 2 4" xfId="24208" xr:uid="{00000000-0005-0000-0000-0000975E0000}"/>
    <cellStyle name="Valuta 2 2 2 3 2 2 5" xfId="24209" xr:uid="{00000000-0005-0000-0000-0000985E0000}"/>
    <cellStyle name="Valuta 2 2 2 3 2 2 6" xfId="24210" xr:uid="{00000000-0005-0000-0000-0000995E0000}"/>
    <cellStyle name="Valuta 2 2 2 3 2 3" xfId="24211" xr:uid="{00000000-0005-0000-0000-00009A5E0000}"/>
    <cellStyle name="Valuta 2 2 2 3 2 3 2" xfId="24212" xr:uid="{00000000-0005-0000-0000-00009B5E0000}"/>
    <cellStyle name="Valuta 2 2 2 3 2 3 2 2" xfId="24213" xr:uid="{00000000-0005-0000-0000-00009C5E0000}"/>
    <cellStyle name="Valuta 2 2 2 3 2 3 2 3" xfId="24214" xr:uid="{00000000-0005-0000-0000-00009D5E0000}"/>
    <cellStyle name="Valuta 2 2 2 3 2 3 3" xfId="24215" xr:uid="{00000000-0005-0000-0000-00009E5E0000}"/>
    <cellStyle name="Valuta 2 2 2 3 2 3 3 2" xfId="24216" xr:uid="{00000000-0005-0000-0000-00009F5E0000}"/>
    <cellStyle name="Valuta 2 2 2 3 2 3 4" xfId="24217" xr:uid="{00000000-0005-0000-0000-0000A05E0000}"/>
    <cellStyle name="Valuta 2 2 2 3 2 3 5" xfId="24218" xr:uid="{00000000-0005-0000-0000-0000A15E0000}"/>
    <cellStyle name="Valuta 2 2 2 3 2 3 6" xfId="24219" xr:uid="{00000000-0005-0000-0000-0000A25E0000}"/>
    <cellStyle name="Valuta 2 2 2 3 2 4" xfId="24220" xr:uid="{00000000-0005-0000-0000-0000A35E0000}"/>
    <cellStyle name="Valuta 2 2 2 3 2 4 2" xfId="24221" xr:uid="{00000000-0005-0000-0000-0000A45E0000}"/>
    <cellStyle name="Valuta 2 2 2 3 2 4 2 2" xfId="24222" xr:uid="{00000000-0005-0000-0000-0000A55E0000}"/>
    <cellStyle name="Valuta 2 2 2 3 2 4 2 3" xfId="24223" xr:uid="{00000000-0005-0000-0000-0000A65E0000}"/>
    <cellStyle name="Valuta 2 2 2 3 2 4 3" xfId="24224" xr:uid="{00000000-0005-0000-0000-0000A75E0000}"/>
    <cellStyle name="Valuta 2 2 2 3 2 4 3 2" xfId="24225" xr:uid="{00000000-0005-0000-0000-0000A85E0000}"/>
    <cellStyle name="Valuta 2 2 2 3 2 4 4" xfId="24226" xr:uid="{00000000-0005-0000-0000-0000A95E0000}"/>
    <cellStyle name="Valuta 2 2 2 3 2 4 5" xfId="24227" xr:uid="{00000000-0005-0000-0000-0000AA5E0000}"/>
    <cellStyle name="Valuta 2 2 2 3 2 4 6" xfId="24228" xr:uid="{00000000-0005-0000-0000-0000AB5E0000}"/>
    <cellStyle name="Valuta 2 2 2 3 2 5" xfId="24229" xr:uid="{00000000-0005-0000-0000-0000AC5E0000}"/>
    <cellStyle name="Valuta 2 2 2 3 2 5 2" xfId="24230" xr:uid="{00000000-0005-0000-0000-0000AD5E0000}"/>
    <cellStyle name="Valuta 2 2 2 3 2 5 2 2" xfId="24231" xr:uid="{00000000-0005-0000-0000-0000AE5E0000}"/>
    <cellStyle name="Valuta 2 2 2 3 2 5 3" xfId="24232" xr:uid="{00000000-0005-0000-0000-0000AF5E0000}"/>
    <cellStyle name="Valuta 2 2 2 3 2 5 4" xfId="24233" xr:uid="{00000000-0005-0000-0000-0000B05E0000}"/>
    <cellStyle name="Valuta 2 2 2 3 2 6" xfId="24234" xr:uid="{00000000-0005-0000-0000-0000B15E0000}"/>
    <cellStyle name="Valuta 2 2 2 3 2 6 2" xfId="24235" xr:uid="{00000000-0005-0000-0000-0000B25E0000}"/>
    <cellStyle name="Valuta 2 2 2 3 2 6 2 2" xfId="24236" xr:uid="{00000000-0005-0000-0000-0000B35E0000}"/>
    <cellStyle name="Valuta 2 2 2 3 2 6 3" xfId="24237" xr:uid="{00000000-0005-0000-0000-0000B45E0000}"/>
    <cellStyle name="Valuta 2 2 2 3 2 6 4" xfId="24238" xr:uid="{00000000-0005-0000-0000-0000B55E0000}"/>
    <cellStyle name="Valuta 2 2 2 3 2 7" xfId="24239" xr:uid="{00000000-0005-0000-0000-0000B65E0000}"/>
    <cellStyle name="Valuta 2 2 2 3 2 7 2" xfId="24240" xr:uid="{00000000-0005-0000-0000-0000B75E0000}"/>
    <cellStyle name="Valuta 2 2 2 3 2 8" xfId="24241" xr:uid="{00000000-0005-0000-0000-0000B85E0000}"/>
    <cellStyle name="Valuta 2 2 2 3 2 8 2" xfId="24242" xr:uid="{00000000-0005-0000-0000-0000B95E0000}"/>
    <cellStyle name="Valuta 2 2 2 3 2 9" xfId="24243" xr:uid="{00000000-0005-0000-0000-0000BA5E0000}"/>
    <cellStyle name="Valuta 2 2 2 3 2 9 2" xfId="24244" xr:uid="{00000000-0005-0000-0000-0000BB5E0000}"/>
    <cellStyle name="Valuta 2 2 2 3 3" xfId="24245" xr:uid="{00000000-0005-0000-0000-0000BC5E0000}"/>
    <cellStyle name="Valuta 2 2 2 3 3 10" xfId="24246" xr:uid="{00000000-0005-0000-0000-0000BD5E0000}"/>
    <cellStyle name="Valuta 2 2 2 3 3 11" xfId="24247" xr:uid="{00000000-0005-0000-0000-0000BE5E0000}"/>
    <cellStyle name="Valuta 2 2 2 3 3 12" xfId="24248" xr:uid="{00000000-0005-0000-0000-0000BF5E0000}"/>
    <cellStyle name="Valuta 2 2 2 3 3 13" xfId="24249" xr:uid="{00000000-0005-0000-0000-0000C05E0000}"/>
    <cellStyle name="Valuta 2 2 2 3 3 2" xfId="24250" xr:uid="{00000000-0005-0000-0000-0000C15E0000}"/>
    <cellStyle name="Valuta 2 2 2 3 3 2 2" xfId="24251" xr:uid="{00000000-0005-0000-0000-0000C25E0000}"/>
    <cellStyle name="Valuta 2 2 2 3 3 2 2 2" xfId="24252" xr:uid="{00000000-0005-0000-0000-0000C35E0000}"/>
    <cellStyle name="Valuta 2 2 2 3 3 2 2 3" xfId="24253" xr:uid="{00000000-0005-0000-0000-0000C45E0000}"/>
    <cellStyle name="Valuta 2 2 2 3 3 2 3" xfId="24254" xr:uid="{00000000-0005-0000-0000-0000C55E0000}"/>
    <cellStyle name="Valuta 2 2 2 3 3 2 3 2" xfId="24255" xr:uid="{00000000-0005-0000-0000-0000C65E0000}"/>
    <cellStyle name="Valuta 2 2 2 3 3 2 4" xfId="24256" xr:uid="{00000000-0005-0000-0000-0000C75E0000}"/>
    <cellStyle name="Valuta 2 2 2 3 3 2 5" xfId="24257" xr:uid="{00000000-0005-0000-0000-0000C85E0000}"/>
    <cellStyle name="Valuta 2 2 2 3 3 2 6" xfId="24258" xr:uid="{00000000-0005-0000-0000-0000C95E0000}"/>
    <cellStyle name="Valuta 2 2 2 3 3 3" xfId="24259" xr:uid="{00000000-0005-0000-0000-0000CA5E0000}"/>
    <cellStyle name="Valuta 2 2 2 3 3 3 2" xfId="24260" xr:uid="{00000000-0005-0000-0000-0000CB5E0000}"/>
    <cellStyle name="Valuta 2 2 2 3 3 3 2 2" xfId="24261" xr:uid="{00000000-0005-0000-0000-0000CC5E0000}"/>
    <cellStyle name="Valuta 2 2 2 3 3 3 2 3" xfId="24262" xr:uid="{00000000-0005-0000-0000-0000CD5E0000}"/>
    <cellStyle name="Valuta 2 2 2 3 3 3 3" xfId="24263" xr:uid="{00000000-0005-0000-0000-0000CE5E0000}"/>
    <cellStyle name="Valuta 2 2 2 3 3 3 3 2" xfId="24264" xr:uid="{00000000-0005-0000-0000-0000CF5E0000}"/>
    <cellStyle name="Valuta 2 2 2 3 3 3 4" xfId="24265" xr:uid="{00000000-0005-0000-0000-0000D05E0000}"/>
    <cellStyle name="Valuta 2 2 2 3 3 3 5" xfId="24266" xr:uid="{00000000-0005-0000-0000-0000D15E0000}"/>
    <cellStyle name="Valuta 2 2 2 3 3 3 6" xfId="24267" xr:uid="{00000000-0005-0000-0000-0000D25E0000}"/>
    <cellStyle name="Valuta 2 2 2 3 3 4" xfId="24268" xr:uid="{00000000-0005-0000-0000-0000D35E0000}"/>
    <cellStyle name="Valuta 2 2 2 3 3 4 2" xfId="24269" xr:uid="{00000000-0005-0000-0000-0000D45E0000}"/>
    <cellStyle name="Valuta 2 2 2 3 3 4 2 2" xfId="24270" xr:uid="{00000000-0005-0000-0000-0000D55E0000}"/>
    <cellStyle name="Valuta 2 2 2 3 3 4 2 3" xfId="24271" xr:uid="{00000000-0005-0000-0000-0000D65E0000}"/>
    <cellStyle name="Valuta 2 2 2 3 3 4 3" xfId="24272" xr:uid="{00000000-0005-0000-0000-0000D75E0000}"/>
    <cellStyle name="Valuta 2 2 2 3 3 4 3 2" xfId="24273" xr:uid="{00000000-0005-0000-0000-0000D85E0000}"/>
    <cellStyle name="Valuta 2 2 2 3 3 4 4" xfId="24274" xr:uid="{00000000-0005-0000-0000-0000D95E0000}"/>
    <cellStyle name="Valuta 2 2 2 3 3 4 5" xfId="24275" xr:uid="{00000000-0005-0000-0000-0000DA5E0000}"/>
    <cellStyle name="Valuta 2 2 2 3 3 4 6" xfId="24276" xr:uid="{00000000-0005-0000-0000-0000DB5E0000}"/>
    <cellStyle name="Valuta 2 2 2 3 3 5" xfId="24277" xr:uid="{00000000-0005-0000-0000-0000DC5E0000}"/>
    <cellStyle name="Valuta 2 2 2 3 3 5 2" xfId="24278" xr:uid="{00000000-0005-0000-0000-0000DD5E0000}"/>
    <cellStyle name="Valuta 2 2 2 3 3 5 2 2" xfId="24279" xr:uid="{00000000-0005-0000-0000-0000DE5E0000}"/>
    <cellStyle name="Valuta 2 2 2 3 3 5 3" xfId="24280" xr:uid="{00000000-0005-0000-0000-0000DF5E0000}"/>
    <cellStyle name="Valuta 2 2 2 3 3 5 4" xfId="24281" xr:uid="{00000000-0005-0000-0000-0000E05E0000}"/>
    <cellStyle name="Valuta 2 2 2 3 3 6" xfId="24282" xr:uid="{00000000-0005-0000-0000-0000E15E0000}"/>
    <cellStyle name="Valuta 2 2 2 3 3 6 2" xfId="24283" xr:uid="{00000000-0005-0000-0000-0000E25E0000}"/>
    <cellStyle name="Valuta 2 2 2 3 3 6 2 2" xfId="24284" xr:uid="{00000000-0005-0000-0000-0000E35E0000}"/>
    <cellStyle name="Valuta 2 2 2 3 3 6 3" xfId="24285" xr:uid="{00000000-0005-0000-0000-0000E45E0000}"/>
    <cellStyle name="Valuta 2 2 2 3 3 6 4" xfId="24286" xr:uid="{00000000-0005-0000-0000-0000E55E0000}"/>
    <cellStyle name="Valuta 2 2 2 3 3 7" xfId="24287" xr:uid="{00000000-0005-0000-0000-0000E65E0000}"/>
    <cellStyle name="Valuta 2 2 2 3 3 7 2" xfId="24288" xr:uid="{00000000-0005-0000-0000-0000E75E0000}"/>
    <cellStyle name="Valuta 2 2 2 3 3 8" xfId="24289" xr:uid="{00000000-0005-0000-0000-0000E85E0000}"/>
    <cellStyle name="Valuta 2 2 2 3 3 8 2" xfId="24290" xr:uid="{00000000-0005-0000-0000-0000E95E0000}"/>
    <cellStyle name="Valuta 2 2 2 3 3 9" xfId="24291" xr:uid="{00000000-0005-0000-0000-0000EA5E0000}"/>
    <cellStyle name="Valuta 2 2 2 3 3 9 2" xfId="24292" xr:uid="{00000000-0005-0000-0000-0000EB5E0000}"/>
    <cellStyle name="Valuta 2 2 2 3 4" xfId="24293" xr:uid="{00000000-0005-0000-0000-0000EC5E0000}"/>
    <cellStyle name="Valuta 2 2 2 3 4 2" xfId="24294" xr:uid="{00000000-0005-0000-0000-0000ED5E0000}"/>
    <cellStyle name="Valuta 2 2 2 3 4 2 2" xfId="24295" xr:uid="{00000000-0005-0000-0000-0000EE5E0000}"/>
    <cellStyle name="Valuta 2 2 2 3 4 2 3" xfId="24296" xr:uid="{00000000-0005-0000-0000-0000EF5E0000}"/>
    <cellStyle name="Valuta 2 2 2 3 4 3" xfId="24297" xr:uid="{00000000-0005-0000-0000-0000F05E0000}"/>
    <cellStyle name="Valuta 2 2 2 3 4 3 2" xfId="24298" xr:uid="{00000000-0005-0000-0000-0000F15E0000}"/>
    <cellStyle name="Valuta 2 2 2 3 4 4" xfId="24299" xr:uid="{00000000-0005-0000-0000-0000F25E0000}"/>
    <cellStyle name="Valuta 2 2 2 3 4 5" xfId="24300" xr:uid="{00000000-0005-0000-0000-0000F35E0000}"/>
    <cellStyle name="Valuta 2 2 2 3 4 6" xfId="24301" xr:uid="{00000000-0005-0000-0000-0000F45E0000}"/>
    <cellStyle name="Valuta 2 2 2 3 4 7" xfId="24302" xr:uid="{00000000-0005-0000-0000-0000F55E0000}"/>
    <cellStyle name="Valuta 2 2 2 3 5" xfId="24303" xr:uid="{00000000-0005-0000-0000-0000F65E0000}"/>
    <cellStyle name="Valuta 2 2 2 3 5 2" xfId="24304" xr:uid="{00000000-0005-0000-0000-0000F75E0000}"/>
    <cellStyle name="Valuta 2 2 2 3 5 2 2" xfId="24305" xr:uid="{00000000-0005-0000-0000-0000F85E0000}"/>
    <cellStyle name="Valuta 2 2 2 3 5 2 3" xfId="24306" xr:uid="{00000000-0005-0000-0000-0000F95E0000}"/>
    <cellStyle name="Valuta 2 2 2 3 5 3" xfId="24307" xr:uid="{00000000-0005-0000-0000-0000FA5E0000}"/>
    <cellStyle name="Valuta 2 2 2 3 5 3 2" xfId="24308" xr:uid="{00000000-0005-0000-0000-0000FB5E0000}"/>
    <cellStyle name="Valuta 2 2 2 3 5 4" xfId="24309" xr:uid="{00000000-0005-0000-0000-0000FC5E0000}"/>
    <cellStyle name="Valuta 2 2 2 3 5 5" xfId="24310" xr:uid="{00000000-0005-0000-0000-0000FD5E0000}"/>
    <cellStyle name="Valuta 2 2 2 3 5 6" xfId="24311" xr:uid="{00000000-0005-0000-0000-0000FE5E0000}"/>
    <cellStyle name="Valuta 2 2 2 3 6" xfId="24312" xr:uid="{00000000-0005-0000-0000-0000FF5E0000}"/>
    <cellStyle name="Valuta 2 2 2 3 6 2" xfId="24313" xr:uid="{00000000-0005-0000-0000-0000005F0000}"/>
    <cellStyle name="Valuta 2 2 2 3 6 2 2" xfId="24314" xr:uid="{00000000-0005-0000-0000-0000015F0000}"/>
    <cellStyle name="Valuta 2 2 2 3 6 2 3" xfId="24315" xr:uid="{00000000-0005-0000-0000-0000025F0000}"/>
    <cellStyle name="Valuta 2 2 2 3 6 3" xfId="24316" xr:uid="{00000000-0005-0000-0000-0000035F0000}"/>
    <cellStyle name="Valuta 2 2 2 3 6 3 2" xfId="24317" xr:uid="{00000000-0005-0000-0000-0000045F0000}"/>
    <cellStyle name="Valuta 2 2 2 3 6 4" xfId="24318" xr:uid="{00000000-0005-0000-0000-0000055F0000}"/>
    <cellStyle name="Valuta 2 2 2 3 6 5" xfId="24319" xr:uid="{00000000-0005-0000-0000-0000065F0000}"/>
    <cellStyle name="Valuta 2 2 2 3 6 6" xfId="24320" xr:uid="{00000000-0005-0000-0000-0000075F0000}"/>
    <cellStyle name="Valuta 2 2 2 3 7" xfId="24321" xr:uid="{00000000-0005-0000-0000-0000085F0000}"/>
    <cellStyle name="Valuta 2 2 2 3 7 2" xfId="24322" xr:uid="{00000000-0005-0000-0000-0000095F0000}"/>
    <cellStyle name="Valuta 2 2 2 3 7 2 2" xfId="24323" xr:uid="{00000000-0005-0000-0000-00000A5F0000}"/>
    <cellStyle name="Valuta 2 2 2 3 7 3" xfId="24324" xr:uid="{00000000-0005-0000-0000-00000B5F0000}"/>
    <cellStyle name="Valuta 2 2 2 3 7 4" xfId="24325" xr:uid="{00000000-0005-0000-0000-00000C5F0000}"/>
    <cellStyle name="Valuta 2 2 2 3 8" xfId="24326" xr:uid="{00000000-0005-0000-0000-00000D5F0000}"/>
    <cellStyle name="Valuta 2 2 2 3 8 2" xfId="24327" xr:uid="{00000000-0005-0000-0000-00000E5F0000}"/>
    <cellStyle name="Valuta 2 2 2 3 8 2 2" xfId="24328" xr:uid="{00000000-0005-0000-0000-00000F5F0000}"/>
    <cellStyle name="Valuta 2 2 2 3 8 3" xfId="24329" xr:uid="{00000000-0005-0000-0000-0000105F0000}"/>
    <cellStyle name="Valuta 2 2 2 3 8 4" xfId="24330" xr:uid="{00000000-0005-0000-0000-0000115F0000}"/>
    <cellStyle name="Valuta 2 2 2 3 9" xfId="24331" xr:uid="{00000000-0005-0000-0000-0000125F0000}"/>
    <cellStyle name="Valuta 2 2 2 3 9 2" xfId="24332" xr:uid="{00000000-0005-0000-0000-0000135F0000}"/>
    <cellStyle name="Valuta 2 2 2 4" xfId="24333" xr:uid="{00000000-0005-0000-0000-0000145F0000}"/>
    <cellStyle name="Valuta 2 2 2 4 10" xfId="24334" xr:uid="{00000000-0005-0000-0000-0000155F0000}"/>
    <cellStyle name="Valuta 2 2 2 4 10 2" xfId="24335" xr:uid="{00000000-0005-0000-0000-0000165F0000}"/>
    <cellStyle name="Valuta 2 2 2 4 11" xfId="24336" xr:uid="{00000000-0005-0000-0000-0000175F0000}"/>
    <cellStyle name="Valuta 2 2 2 4 11 2" xfId="24337" xr:uid="{00000000-0005-0000-0000-0000185F0000}"/>
    <cellStyle name="Valuta 2 2 2 4 12" xfId="24338" xr:uid="{00000000-0005-0000-0000-0000195F0000}"/>
    <cellStyle name="Valuta 2 2 2 4 13" xfId="24339" xr:uid="{00000000-0005-0000-0000-00001A5F0000}"/>
    <cellStyle name="Valuta 2 2 2 4 14" xfId="24340" xr:uid="{00000000-0005-0000-0000-00001B5F0000}"/>
    <cellStyle name="Valuta 2 2 2 4 15" xfId="24341" xr:uid="{00000000-0005-0000-0000-00001C5F0000}"/>
    <cellStyle name="Valuta 2 2 2 4 2" xfId="24342" xr:uid="{00000000-0005-0000-0000-00001D5F0000}"/>
    <cellStyle name="Valuta 2 2 2 4 2 10" xfId="24343" xr:uid="{00000000-0005-0000-0000-00001E5F0000}"/>
    <cellStyle name="Valuta 2 2 2 4 2 11" xfId="24344" xr:uid="{00000000-0005-0000-0000-00001F5F0000}"/>
    <cellStyle name="Valuta 2 2 2 4 2 12" xfId="24345" xr:uid="{00000000-0005-0000-0000-0000205F0000}"/>
    <cellStyle name="Valuta 2 2 2 4 2 13" xfId="24346" xr:uid="{00000000-0005-0000-0000-0000215F0000}"/>
    <cellStyle name="Valuta 2 2 2 4 2 2" xfId="24347" xr:uid="{00000000-0005-0000-0000-0000225F0000}"/>
    <cellStyle name="Valuta 2 2 2 4 2 2 2" xfId="24348" xr:uid="{00000000-0005-0000-0000-0000235F0000}"/>
    <cellStyle name="Valuta 2 2 2 4 2 2 2 2" xfId="24349" xr:uid="{00000000-0005-0000-0000-0000245F0000}"/>
    <cellStyle name="Valuta 2 2 2 4 2 2 2 3" xfId="24350" xr:uid="{00000000-0005-0000-0000-0000255F0000}"/>
    <cellStyle name="Valuta 2 2 2 4 2 2 3" xfId="24351" xr:uid="{00000000-0005-0000-0000-0000265F0000}"/>
    <cellStyle name="Valuta 2 2 2 4 2 2 3 2" xfId="24352" xr:uid="{00000000-0005-0000-0000-0000275F0000}"/>
    <cellStyle name="Valuta 2 2 2 4 2 2 4" xfId="24353" xr:uid="{00000000-0005-0000-0000-0000285F0000}"/>
    <cellStyle name="Valuta 2 2 2 4 2 2 5" xfId="24354" xr:uid="{00000000-0005-0000-0000-0000295F0000}"/>
    <cellStyle name="Valuta 2 2 2 4 2 2 6" xfId="24355" xr:uid="{00000000-0005-0000-0000-00002A5F0000}"/>
    <cellStyle name="Valuta 2 2 2 4 2 3" xfId="24356" xr:uid="{00000000-0005-0000-0000-00002B5F0000}"/>
    <cellStyle name="Valuta 2 2 2 4 2 3 2" xfId="24357" xr:uid="{00000000-0005-0000-0000-00002C5F0000}"/>
    <cellStyle name="Valuta 2 2 2 4 2 3 2 2" xfId="24358" xr:uid="{00000000-0005-0000-0000-00002D5F0000}"/>
    <cellStyle name="Valuta 2 2 2 4 2 3 2 3" xfId="24359" xr:uid="{00000000-0005-0000-0000-00002E5F0000}"/>
    <cellStyle name="Valuta 2 2 2 4 2 3 3" xfId="24360" xr:uid="{00000000-0005-0000-0000-00002F5F0000}"/>
    <cellStyle name="Valuta 2 2 2 4 2 3 3 2" xfId="24361" xr:uid="{00000000-0005-0000-0000-0000305F0000}"/>
    <cellStyle name="Valuta 2 2 2 4 2 3 4" xfId="24362" xr:uid="{00000000-0005-0000-0000-0000315F0000}"/>
    <cellStyle name="Valuta 2 2 2 4 2 3 5" xfId="24363" xr:uid="{00000000-0005-0000-0000-0000325F0000}"/>
    <cellStyle name="Valuta 2 2 2 4 2 3 6" xfId="24364" xr:uid="{00000000-0005-0000-0000-0000335F0000}"/>
    <cellStyle name="Valuta 2 2 2 4 2 4" xfId="24365" xr:uid="{00000000-0005-0000-0000-0000345F0000}"/>
    <cellStyle name="Valuta 2 2 2 4 2 4 2" xfId="24366" xr:uid="{00000000-0005-0000-0000-0000355F0000}"/>
    <cellStyle name="Valuta 2 2 2 4 2 4 2 2" xfId="24367" xr:uid="{00000000-0005-0000-0000-0000365F0000}"/>
    <cellStyle name="Valuta 2 2 2 4 2 4 2 3" xfId="24368" xr:uid="{00000000-0005-0000-0000-0000375F0000}"/>
    <cellStyle name="Valuta 2 2 2 4 2 4 3" xfId="24369" xr:uid="{00000000-0005-0000-0000-0000385F0000}"/>
    <cellStyle name="Valuta 2 2 2 4 2 4 3 2" xfId="24370" xr:uid="{00000000-0005-0000-0000-0000395F0000}"/>
    <cellStyle name="Valuta 2 2 2 4 2 4 4" xfId="24371" xr:uid="{00000000-0005-0000-0000-00003A5F0000}"/>
    <cellStyle name="Valuta 2 2 2 4 2 4 5" xfId="24372" xr:uid="{00000000-0005-0000-0000-00003B5F0000}"/>
    <cellStyle name="Valuta 2 2 2 4 2 4 6" xfId="24373" xr:uid="{00000000-0005-0000-0000-00003C5F0000}"/>
    <cellStyle name="Valuta 2 2 2 4 2 5" xfId="24374" xr:uid="{00000000-0005-0000-0000-00003D5F0000}"/>
    <cellStyle name="Valuta 2 2 2 4 2 5 2" xfId="24375" xr:uid="{00000000-0005-0000-0000-00003E5F0000}"/>
    <cellStyle name="Valuta 2 2 2 4 2 5 2 2" xfId="24376" xr:uid="{00000000-0005-0000-0000-00003F5F0000}"/>
    <cellStyle name="Valuta 2 2 2 4 2 5 3" xfId="24377" xr:uid="{00000000-0005-0000-0000-0000405F0000}"/>
    <cellStyle name="Valuta 2 2 2 4 2 5 4" xfId="24378" xr:uid="{00000000-0005-0000-0000-0000415F0000}"/>
    <cellStyle name="Valuta 2 2 2 4 2 6" xfId="24379" xr:uid="{00000000-0005-0000-0000-0000425F0000}"/>
    <cellStyle name="Valuta 2 2 2 4 2 6 2" xfId="24380" xr:uid="{00000000-0005-0000-0000-0000435F0000}"/>
    <cellStyle name="Valuta 2 2 2 4 2 6 2 2" xfId="24381" xr:uid="{00000000-0005-0000-0000-0000445F0000}"/>
    <cellStyle name="Valuta 2 2 2 4 2 6 3" xfId="24382" xr:uid="{00000000-0005-0000-0000-0000455F0000}"/>
    <cellStyle name="Valuta 2 2 2 4 2 6 4" xfId="24383" xr:uid="{00000000-0005-0000-0000-0000465F0000}"/>
    <cellStyle name="Valuta 2 2 2 4 2 7" xfId="24384" xr:uid="{00000000-0005-0000-0000-0000475F0000}"/>
    <cellStyle name="Valuta 2 2 2 4 2 7 2" xfId="24385" xr:uid="{00000000-0005-0000-0000-0000485F0000}"/>
    <cellStyle name="Valuta 2 2 2 4 2 8" xfId="24386" xr:uid="{00000000-0005-0000-0000-0000495F0000}"/>
    <cellStyle name="Valuta 2 2 2 4 2 8 2" xfId="24387" xr:uid="{00000000-0005-0000-0000-00004A5F0000}"/>
    <cellStyle name="Valuta 2 2 2 4 2 9" xfId="24388" xr:uid="{00000000-0005-0000-0000-00004B5F0000}"/>
    <cellStyle name="Valuta 2 2 2 4 2 9 2" xfId="24389" xr:uid="{00000000-0005-0000-0000-00004C5F0000}"/>
    <cellStyle name="Valuta 2 2 2 4 3" xfId="24390" xr:uid="{00000000-0005-0000-0000-00004D5F0000}"/>
    <cellStyle name="Valuta 2 2 2 4 3 10" xfId="24391" xr:uid="{00000000-0005-0000-0000-00004E5F0000}"/>
    <cellStyle name="Valuta 2 2 2 4 3 11" xfId="24392" xr:uid="{00000000-0005-0000-0000-00004F5F0000}"/>
    <cellStyle name="Valuta 2 2 2 4 3 12" xfId="24393" xr:uid="{00000000-0005-0000-0000-0000505F0000}"/>
    <cellStyle name="Valuta 2 2 2 4 3 13" xfId="24394" xr:uid="{00000000-0005-0000-0000-0000515F0000}"/>
    <cellStyle name="Valuta 2 2 2 4 3 2" xfId="24395" xr:uid="{00000000-0005-0000-0000-0000525F0000}"/>
    <cellStyle name="Valuta 2 2 2 4 3 2 2" xfId="24396" xr:uid="{00000000-0005-0000-0000-0000535F0000}"/>
    <cellStyle name="Valuta 2 2 2 4 3 2 2 2" xfId="24397" xr:uid="{00000000-0005-0000-0000-0000545F0000}"/>
    <cellStyle name="Valuta 2 2 2 4 3 2 2 3" xfId="24398" xr:uid="{00000000-0005-0000-0000-0000555F0000}"/>
    <cellStyle name="Valuta 2 2 2 4 3 2 3" xfId="24399" xr:uid="{00000000-0005-0000-0000-0000565F0000}"/>
    <cellStyle name="Valuta 2 2 2 4 3 2 3 2" xfId="24400" xr:uid="{00000000-0005-0000-0000-0000575F0000}"/>
    <cellStyle name="Valuta 2 2 2 4 3 2 4" xfId="24401" xr:uid="{00000000-0005-0000-0000-0000585F0000}"/>
    <cellStyle name="Valuta 2 2 2 4 3 2 5" xfId="24402" xr:uid="{00000000-0005-0000-0000-0000595F0000}"/>
    <cellStyle name="Valuta 2 2 2 4 3 2 6" xfId="24403" xr:uid="{00000000-0005-0000-0000-00005A5F0000}"/>
    <cellStyle name="Valuta 2 2 2 4 3 3" xfId="24404" xr:uid="{00000000-0005-0000-0000-00005B5F0000}"/>
    <cellStyle name="Valuta 2 2 2 4 3 3 2" xfId="24405" xr:uid="{00000000-0005-0000-0000-00005C5F0000}"/>
    <cellStyle name="Valuta 2 2 2 4 3 3 2 2" xfId="24406" xr:uid="{00000000-0005-0000-0000-00005D5F0000}"/>
    <cellStyle name="Valuta 2 2 2 4 3 3 2 3" xfId="24407" xr:uid="{00000000-0005-0000-0000-00005E5F0000}"/>
    <cellStyle name="Valuta 2 2 2 4 3 3 3" xfId="24408" xr:uid="{00000000-0005-0000-0000-00005F5F0000}"/>
    <cellStyle name="Valuta 2 2 2 4 3 3 3 2" xfId="24409" xr:uid="{00000000-0005-0000-0000-0000605F0000}"/>
    <cellStyle name="Valuta 2 2 2 4 3 3 4" xfId="24410" xr:uid="{00000000-0005-0000-0000-0000615F0000}"/>
    <cellStyle name="Valuta 2 2 2 4 3 3 5" xfId="24411" xr:uid="{00000000-0005-0000-0000-0000625F0000}"/>
    <cellStyle name="Valuta 2 2 2 4 3 3 6" xfId="24412" xr:uid="{00000000-0005-0000-0000-0000635F0000}"/>
    <cellStyle name="Valuta 2 2 2 4 3 4" xfId="24413" xr:uid="{00000000-0005-0000-0000-0000645F0000}"/>
    <cellStyle name="Valuta 2 2 2 4 3 4 2" xfId="24414" xr:uid="{00000000-0005-0000-0000-0000655F0000}"/>
    <cellStyle name="Valuta 2 2 2 4 3 4 2 2" xfId="24415" xr:uid="{00000000-0005-0000-0000-0000665F0000}"/>
    <cellStyle name="Valuta 2 2 2 4 3 4 2 3" xfId="24416" xr:uid="{00000000-0005-0000-0000-0000675F0000}"/>
    <cellStyle name="Valuta 2 2 2 4 3 4 3" xfId="24417" xr:uid="{00000000-0005-0000-0000-0000685F0000}"/>
    <cellStyle name="Valuta 2 2 2 4 3 4 3 2" xfId="24418" xr:uid="{00000000-0005-0000-0000-0000695F0000}"/>
    <cellStyle name="Valuta 2 2 2 4 3 4 4" xfId="24419" xr:uid="{00000000-0005-0000-0000-00006A5F0000}"/>
    <cellStyle name="Valuta 2 2 2 4 3 4 5" xfId="24420" xr:uid="{00000000-0005-0000-0000-00006B5F0000}"/>
    <cellStyle name="Valuta 2 2 2 4 3 4 6" xfId="24421" xr:uid="{00000000-0005-0000-0000-00006C5F0000}"/>
    <cellStyle name="Valuta 2 2 2 4 3 5" xfId="24422" xr:uid="{00000000-0005-0000-0000-00006D5F0000}"/>
    <cellStyle name="Valuta 2 2 2 4 3 5 2" xfId="24423" xr:uid="{00000000-0005-0000-0000-00006E5F0000}"/>
    <cellStyle name="Valuta 2 2 2 4 3 5 2 2" xfId="24424" xr:uid="{00000000-0005-0000-0000-00006F5F0000}"/>
    <cellStyle name="Valuta 2 2 2 4 3 5 3" xfId="24425" xr:uid="{00000000-0005-0000-0000-0000705F0000}"/>
    <cellStyle name="Valuta 2 2 2 4 3 5 4" xfId="24426" xr:uid="{00000000-0005-0000-0000-0000715F0000}"/>
    <cellStyle name="Valuta 2 2 2 4 3 6" xfId="24427" xr:uid="{00000000-0005-0000-0000-0000725F0000}"/>
    <cellStyle name="Valuta 2 2 2 4 3 6 2" xfId="24428" xr:uid="{00000000-0005-0000-0000-0000735F0000}"/>
    <cellStyle name="Valuta 2 2 2 4 3 6 2 2" xfId="24429" xr:uid="{00000000-0005-0000-0000-0000745F0000}"/>
    <cellStyle name="Valuta 2 2 2 4 3 6 3" xfId="24430" xr:uid="{00000000-0005-0000-0000-0000755F0000}"/>
    <cellStyle name="Valuta 2 2 2 4 3 6 4" xfId="24431" xr:uid="{00000000-0005-0000-0000-0000765F0000}"/>
    <cellStyle name="Valuta 2 2 2 4 3 7" xfId="24432" xr:uid="{00000000-0005-0000-0000-0000775F0000}"/>
    <cellStyle name="Valuta 2 2 2 4 3 7 2" xfId="24433" xr:uid="{00000000-0005-0000-0000-0000785F0000}"/>
    <cellStyle name="Valuta 2 2 2 4 3 8" xfId="24434" xr:uid="{00000000-0005-0000-0000-0000795F0000}"/>
    <cellStyle name="Valuta 2 2 2 4 3 8 2" xfId="24435" xr:uid="{00000000-0005-0000-0000-00007A5F0000}"/>
    <cellStyle name="Valuta 2 2 2 4 3 9" xfId="24436" xr:uid="{00000000-0005-0000-0000-00007B5F0000}"/>
    <cellStyle name="Valuta 2 2 2 4 3 9 2" xfId="24437" xr:uid="{00000000-0005-0000-0000-00007C5F0000}"/>
    <cellStyle name="Valuta 2 2 2 4 4" xfId="24438" xr:uid="{00000000-0005-0000-0000-00007D5F0000}"/>
    <cellStyle name="Valuta 2 2 2 4 4 2" xfId="24439" xr:uid="{00000000-0005-0000-0000-00007E5F0000}"/>
    <cellStyle name="Valuta 2 2 2 4 4 2 2" xfId="24440" xr:uid="{00000000-0005-0000-0000-00007F5F0000}"/>
    <cellStyle name="Valuta 2 2 2 4 4 2 3" xfId="24441" xr:uid="{00000000-0005-0000-0000-0000805F0000}"/>
    <cellStyle name="Valuta 2 2 2 4 4 3" xfId="24442" xr:uid="{00000000-0005-0000-0000-0000815F0000}"/>
    <cellStyle name="Valuta 2 2 2 4 4 3 2" xfId="24443" xr:uid="{00000000-0005-0000-0000-0000825F0000}"/>
    <cellStyle name="Valuta 2 2 2 4 4 4" xfId="24444" xr:uid="{00000000-0005-0000-0000-0000835F0000}"/>
    <cellStyle name="Valuta 2 2 2 4 4 5" xfId="24445" xr:uid="{00000000-0005-0000-0000-0000845F0000}"/>
    <cellStyle name="Valuta 2 2 2 4 4 6" xfId="24446" xr:uid="{00000000-0005-0000-0000-0000855F0000}"/>
    <cellStyle name="Valuta 2 2 2 4 4 7" xfId="24447" xr:uid="{00000000-0005-0000-0000-0000865F0000}"/>
    <cellStyle name="Valuta 2 2 2 4 5" xfId="24448" xr:uid="{00000000-0005-0000-0000-0000875F0000}"/>
    <cellStyle name="Valuta 2 2 2 4 5 2" xfId="24449" xr:uid="{00000000-0005-0000-0000-0000885F0000}"/>
    <cellStyle name="Valuta 2 2 2 4 5 2 2" xfId="24450" xr:uid="{00000000-0005-0000-0000-0000895F0000}"/>
    <cellStyle name="Valuta 2 2 2 4 5 2 3" xfId="24451" xr:uid="{00000000-0005-0000-0000-00008A5F0000}"/>
    <cellStyle name="Valuta 2 2 2 4 5 3" xfId="24452" xr:uid="{00000000-0005-0000-0000-00008B5F0000}"/>
    <cellStyle name="Valuta 2 2 2 4 5 3 2" xfId="24453" xr:uid="{00000000-0005-0000-0000-00008C5F0000}"/>
    <cellStyle name="Valuta 2 2 2 4 5 4" xfId="24454" xr:uid="{00000000-0005-0000-0000-00008D5F0000}"/>
    <cellStyle name="Valuta 2 2 2 4 5 5" xfId="24455" xr:uid="{00000000-0005-0000-0000-00008E5F0000}"/>
    <cellStyle name="Valuta 2 2 2 4 5 6" xfId="24456" xr:uid="{00000000-0005-0000-0000-00008F5F0000}"/>
    <cellStyle name="Valuta 2 2 2 4 6" xfId="24457" xr:uid="{00000000-0005-0000-0000-0000905F0000}"/>
    <cellStyle name="Valuta 2 2 2 4 6 2" xfId="24458" xr:uid="{00000000-0005-0000-0000-0000915F0000}"/>
    <cellStyle name="Valuta 2 2 2 4 6 2 2" xfId="24459" xr:uid="{00000000-0005-0000-0000-0000925F0000}"/>
    <cellStyle name="Valuta 2 2 2 4 6 2 3" xfId="24460" xr:uid="{00000000-0005-0000-0000-0000935F0000}"/>
    <cellStyle name="Valuta 2 2 2 4 6 3" xfId="24461" xr:uid="{00000000-0005-0000-0000-0000945F0000}"/>
    <cellStyle name="Valuta 2 2 2 4 6 3 2" xfId="24462" xr:uid="{00000000-0005-0000-0000-0000955F0000}"/>
    <cellStyle name="Valuta 2 2 2 4 6 4" xfId="24463" xr:uid="{00000000-0005-0000-0000-0000965F0000}"/>
    <cellStyle name="Valuta 2 2 2 4 6 5" xfId="24464" xr:uid="{00000000-0005-0000-0000-0000975F0000}"/>
    <cellStyle name="Valuta 2 2 2 4 6 6" xfId="24465" xr:uid="{00000000-0005-0000-0000-0000985F0000}"/>
    <cellStyle name="Valuta 2 2 2 4 7" xfId="24466" xr:uid="{00000000-0005-0000-0000-0000995F0000}"/>
    <cellStyle name="Valuta 2 2 2 4 7 2" xfId="24467" xr:uid="{00000000-0005-0000-0000-00009A5F0000}"/>
    <cellStyle name="Valuta 2 2 2 4 7 2 2" xfId="24468" xr:uid="{00000000-0005-0000-0000-00009B5F0000}"/>
    <cellStyle name="Valuta 2 2 2 4 7 3" xfId="24469" xr:uid="{00000000-0005-0000-0000-00009C5F0000}"/>
    <cellStyle name="Valuta 2 2 2 4 7 4" xfId="24470" xr:uid="{00000000-0005-0000-0000-00009D5F0000}"/>
    <cellStyle name="Valuta 2 2 2 4 8" xfId="24471" xr:uid="{00000000-0005-0000-0000-00009E5F0000}"/>
    <cellStyle name="Valuta 2 2 2 4 8 2" xfId="24472" xr:uid="{00000000-0005-0000-0000-00009F5F0000}"/>
    <cellStyle name="Valuta 2 2 2 4 8 2 2" xfId="24473" xr:uid="{00000000-0005-0000-0000-0000A05F0000}"/>
    <cellStyle name="Valuta 2 2 2 4 8 3" xfId="24474" xr:uid="{00000000-0005-0000-0000-0000A15F0000}"/>
    <cellStyle name="Valuta 2 2 2 4 8 4" xfId="24475" xr:uid="{00000000-0005-0000-0000-0000A25F0000}"/>
    <cellStyle name="Valuta 2 2 2 4 9" xfId="24476" xr:uid="{00000000-0005-0000-0000-0000A35F0000}"/>
    <cellStyle name="Valuta 2 2 2 4 9 2" xfId="24477" xr:uid="{00000000-0005-0000-0000-0000A45F0000}"/>
    <cellStyle name="Valuta 2 2 2 5" xfId="24478" xr:uid="{00000000-0005-0000-0000-0000A55F0000}"/>
    <cellStyle name="Valuta 2 2 2 5 10" xfId="24479" xr:uid="{00000000-0005-0000-0000-0000A65F0000}"/>
    <cellStyle name="Valuta 2 2 2 5 10 2" xfId="24480" xr:uid="{00000000-0005-0000-0000-0000A75F0000}"/>
    <cellStyle name="Valuta 2 2 2 5 11" xfId="24481" xr:uid="{00000000-0005-0000-0000-0000A85F0000}"/>
    <cellStyle name="Valuta 2 2 2 5 11 2" xfId="24482" xr:uid="{00000000-0005-0000-0000-0000A95F0000}"/>
    <cellStyle name="Valuta 2 2 2 5 12" xfId="24483" xr:uid="{00000000-0005-0000-0000-0000AA5F0000}"/>
    <cellStyle name="Valuta 2 2 2 5 13" xfId="24484" xr:uid="{00000000-0005-0000-0000-0000AB5F0000}"/>
    <cellStyle name="Valuta 2 2 2 5 14" xfId="24485" xr:uid="{00000000-0005-0000-0000-0000AC5F0000}"/>
    <cellStyle name="Valuta 2 2 2 5 15" xfId="24486" xr:uid="{00000000-0005-0000-0000-0000AD5F0000}"/>
    <cellStyle name="Valuta 2 2 2 5 2" xfId="24487" xr:uid="{00000000-0005-0000-0000-0000AE5F0000}"/>
    <cellStyle name="Valuta 2 2 2 5 2 10" xfId="24488" xr:uid="{00000000-0005-0000-0000-0000AF5F0000}"/>
    <cellStyle name="Valuta 2 2 2 5 2 11" xfId="24489" xr:uid="{00000000-0005-0000-0000-0000B05F0000}"/>
    <cellStyle name="Valuta 2 2 2 5 2 12" xfId="24490" xr:uid="{00000000-0005-0000-0000-0000B15F0000}"/>
    <cellStyle name="Valuta 2 2 2 5 2 13" xfId="24491" xr:uid="{00000000-0005-0000-0000-0000B25F0000}"/>
    <cellStyle name="Valuta 2 2 2 5 2 2" xfId="24492" xr:uid="{00000000-0005-0000-0000-0000B35F0000}"/>
    <cellStyle name="Valuta 2 2 2 5 2 2 2" xfId="24493" xr:uid="{00000000-0005-0000-0000-0000B45F0000}"/>
    <cellStyle name="Valuta 2 2 2 5 2 2 2 2" xfId="24494" xr:uid="{00000000-0005-0000-0000-0000B55F0000}"/>
    <cellStyle name="Valuta 2 2 2 5 2 2 2 3" xfId="24495" xr:uid="{00000000-0005-0000-0000-0000B65F0000}"/>
    <cellStyle name="Valuta 2 2 2 5 2 2 3" xfId="24496" xr:uid="{00000000-0005-0000-0000-0000B75F0000}"/>
    <cellStyle name="Valuta 2 2 2 5 2 2 3 2" xfId="24497" xr:uid="{00000000-0005-0000-0000-0000B85F0000}"/>
    <cellStyle name="Valuta 2 2 2 5 2 2 4" xfId="24498" xr:uid="{00000000-0005-0000-0000-0000B95F0000}"/>
    <cellStyle name="Valuta 2 2 2 5 2 2 5" xfId="24499" xr:uid="{00000000-0005-0000-0000-0000BA5F0000}"/>
    <cellStyle name="Valuta 2 2 2 5 2 2 6" xfId="24500" xr:uid="{00000000-0005-0000-0000-0000BB5F0000}"/>
    <cellStyle name="Valuta 2 2 2 5 2 3" xfId="24501" xr:uid="{00000000-0005-0000-0000-0000BC5F0000}"/>
    <cellStyle name="Valuta 2 2 2 5 2 3 2" xfId="24502" xr:uid="{00000000-0005-0000-0000-0000BD5F0000}"/>
    <cellStyle name="Valuta 2 2 2 5 2 3 2 2" xfId="24503" xr:uid="{00000000-0005-0000-0000-0000BE5F0000}"/>
    <cellStyle name="Valuta 2 2 2 5 2 3 2 3" xfId="24504" xr:uid="{00000000-0005-0000-0000-0000BF5F0000}"/>
    <cellStyle name="Valuta 2 2 2 5 2 3 3" xfId="24505" xr:uid="{00000000-0005-0000-0000-0000C05F0000}"/>
    <cellStyle name="Valuta 2 2 2 5 2 3 3 2" xfId="24506" xr:uid="{00000000-0005-0000-0000-0000C15F0000}"/>
    <cellStyle name="Valuta 2 2 2 5 2 3 4" xfId="24507" xr:uid="{00000000-0005-0000-0000-0000C25F0000}"/>
    <cellStyle name="Valuta 2 2 2 5 2 3 5" xfId="24508" xr:uid="{00000000-0005-0000-0000-0000C35F0000}"/>
    <cellStyle name="Valuta 2 2 2 5 2 3 6" xfId="24509" xr:uid="{00000000-0005-0000-0000-0000C45F0000}"/>
    <cellStyle name="Valuta 2 2 2 5 2 4" xfId="24510" xr:uid="{00000000-0005-0000-0000-0000C55F0000}"/>
    <cellStyle name="Valuta 2 2 2 5 2 4 2" xfId="24511" xr:uid="{00000000-0005-0000-0000-0000C65F0000}"/>
    <cellStyle name="Valuta 2 2 2 5 2 4 2 2" xfId="24512" xr:uid="{00000000-0005-0000-0000-0000C75F0000}"/>
    <cellStyle name="Valuta 2 2 2 5 2 4 2 3" xfId="24513" xr:uid="{00000000-0005-0000-0000-0000C85F0000}"/>
    <cellStyle name="Valuta 2 2 2 5 2 4 3" xfId="24514" xr:uid="{00000000-0005-0000-0000-0000C95F0000}"/>
    <cellStyle name="Valuta 2 2 2 5 2 4 3 2" xfId="24515" xr:uid="{00000000-0005-0000-0000-0000CA5F0000}"/>
    <cellStyle name="Valuta 2 2 2 5 2 4 4" xfId="24516" xr:uid="{00000000-0005-0000-0000-0000CB5F0000}"/>
    <cellStyle name="Valuta 2 2 2 5 2 4 5" xfId="24517" xr:uid="{00000000-0005-0000-0000-0000CC5F0000}"/>
    <cellStyle name="Valuta 2 2 2 5 2 4 6" xfId="24518" xr:uid="{00000000-0005-0000-0000-0000CD5F0000}"/>
    <cellStyle name="Valuta 2 2 2 5 2 5" xfId="24519" xr:uid="{00000000-0005-0000-0000-0000CE5F0000}"/>
    <cellStyle name="Valuta 2 2 2 5 2 5 2" xfId="24520" xr:uid="{00000000-0005-0000-0000-0000CF5F0000}"/>
    <cellStyle name="Valuta 2 2 2 5 2 5 2 2" xfId="24521" xr:uid="{00000000-0005-0000-0000-0000D05F0000}"/>
    <cellStyle name="Valuta 2 2 2 5 2 5 3" xfId="24522" xr:uid="{00000000-0005-0000-0000-0000D15F0000}"/>
    <cellStyle name="Valuta 2 2 2 5 2 5 4" xfId="24523" xr:uid="{00000000-0005-0000-0000-0000D25F0000}"/>
    <cellStyle name="Valuta 2 2 2 5 2 6" xfId="24524" xr:uid="{00000000-0005-0000-0000-0000D35F0000}"/>
    <cellStyle name="Valuta 2 2 2 5 2 6 2" xfId="24525" xr:uid="{00000000-0005-0000-0000-0000D45F0000}"/>
    <cellStyle name="Valuta 2 2 2 5 2 6 2 2" xfId="24526" xr:uid="{00000000-0005-0000-0000-0000D55F0000}"/>
    <cellStyle name="Valuta 2 2 2 5 2 6 3" xfId="24527" xr:uid="{00000000-0005-0000-0000-0000D65F0000}"/>
    <cellStyle name="Valuta 2 2 2 5 2 6 4" xfId="24528" xr:uid="{00000000-0005-0000-0000-0000D75F0000}"/>
    <cellStyle name="Valuta 2 2 2 5 2 7" xfId="24529" xr:uid="{00000000-0005-0000-0000-0000D85F0000}"/>
    <cellStyle name="Valuta 2 2 2 5 2 7 2" xfId="24530" xr:uid="{00000000-0005-0000-0000-0000D95F0000}"/>
    <cellStyle name="Valuta 2 2 2 5 2 8" xfId="24531" xr:uid="{00000000-0005-0000-0000-0000DA5F0000}"/>
    <cellStyle name="Valuta 2 2 2 5 2 8 2" xfId="24532" xr:uid="{00000000-0005-0000-0000-0000DB5F0000}"/>
    <cellStyle name="Valuta 2 2 2 5 2 9" xfId="24533" xr:uid="{00000000-0005-0000-0000-0000DC5F0000}"/>
    <cellStyle name="Valuta 2 2 2 5 2 9 2" xfId="24534" xr:uid="{00000000-0005-0000-0000-0000DD5F0000}"/>
    <cellStyle name="Valuta 2 2 2 5 3" xfId="24535" xr:uid="{00000000-0005-0000-0000-0000DE5F0000}"/>
    <cellStyle name="Valuta 2 2 2 5 3 10" xfId="24536" xr:uid="{00000000-0005-0000-0000-0000DF5F0000}"/>
    <cellStyle name="Valuta 2 2 2 5 3 11" xfId="24537" xr:uid="{00000000-0005-0000-0000-0000E05F0000}"/>
    <cellStyle name="Valuta 2 2 2 5 3 12" xfId="24538" xr:uid="{00000000-0005-0000-0000-0000E15F0000}"/>
    <cellStyle name="Valuta 2 2 2 5 3 13" xfId="24539" xr:uid="{00000000-0005-0000-0000-0000E25F0000}"/>
    <cellStyle name="Valuta 2 2 2 5 3 2" xfId="24540" xr:uid="{00000000-0005-0000-0000-0000E35F0000}"/>
    <cellStyle name="Valuta 2 2 2 5 3 2 2" xfId="24541" xr:uid="{00000000-0005-0000-0000-0000E45F0000}"/>
    <cellStyle name="Valuta 2 2 2 5 3 2 2 2" xfId="24542" xr:uid="{00000000-0005-0000-0000-0000E55F0000}"/>
    <cellStyle name="Valuta 2 2 2 5 3 2 2 3" xfId="24543" xr:uid="{00000000-0005-0000-0000-0000E65F0000}"/>
    <cellStyle name="Valuta 2 2 2 5 3 2 3" xfId="24544" xr:uid="{00000000-0005-0000-0000-0000E75F0000}"/>
    <cellStyle name="Valuta 2 2 2 5 3 2 3 2" xfId="24545" xr:uid="{00000000-0005-0000-0000-0000E85F0000}"/>
    <cellStyle name="Valuta 2 2 2 5 3 2 4" xfId="24546" xr:uid="{00000000-0005-0000-0000-0000E95F0000}"/>
    <cellStyle name="Valuta 2 2 2 5 3 2 5" xfId="24547" xr:uid="{00000000-0005-0000-0000-0000EA5F0000}"/>
    <cellStyle name="Valuta 2 2 2 5 3 2 6" xfId="24548" xr:uid="{00000000-0005-0000-0000-0000EB5F0000}"/>
    <cellStyle name="Valuta 2 2 2 5 3 3" xfId="24549" xr:uid="{00000000-0005-0000-0000-0000EC5F0000}"/>
    <cellStyle name="Valuta 2 2 2 5 3 3 2" xfId="24550" xr:uid="{00000000-0005-0000-0000-0000ED5F0000}"/>
    <cellStyle name="Valuta 2 2 2 5 3 3 2 2" xfId="24551" xr:uid="{00000000-0005-0000-0000-0000EE5F0000}"/>
    <cellStyle name="Valuta 2 2 2 5 3 3 2 3" xfId="24552" xr:uid="{00000000-0005-0000-0000-0000EF5F0000}"/>
    <cellStyle name="Valuta 2 2 2 5 3 3 3" xfId="24553" xr:uid="{00000000-0005-0000-0000-0000F05F0000}"/>
    <cellStyle name="Valuta 2 2 2 5 3 3 3 2" xfId="24554" xr:uid="{00000000-0005-0000-0000-0000F15F0000}"/>
    <cellStyle name="Valuta 2 2 2 5 3 3 4" xfId="24555" xr:uid="{00000000-0005-0000-0000-0000F25F0000}"/>
    <cellStyle name="Valuta 2 2 2 5 3 3 5" xfId="24556" xr:uid="{00000000-0005-0000-0000-0000F35F0000}"/>
    <cellStyle name="Valuta 2 2 2 5 3 3 6" xfId="24557" xr:uid="{00000000-0005-0000-0000-0000F45F0000}"/>
    <cellStyle name="Valuta 2 2 2 5 3 4" xfId="24558" xr:uid="{00000000-0005-0000-0000-0000F55F0000}"/>
    <cellStyle name="Valuta 2 2 2 5 3 4 2" xfId="24559" xr:uid="{00000000-0005-0000-0000-0000F65F0000}"/>
    <cellStyle name="Valuta 2 2 2 5 3 4 2 2" xfId="24560" xr:uid="{00000000-0005-0000-0000-0000F75F0000}"/>
    <cellStyle name="Valuta 2 2 2 5 3 4 2 3" xfId="24561" xr:uid="{00000000-0005-0000-0000-0000F85F0000}"/>
    <cellStyle name="Valuta 2 2 2 5 3 4 3" xfId="24562" xr:uid="{00000000-0005-0000-0000-0000F95F0000}"/>
    <cellStyle name="Valuta 2 2 2 5 3 4 3 2" xfId="24563" xr:uid="{00000000-0005-0000-0000-0000FA5F0000}"/>
    <cellStyle name="Valuta 2 2 2 5 3 4 4" xfId="24564" xr:uid="{00000000-0005-0000-0000-0000FB5F0000}"/>
    <cellStyle name="Valuta 2 2 2 5 3 4 5" xfId="24565" xr:uid="{00000000-0005-0000-0000-0000FC5F0000}"/>
    <cellStyle name="Valuta 2 2 2 5 3 4 6" xfId="24566" xr:uid="{00000000-0005-0000-0000-0000FD5F0000}"/>
    <cellStyle name="Valuta 2 2 2 5 3 5" xfId="24567" xr:uid="{00000000-0005-0000-0000-0000FE5F0000}"/>
    <cellStyle name="Valuta 2 2 2 5 3 5 2" xfId="24568" xr:uid="{00000000-0005-0000-0000-0000FF5F0000}"/>
    <cellStyle name="Valuta 2 2 2 5 3 5 2 2" xfId="24569" xr:uid="{00000000-0005-0000-0000-000000600000}"/>
    <cellStyle name="Valuta 2 2 2 5 3 5 3" xfId="24570" xr:uid="{00000000-0005-0000-0000-000001600000}"/>
    <cellStyle name="Valuta 2 2 2 5 3 5 4" xfId="24571" xr:uid="{00000000-0005-0000-0000-000002600000}"/>
    <cellStyle name="Valuta 2 2 2 5 3 6" xfId="24572" xr:uid="{00000000-0005-0000-0000-000003600000}"/>
    <cellStyle name="Valuta 2 2 2 5 3 6 2" xfId="24573" xr:uid="{00000000-0005-0000-0000-000004600000}"/>
    <cellStyle name="Valuta 2 2 2 5 3 6 2 2" xfId="24574" xr:uid="{00000000-0005-0000-0000-000005600000}"/>
    <cellStyle name="Valuta 2 2 2 5 3 6 3" xfId="24575" xr:uid="{00000000-0005-0000-0000-000006600000}"/>
    <cellStyle name="Valuta 2 2 2 5 3 6 4" xfId="24576" xr:uid="{00000000-0005-0000-0000-000007600000}"/>
    <cellStyle name="Valuta 2 2 2 5 3 7" xfId="24577" xr:uid="{00000000-0005-0000-0000-000008600000}"/>
    <cellStyle name="Valuta 2 2 2 5 3 7 2" xfId="24578" xr:uid="{00000000-0005-0000-0000-000009600000}"/>
    <cellStyle name="Valuta 2 2 2 5 3 8" xfId="24579" xr:uid="{00000000-0005-0000-0000-00000A600000}"/>
    <cellStyle name="Valuta 2 2 2 5 3 8 2" xfId="24580" xr:uid="{00000000-0005-0000-0000-00000B600000}"/>
    <cellStyle name="Valuta 2 2 2 5 3 9" xfId="24581" xr:uid="{00000000-0005-0000-0000-00000C600000}"/>
    <cellStyle name="Valuta 2 2 2 5 3 9 2" xfId="24582" xr:uid="{00000000-0005-0000-0000-00000D600000}"/>
    <cellStyle name="Valuta 2 2 2 5 4" xfId="24583" xr:uid="{00000000-0005-0000-0000-00000E600000}"/>
    <cellStyle name="Valuta 2 2 2 5 4 2" xfId="24584" xr:uid="{00000000-0005-0000-0000-00000F600000}"/>
    <cellStyle name="Valuta 2 2 2 5 4 2 2" xfId="24585" xr:uid="{00000000-0005-0000-0000-000010600000}"/>
    <cellStyle name="Valuta 2 2 2 5 4 2 3" xfId="24586" xr:uid="{00000000-0005-0000-0000-000011600000}"/>
    <cellStyle name="Valuta 2 2 2 5 4 3" xfId="24587" xr:uid="{00000000-0005-0000-0000-000012600000}"/>
    <cellStyle name="Valuta 2 2 2 5 4 3 2" xfId="24588" xr:uid="{00000000-0005-0000-0000-000013600000}"/>
    <cellStyle name="Valuta 2 2 2 5 4 4" xfId="24589" xr:uid="{00000000-0005-0000-0000-000014600000}"/>
    <cellStyle name="Valuta 2 2 2 5 4 5" xfId="24590" xr:uid="{00000000-0005-0000-0000-000015600000}"/>
    <cellStyle name="Valuta 2 2 2 5 4 6" xfId="24591" xr:uid="{00000000-0005-0000-0000-000016600000}"/>
    <cellStyle name="Valuta 2 2 2 5 4 7" xfId="24592" xr:uid="{00000000-0005-0000-0000-000017600000}"/>
    <cellStyle name="Valuta 2 2 2 5 5" xfId="24593" xr:uid="{00000000-0005-0000-0000-000018600000}"/>
    <cellStyle name="Valuta 2 2 2 5 5 2" xfId="24594" xr:uid="{00000000-0005-0000-0000-000019600000}"/>
    <cellStyle name="Valuta 2 2 2 5 5 2 2" xfId="24595" xr:uid="{00000000-0005-0000-0000-00001A600000}"/>
    <cellStyle name="Valuta 2 2 2 5 5 2 3" xfId="24596" xr:uid="{00000000-0005-0000-0000-00001B600000}"/>
    <cellStyle name="Valuta 2 2 2 5 5 3" xfId="24597" xr:uid="{00000000-0005-0000-0000-00001C600000}"/>
    <cellStyle name="Valuta 2 2 2 5 5 3 2" xfId="24598" xr:uid="{00000000-0005-0000-0000-00001D600000}"/>
    <cellStyle name="Valuta 2 2 2 5 5 4" xfId="24599" xr:uid="{00000000-0005-0000-0000-00001E600000}"/>
    <cellStyle name="Valuta 2 2 2 5 5 5" xfId="24600" xr:uid="{00000000-0005-0000-0000-00001F600000}"/>
    <cellStyle name="Valuta 2 2 2 5 5 6" xfId="24601" xr:uid="{00000000-0005-0000-0000-000020600000}"/>
    <cellStyle name="Valuta 2 2 2 5 6" xfId="24602" xr:uid="{00000000-0005-0000-0000-000021600000}"/>
    <cellStyle name="Valuta 2 2 2 5 6 2" xfId="24603" xr:uid="{00000000-0005-0000-0000-000022600000}"/>
    <cellStyle name="Valuta 2 2 2 5 6 2 2" xfId="24604" xr:uid="{00000000-0005-0000-0000-000023600000}"/>
    <cellStyle name="Valuta 2 2 2 5 6 2 3" xfId="24605" xr:uid="{00000000-0005-0000-0000-000024600000}"/>
    <cellStyle name="Valuta 2 2 2 5 6 3" xfId="24606" xr:uid="{00000000-0005-0000-0000-000025600000}"/>
    <cellStyle name="Valuta 2 2 2 5 6 3 2" xfId="24607" xr:uid="{00000000-0005-0000-0000-000026600000}"/>
    <cellStyle name="Valuta 2 2 2 5 6 4" xfId="24608" xr:uid="{00000000-0005-0000-0000-000027600000}"/>
    <cellStyle name="Valuta 2 2 2 5 6 5" xfId="24609" xr:uid="{00000000-0005-0000-0000-000028600000}"/>
    <cellStyle name="Valuta 2 2 2 5 6 6" xfId="24610" xr:uid="{00000000-0005-0000-0000-000029600000}"/>
    <cellStyle name="Valuta 2 2 2 5 7" xfId="24611" xr:uid="{00000000-0005-0000-0000-00002A600000}"/>
    <cellStyle name="Valuta 2 2 2 5 7 2" xfId="24612" xr:uid="{00000000-0005-0000-0000-00002B600000}"/>
    <cellStyle name="Valuta 2 2 2 5 7 2 2" xfId="24613" xr:uid="{00000000-0005-0000-0000-00002C600000}"/>
    <cellStyle name="Valuta 2 2 2 5 7 3" xfId="24614" xr:uid="{00000000-0005-0000-0000-00002D600000}"/>
    <cellStyle name="Valuta 2 2 2 5 7 4" xfId="24615" xr:uid="{00000000-0005-0000-0000-00002E600000}"/>
    <cellStyle name="Valuta 2 2 2 5 8" xfId="24616" xr:uid="{00000000-0005-0000-0000-00002F600000}"/>
    <cellStyle name="Valuta 2 2 2 5 8 2" xfId="24617" xr:uid="{00000000-0005-0000-0000-000030600000}"/>
    <cellStyle name="Valuta 2 2 2 5 8 2 2" xfId="24618" xr:uid="{00000000-0005-0000-0000-000031600000}"/>
    <cellStyle name="Valuta 2 2 2 5 8 3" xfId="24619" xr:uid="{00000000-0005-0000-0000-000032600000}"/>
    <cellStyle name="Valuta 2 2 2 5 8 4" xfId="24620" xr:uid="{00000000-0005-0000-0000-000033600000}"/>
    <cellStyle name="Valuta 2 2 2 5 9" xfId="24621" xr:uid="{00000000-0005-0000-0000-000034600000}"/>
    <cellStyle name="Valuta 2 2 2 5 9 2" xfId="24622" xr:uid="{00000000-0005-0000-0000-000035600000}"/>
    <cellStyle name="Valuta 2 2 2 6" xfId="24623" xr:uid="{00000000-0005-0000-0000-000036600000}"/>
    <cellStyle name="Valuta 2 2 2 6 10" xfId="24624" xr:uid="{00000000-0005-0000-0000-000037600000}"/>
    <cellStyle name="Valuta 2 2 2 6 11" xfId="24625" xr:uid="{00000000-0005-0000-0000-000038600000}"/>
    <cellStyle name="Valuta 2 2 2 6 12" xfId="24626" xr:uid="{00000000-0005-0000-0000-000039600000}"/>
    <cellStyle name="Valuta 2 2 2 6 13" xfId="24627" xr:uid="{00000000-0005-0000-0000-00003A600000}"/>
    <cellStyle name="Valuta 2 2 2 6 2" xfId="24628" xr:uid="{00000000-0005-0000-0000-00003B600000}"/>
    <cellStyle name="Valuta 2 2 2 6 2 2" xfId="24629" xr:uid="{00000000-0005-0000-0000-00003C600000}"/>
    <cellStyle name="Valuta 2 2 2 6 2 2 2" xfId="24630" xr:uid="{00000000-0005-0000-0000-00003D600000}"/>
    <cellStyle name="Valuta 2 2 2 6 2 2 3" xfId="24631" xr:uid="{00000000-0005-0000-0000-00003E600000}"/>
    <cellStyle name="Valuta 2 2 2 6 2 3" xfId="24632" xr:uid="{00000000-0005-0000-0000-00003F600000}"/>
    <cellStyle name="Valuta 2 2 2 6 2 3 2" xfId="24633" xr:uid="{00000000-0005-0000-0000-000040600000}"/>
    <cellStyle name="Valuta 2 2 2 6 2 4" xfId="24634" xr:uid="{00000000-0005-0000-0000-000041600000}"/>
    <cellStyle name="Valuta 2 2 2 6 2 5" xfId="24635" xr:uid="{00000000-0005-0000-0000-000042600000}"/>
    <cellStyle name="Valuta 2 2 2 6 2 6" xfId="24636" xr:uid="{00000000-0005-0000-0000-000043600000}"/>
    <cellStyle name="Valuta 2 2 2 6 3" xfId="24637" xr:uid="{00000000-0005-0000-0000-000044600000}"/>
    <cellStyle name="Valuta 2 2 2 6 3 2" xfId="24638" xr:uid="{00000000-0005-0000-0000-000045600000}"/>
    <cellStyle name="Valuta 2 2 2 6 3 2 2" xfId="24639" xr:uid="{00000000-0005-0000-0000-000046600000}"/>
    <cellStyle name="Valuta 2 2 2 6 3 2 3" xfId="24640" xr:uid="{00000000-0005-0000-0000-000047600000}"/>
    <cellStyle name="Valuta 2 2 2 6 3 3" xfId="24641" xr:uid="{00000000-0005-0000-0000-000048600000}"/>
    <cellStyle name="Valuta 2 2 2 6 3 3 2" xfId="24642" xr:uid="{00000000-0005-0000-0000-000049600000}"/>
    <cellStyle name="Valuta 2 2 2 6 3 4" xfId="24643" xr:uid="{00000000-0005-0000-0000-00004A600000}"/>
    <cellStyle name="Valuta 2 2 2 6 3 5" xfId="24644" xr:uid="{00000000-0005-0000-0000-00004B600000}"/>
    <cellStyle name="Valuta 2 2 2 6 3 6" xfId="24645" xr:uid="{00000000-0005-0000-0000-00004C600000}"/>
    <cellStyle name="Valuta 2 2 2 6 4" xfId="24646" xr:uid="{00000000-0005-0000-0000-00004D600000}"/>
    <cellStyle name="Valuta 2 2 2 6 4 2" xfId="24647" xr:uid="{00000000-0005-0000-0000-00004E600000}"/>
    <cellStyle name="Valuta 2 2 2 6 4 2 2" xfId="24648" xr:uid="{00000000-0005-0000-0000-00004F600000}"/>
    <cellStyle name="Valuta 2 2 2 6 4 2 3" xfId="24649" xr:uid="{00000000-0005-0000-0000-000050600000}"/>
    <cellStyle name="Valuta 2 2 2 6 4 3" xfId="24650" xr:uid="{00000000-0005-0000-0000-000051600000}"/>
    <cellStyle name="Valuta 2 2 2 6 4 3 2" xfId="24651" xr:uid="{00000000-0005-0000-0000-000052600000}"/>
    <cellStyle name="Valuta 2 2 2 6 4 4" xfId="24652" xr:uid="{00000000-0005-0000-0000-000053600000}"/>
    <cellStyle name="Valuta 2 2 2 6 4 5" xfId="24653" xr:uid="{00000000-0005-0000-0000-000054600000}"/>
    <cellStyle name="Valuta 2 2 2 6 4 6" xfId="24654" xr:uid="{00000000-0005-0000-0000-000055600000}"/>
    <cellStyle name="Valuta 2 2 2 6 5" xfId="24655" xr:uid="{00000000-0005-0000-0000-000056600000}"/>
    <cellStyle name="Valuta 2 2 2 6 5 2" xfId="24656" xr:uid="{00000000-0005-0000-0000-000057600000}"/>
    <cellStyle name="Valuta 2 2 2 6 5 2 2" xfId="24657" xr:uid="{00000000-0005-0000-0000-000058600000}"/>
    <cellStyle name="Valuta 2 2 2 6 5 3" xfId="24658" xr:uid="{00000000-0005-0000-0000-000059600000}"/>
    <cellStyle name="Valuta 2 2 2 6 5 4" xfId="24659" xr:uid="{00000000-0005-0000-0000-00005A600000}"/>
    <cellStyle name="Valuta 2 2 2 6 6" xfId="24660" xr:uid="{00000000-0005-0000-0000-00005B600000}"/>
    <cellStyle name="Valuta 2 2 2 6 6 2" xfId="24661" xr:uid="{00000000-0005-0000-0000-00005C600000}"/>
    <cellStyle name="Valuta 2 2 2 6 6 2 2" xfId="24662" xr:uid="{00000000-0005-0000-0000-00005D600000}"/>
    <cellStyle name="Valuta 2 2 2 6 6 3" xfId="24663" xr:uid="{00000000-0005-0000-0000-00005E600000}"/>
    <cellStyle name="Valuta 2 2 2 6 6 4" xfId="24664" xr:uid="{00000000-0005-0000-0000-00005F600000}"/>
    <cellStyle name="Valuta 2 2 2 6 7" xfId="24665" xr:uid="{00000000-0005-0000-0000-000060600000}"/>
    <cellStyle name="Valuta 2 2 2 6 7 2" xfId="24666" xr:uid="{00000000-0005-0000-0000-000061600000}"/>
    <cellStyle name="Valuta 2 2 2 6 8" xfId="24667" xr:uid="{00000000-0005-0000-0000-000062600000}"/>
    <cellStyle name="Valuta 2 2 2 6 8 2" xfId="24668" xr:uid="{00000000-0005-0000-0000-000063600000}"/>
    <cellStyle name="Valuta 2 2 2 6 9" xfId="24669" xr:uid="{00000000-0005-0000-0000-000064600000}"/>
    <cellStyle name="Valuta 2 2 2 6 9 2" xfId="24670" xr:uid="{00000000-0005-0000-0000-000065600000}"/>
    <cellStyle name="Valuta 2 2 2 7" xfId="24671" xr:uid="{00000000-0005-0000-0000-000066600000}"/>
    <cellStyle name="Valuta 2 2 2 7 10" xfId="24672" xr:uid="{00000000-0005-0000-0000-000067600000}"/>
    <cellStyle name="Valuta 2 2 2 7 11" xfId="24673" xr:uid="{00000000-0005-0000-0000-000068600000}"/>
    <cellStyle name="Valuta 2 2 2 7 12" xfId="24674" xr:uid="{00000000-0005-0000-0000-000069600000}"/>
    <cellStyle name="Valuta 2 2 2 7 13" xfId="24675" xr:uid="{00000000-0005-0000-0000-00006A600000}"/>
    <cellStyle name="Valuta 2 2 2 7 2" xfId="24676" xr:uid="{00000000-0005-0000-0000-00006B600000}"/>
    <cellStyle name="Valuta 2 2 2 7 2 2" xfId="24677" xr:uid="{00000000-0005-0000-0000-00006C600000}"/>
    <cellStyle name="Valuta 2 2 2 7 2 2 2" xfId="24678" xr:uid="{00000000-0005-0000-0000-00006D600000}"/>
    <cellStyle name="Valuta 2 2 2 7 2 2 3" xfId="24679" xr:uid="{00000000-0005-0000-0000-00006E600000}"/>
    <cellStyle name="Valuta 2 2 2 7 2 3" xfId="24680" xr:uid="{00000000-0005-0000-0000-00006F600000}"/>
    <cellStyle name="Valuta 2 2 2 7 2 3 2" xfId="24681" xr:uid="{00000000-0005-0000-0000-000070600000}"/>
    <cellStyle name="Valuta 2 2 2 7 2 4" xfId="24682" xr:uid="{00000000-0005-0000-0000-000071600000}"/>
    <cellStyle name="Valuta 2 2 2 7 2 5" xfId="24683" xr:uid="{00000000-0005-0000-0000-000072600000}"/>
    <cellStyle name="Valuta 2 2 2 7 2 6" xfId="24684" xr:uid="{00000000-0005-0000-0000-000073600000}"/>
    <cellStyle name="Valuta 2 2 2 7 3" xfId="24685" xr:uid="{00000000-0005-0000-0000-000074600000}"/>
    <cellStyle name="Valuta 2 2 2 7 3 2" xfId="24686" xr:uid="{00000000-0005-0000-0000-000075600000}"/>
    <cellStyle name="Valuta 2 2 2 7 3 2 2" xfId="24687" xr:uid="{00000000-0005-0000-0000-000076600000}"/>
    <cellStyle name="Valuta 2 2 2 7 3 2 3" xfId="24688" xr:uid="{00000000-0005-0000-0000-000077600000}"/>
    <cellStyle name="Valuta 2 2 2 7 3 3" xfId="24689" xr:uid="{00000000-0005-0000-0000-000078600000}"/>
    <cellStyle name="Valuta 2 2 2 7 3 3 2" xfId="24690" xr:uid="{00000000-0005-0000-0000-000079600000}"/>
    <cellStyle name="Valuta 2 2 2 7 3 4" xfId="24691" xr:uid="{00000000-0005-0000-0000-00007A600000}"/>
    <cellStyle name="Valuta 2 2 2 7 3 5" xfId="24692" xr:uid="{00000000-0005-0000-0000-00007B600000}"/>
    <cellStyle name="Valuta 2 2 2 7 3 6" xfId="24693" xr:uid="{00000000-0005-0000-0000-00007C600000}"/>
    <cellStyle name="Valuta 2 2 2 7 4" xfId="24694" xr:uid="{00000000-0005-0000-0000-00007D600000}"/>
    <cellStyle name="Valuta 2 2 2 7 4 2" xfId="24695" xr:uid="{00000000-0005-0000-0000-00007E600000}"/>
    <cellStyle name="Valuta 2 2 2 7 4 2 2" xfId="24696" xr:uid="{00000000-0005-0000-0000-00007F600000}"/>
    <cellStyle name="Valuta 2 2 2 7 4 2 3" xfId="24697" xr:uid="{00000000-0005-0000-0000-000080600000}"/>
    <cellStyle name="Valuta 2 2 2 7 4 3" xfId="24698" xr:uid="{00000000-0005-0000-0000-000081600000}"/>
    <cellStyle name="Valuta 2 2 2 7 4 3 2" xfId="24699" xr:uid="{00000000-0005-0000-0000-000082600000}"/>
    <cellStyle name="Valuta 2 2 2 7 4 4" xfId="24700" xr:uid="{00000000-0005-0000-0000-000083600000}"/>
    <cellStyle name="Valuta 2 2 2 7 4 5" xfId="24701" xr:uid="{00000000-0005-0000-0000-000084600000}"/>
    <cellStyle name="Valuta 2 2 2 7 4 6" xfId="24702" xr:uid="{00000000-0005-0000-0000-000085600000}"/>
    <cellStyle name="Valuta 2 2 2 7 5" xfId="24703" xr:uid="{00000000-0005-0000-0000-000086600000}"/>
    <cellStyle name="Valuta 2 2 2 7 5 2" xfId="24704" xr:uid="{00000000-0005-0000-0000-000087600000}"/>
    <cellStyle name="Valuta 2 2 2 7 5 2 2" xfId="24705" xr:uid="{00000000-0005-0000-0000-000088600000}"/>
    <cellStyle name="Valuta 2 2 2 7 5 3" xfId="24706" xr:uid="{00000000-0005-0000-0000-000089600000}"/>
    <cellStyle name="Valuta 2 2 2 7 5 4" xfId="24707" xr:uid="{00000000-0005-0000-0000-00008A600000}"/>
    <cellStyle name="Valuta 2 2 2 7 6" xfId="24708" xr:uid="{00000000-0005-0000-0000-00008B600000}"/>
    <cellStyle name="Valuta 2 2 2 7 6 2" xfId="24709" xr:uid="{00000000-0005-0000-0000-00008C600000}"/>
    <cellStyle name="Valuta 2 2 2 7 6 2 2" xfId="24710" xr:uid="{00000000-0005-0000-0000-00008D600000}"/>
    <cellStyle name="Valuta 2 2 2 7 6 3" xfId="24711" xr:uid="{00000000-0005-0000-0000-00008E600000}"/>
    <cellStyle name="Valuta 2 2 2 7 6 4" xfId="24712" xr:uid="{00000000-0005-0000-0000-00008F600000}"/>
    <cellStyle name="Valuta 2 2 2 7 7" xfId="24713" xr:uid="{00000000-0005-0000-0000-000090600000}"/>
    <cellStyle name="Valuta 2 2 2 7 7 2" xfId="24714" xr:uid="{00000000-0005-0000-0000-000091600000}"/>
    <cellStyle name="Valuta 2 2 2 7 8" xfId="24715" xr:uid="{00000000-0005-0000-0000-000092600000}"/>
    <cellStyle name="Valuta 2 2 2 7 8 2" xfId="24716" xr:uid="{00000000-0005-0000-0000-000093600000}"/>
    <cellStyle name="Valuta 2 2 2 7 9" xfId="24717" xr:uid="{00000000-0005-0000-0000-000094600000}"/>
    <cellStyle name="Valuta 2 2 2 7 9 2" xfId="24718" xr:uid="{00000000-0005-0000-0000-000095600000}"/>
    <cellStyle name="Valuta 2 2 2 8" xfId="24719" xr:uid="{00000000-0005-0000-0000-000096600000}"/>
    <cellStyle name="Valuta 2 2 2 8 2" xfId="24720" xr:uid="{00000000-0005-0000-0000-000097600000}"/>
    <cellStyle name="Valuta 2 2 2 8 2 2" xfId="24721" xr:uid="{00000000-0005-0000-0000-000098600000}"/>
    <cellStyle name="Valuta 2 2 2 8 2 3" xfId="24722" xr:uid="{00000000-0005-0000-0000-000099600000}"/>
    <cellStyle name="Valuta 2 2 2 8 3" xfId="24723" xr:uid="{00000000-0005-0000-0000-00009A600000}"/>
    <cellStyle name="Valuta 2 2 2 8 3 2" xfId="24724" xr:uid="{00000000-0005-0000-0000-00009B600000}"/>
    <cellStyle name="Valuta 2 2 2 8 4" xfId="24725" xr:uid="{00000000-0005-0000-0000-00009C600000}"/>
    <cellStyle name="Valuta 2 2 2 8 5" xfId="24726" xr:uid="{00000000-0005-0000-0000-00009D600000}"/>
    <cellStyle name="Valuta 2 2 2 8 6" xfId="24727" xr:uid="{00000000-0005-0000-0000-00009E600000}"/>
    <cellStyle name="Valuta 2 2 2 8 7" xfId="24728" xr:uid="{00000000-0005-0000-0000-00009F600000}"/>
    <cellStyle name="Valuta 2 2 2 9" xfId="24729" xr:uid="{00000000-0005-0000-0000-0000A0600000}"/>
    <cellStyle name="Valuta 2 2 2 9 2" xfId="24730" xr:uid="{00000000-0005-0000-0000-0000A1600000}"/>
    <cellStyle name="Valuta 2 2 2 9 2 2" xfId="24731" xr:uid="{00000000-0005-0000-0000-0000A2600000}"/>
    <cellStyle name="Valuta 2 2 2 9 2 3" xfId="24732" xr:uid="{00000000-0005-0000-0000-0000A3600000}"/>
    <cellStyle name="Valuta 2 2 2 9 3" xfId="24733" xr:uid="{00000000-0005-0000-0000-0000A4600000}"/>
    <cellStyle name="Valuta 2 2 2 9 3 2" xfId="24734" xr:uid="{00000000-0005-0000-0000-0000A5600000}"/>
    <cellStyle name="Valuta 2 2 2 9 4" xfId="24735" xr:uid="{00000000-0005-0000-0000-0000A6600000}"/>
    <cellStyle name="Valuta 2 2 2 9 5" xfId="24736" xr:uid="{00000000-0005-0000-0000-0000A7600000}"/>
    <cellStyle name="Valuta 2 2 2 9 6" xfId="24737" xr:uid="{00000000-0005-0000-0000-0000A8600000}"/>
    <cellStyle name="Valuta 2 2 3" xfId="24738" xr:uid="{00000000-0005-0000-0000-0000A9600000}"/>
    <cellStyle name="Valuta 2 2 3 10" xfId="24739" xr:uid="{00000000-0005-0000-0000-0000AA600000}"/>
    <cellStyle name="Valuta 2 2 3 10 2" xfId="24740" xr:uid="{00000000-0005-0000-0000-0000AB600000}"/>
    <cellStyle name="Valuta 2 2 3 10 2 2" xfId="24741" xr:uid="{00000000-0005-0000-0000-0000AC600000}"/>
    <cellStyle name="Valuta 2 2 3 10 2 3" xfId="24742" xr:uid="{00000000-0005-0000-0000-0000AD600000}"/>
    <cellStyle name="Valuta 2 2 3 10 3" xfId="24743" xr:uid="{00000000-0005-0000-0000-0000AE600000}"/>
    <cellStyle name="Valuta 2 2 3 10 3 2" xfId="24744" xr:uid="{00000000-0005-0000-0000-0000AF600000}"/>
    <cellStyle name="Valuta 2 2 3 10 4" xfId="24745" xr:uid="{00000000-0005-0000-0000-0000B0600000}"/>
    <cellStyle name="Valuta 2 2 3 10 5" xfId="24746" xr:uid="{00000000-0005-0000-0000-0000B1600000}"/>
    <cellStyle name="Valuta 2 2 3 10 6" xfId="24747" xr:uid="{00000000-0005-0000-0000-0000B2600000}"/>
    <cellStyle name="Valuta 2 2 3 11" xfId="24748" xr:uid="{00000000-0005-0000-0000-0000B3600000}"/>
    <cellStyle name="Valuta 2 2 3 11 2" xfId="24749" xr:uid="{00000000-0005-0000-0000-0000B4600000}"/>
    <cellStyle name="Valuta 2 2 3 11 2 2" xfId="24750" xr:uid="{00000000-0005-0000-0000-0000B5600000}"/>
    <cellStyle name="Valuta 2 2 3 11 3" xfId="24751" xr:uid="{00000000-0005-0000-0000-0000B6600000}"/>
    <cellStyle name="Valuta 2 2 3 11 4" xfId="24752" xr:uid="{00000000-0005-0000-0000-0000B7600000}"/>
    <cellStyle name="Valuta 2 2 3 12" xfId="24753" xr:uid="{00000000-0005-0000-0000-0000B8600000}"/>
    <cellStyle name="Valuta 2 2 3 12 2" xfId="24754" xr:uid="{00000000-0005-0000-0000-0000B9600000}"/>
    <cellStyle name="Valuta 2 2 3 12 2 2" xfId="24755" xr:uid="{00000000-0005-0000-0000-0000BA600000}"/>
    <cellStyle name="Valuta 2 2 3 12 3" xfId="24756" xr:uid="{00000000-0005-0000-0000-0000BB600000}"/>
    <cellStyle name="Valuta 2 2 3 12 4" xfId="24757" xr:uid="{00000000-0005-0000-0000-0000BC600000}"/>
    <cellStyle name="Valuta 2 2 3 13" xfId="24758" xr:uid="{00000000-0005-0000-0000-0000BD600000}"/>
    <cellStyle name="Valuta 2 2 3 13 2" xfId="24759" xr:uid="{00000000-0005-0000-0000-0000BE600000}"/>
    <cellStyle name="Valuta 2 2 3 14" xfId="24760" xr:uid="{00000000-0005-0000-0000-0000BF600000}"/>
    <cellStyle name="Valuta 2 2 3 14 2" xfId="24761" xr:uid="{00000000-0005-0000-0000-0000C0600000}"/>
    <cellStyle name="Valuta 2 2 3 15" xfId="24762" xr:uid="{00000000-0005-0000-0000-0000C1600000}"/>
    <cellStyle name="Valuta 2 2 3 15 2" xfId="24763" xr:uid="{00000000-0005-0000-0000-0000C2600000}"/>
    <cellStyle name="Valuta 2 2 3 16" xfId="24764" xr:uid="{00000000-0005-0000-0000-0000C3600000}"/>
    <cellStyle name="Valuta 2 2 3 17" xfId="24765" xr:uid="{00000000-0005-0000-0000-0000C4600000}"/>
    <cellStyle name="Valuta 2 2 3 18" xfId="24766" xr:uid="{00000000-0005-0000-0000-0000C5600000}"/>
    <cellStyle name="Valuta 2 2 3 19" xfId="24767" xr:uid="{00000000-0005-0000-0000-0000C6600000}"/>
    <cellStyle name="Valuta 2 2 3 2" xfId="24768" xr:uid="{00000000-0005-0000-0000-0000C7600000}"/>
    <cellStyle name="Valuta 2 2 3 2 10" xfId="24769" xr:uid="{00000000-0005-0000-0000-0000C8600000}"/>
    <cellStyle name="Valuta 2 2 3 2 10 2" xfId="24770" xr:uid="{00000000-0005-0000-0000-0000C9600000}"/>
    <cellStyle name="Valuta 2 2 3 2 11" xfId="24771" xr:uid="{00000000-0005-0000-0000-0000CA600000}"/>
    <cellStyle name="Valuta 2 2 3 2 11 2" xfId="24772" xr:uid="{00000000-0005-0000-0000-0000CB600000}"/>
    <cellStyle name="Valuta 2 2 3 2 12" xfId="24773" xr:uid="{00000000-0005-0000-0000-0000CC600000}"/>
    <cellStyle name="Valuta 2 2 3 2 13" xfId="24774" xr:uid="{00000000-0005-0000-0000-0000CD600000}"/>
    <cellStyle name="Valuta 2 2 3 2 14" xfId="24775" xr:uid="{00000000-0005-0000-0000-0000CE600000}"/>
    <cellStyle name="Valuta 2 2 3 2 15" xfId="24776" xr:uid="{00000000-0005-0000-0000-0000CF600000}"/>
    <cellStyle name="Valuta 2 2 3 2 2" xfId="24777" xr:uid="{00000000-0005-0000-0000-0000D0600000}"/>
    <cellStyle name="Valuta 2 2 3 2 2 10" xfId="24778" xr:uid="{00000000-0005-0000-0000-0000D1600000}"/>
    <cellStyle name="Valuta 2 2 3 2 2 11" xfId="24779" xr:uid="{00000000-0005-0000-0000-0000D2600000}"/>
    <cellStyle name="Valuta 2 2 3 2 2 12" xfId="24780" xr:uid="{00000000-0005-0000-0000-0000D3600000}"/>
    <cellStyle name="Valuta 2 2 3 2 2 13" xfId="24781" xr:uid="{00000000-0005-0000-0000-0000D4600000}"/>
    <cellStyle name="Valuta 2 2 3 2 2 2" xfId="24782" xr:uid="{00000000-0005-0000-0000-0000D5600000}"/>
    <cellStyle name="Valuta 2 2 3 2 2 2 2" xfId="24783" xr:uid="{00000000-0005-0000-0000-0000D6600000}"/>
    <cellStyle name="Valuta 2 2 3 2 2 2 2 2" xfId="24784" xr:uid="{00000000-0005-0000-0000-0000D7600000}"/>
    <cellStyle name="Valuta 2 2 3 2 2 2 2 3" xfId="24785" xr:uid="{00000000-0005-0000-0000-0000D8600000}"/>
    <cellStyle name="Valuta 2 2 3 2 2 2 3" xfId="24786" xr:uid="{00000000-0005-0000-0000-0000D9600000}"/>
    <cellStyle name="Valuta 2 2 3 2 2 2 3 2" xfId="24787" xr:uid="{00000000-0005-0000-0000-0000DA600000}"/>
    <cellStyle name="Valuta 2 2 3 2 2 2 4" xfId="24788" xr:uid="{00000000-0005-0000-0000-0000DB600000}"/>
    <cellStyle name="Valuta 2 2 3 2 2 2 5" xfId="24789" xr:uid="{00000000-0005-0000-0000-0000DC600000}"/>
    <cellStyle name="Valuta 2 2 3 2 2 2 6" xfId="24790" xr:uid="{00000000-0005-0000-0000-0000DD600000}"/>
    <cellStyle name="Valuta 2 2 3 2 2 3" xfId="24791" xr:uid="{00000000-0005-0000-0000-0000DE600000}"/>
    <cellStyle name="Valuta 2 2 3 2 2 3 2" xfId="24792" xr:uid="{00000000-0005-0000-0000-0000DF600000}"/>
    <cellStyle name="Valuta 2 2 3 2 2 3 2 2" xfId="24793" xr:uid="{00000000-0005-0000-0000-0000E0600000}"/>
    <cellStyle name="Valuta 2 2 3 2 2 3 2 3" xfId="24794" xr:uid="{00000000-0005-0000-0000-0000E1600000}"/>
    <cellStyle name="Valuta 2 2 3 2 2 3 3" xfId="24795" xr:uid="{00000000-0005-0000-0000-0000E2600000}"/>
    <cellStyle name="Valuta 2 2 3 2 2 3 3 2" xfId="24796" xr:uid="{00000000-0005-0000-0000-0000E3600000}"/>
    <cellStyle name="Valuta 2 2 3 2 2 3 4" xfId="24797" xr:uid="{00000000-0005-0000-0000-0000E4600000}"/>
    <cellStyle name="Valuta 2 2 3 2 2 3 5" xfId="24798" xr:uid="{00000000-0005-0000-0000-0000E5600000}"/>
    <cellStyle name="Valuta 2 2 3 2 2 3 6" xfId="24799" xr:uid="{00000000-0005-0000-0000-0000E6600000}"/>
    <cellStyle name="Valuta 2 2 3 2 2 4" xfId="24800" xr:uid="{00000000-0005-0000-0000-0000E7600000}"/>
    <cellStyle name="Valuta 2 2 3 2 2 4 2" xfId="24801" xr:uid="{00000000-0005-0000-0000-0000E8600000}"/>
    <cellStyle name="Valuta 2 2 3 2 2 4 2 2" xfId="24802" xr:uid="{00000000-0005-0000-0000-0000E9600000}"/>
    <cellStyle name="Valuta 2 2 3 2 2 4 2 3" xfId="24803" xr:uid="{00000000-0005-0000-0000-0000EA600000}"/>
    <cellStyle name="Valuta 2 2 3 2 2 4 3" xfId="24804" xr:uid="{00000000-0005-0000-0000-0000EB600000}"/>
    <cellStyle name="Valuta 2 2 3 2 2 4 3 2" xfId="24805" xr:uid="{00000000-0005-0000-0000-0000EC600000}"/>
    <cellStyle name="Valuta 2 2 3 2 2 4 4" xfId="24806" xr:uid="{00000000-0005-0000-0000-0000ED600000}"/>
    <cellStyle name="Valuta 2 2 3 2 2 4 5" xfId="24807" xr:uid="{00000000-0005-0000-0000-0000EE600000}"/>
    <cellStyle name="Valuta 2 2 3 2 2 4 6" xfId="24808" xr:uid="{00000000-0005-0000-0000-0000EF600000}"/>
    <cellStyle name="Valuta 2 2 3 2 2 5" xfId="24809" xr:uid="{00000000-0005-0000-0000-0000F0600000}"/>
    <cellStyle name="Valuta 2 2 3 2 2 5 2" xfId="24810" xr:uid="{00000000-0005-0000-0000-0000F1600000}"/>
    <cellStyle name="Valuta 2 2 3 2 2 5 2 2" xfId="24811" xr:uid="{00000000-0005-0000-0000-0000F2600000}"/>
    <cellStyle name="Valuta 2 2 3 2 2 5 3" xfId="24812" xr:uid="{00000000-0005-0000-0000-0000F3600000}"/>
    <cellStyle name="Valuta 2 2 3 2 2 5 4" xfId="24813" xr:uid="{00000000-0005-0000-0000-0000F4600000}"/>
    <cellStyle name="Valuta 2 2 3 2 2 6" xfId="24814" xr:uid="{00000000-0005-0000-0000-0000F5600000}"/>
    <cellStyle name="Valuta 2 2 3 2 2 6 2" xfId="24815" xr:uid="{00000000-0005-0000-0000-0000F6600000}"/>
    <cellStyle name="Valuta 2 2 3 2 2 6 2 2" xfId="24816" xr:uid="{00000000-0005-0000-0000-0000F7600000}"/>
    <cellStyle name="Valuta 2 2 3 2 2 6 3" xfId="24817" xr:uid="{00000000-0005-0000-0000-0000F8600000}"/>
    <cellStyle name="Valuta 2 2 3 2 2 6 4" xfId="24818" xr:uid="{00000000-0005-0000-0000-0000F9600000}"/>
    <cellStyle name="Valuta 2 2 3 2 2 7" xfId="24819" xr:uid="{00000000-0005-0000-0000-0000FA600000}"/>
    <cellStyle name="Valuta 2 2 3 2 2 7 2" xfId="24820" xr:uid="{00000000-0005-0000-0000-0000FB600000}"/>
    <cellStyle name="Valuta 2 2 3 2 2 8" xfId="24821" xr:uid="{00000000-0005-0000-0000-0000FC600000}"/>
    <cellStyle name="Valuta 2 2 3 2 2 8 2" xfId="24822" xr:uid="{00000000-0005-0000-0000-0000FD600000}"/>
    <cellStyle name="Valuta 2 2 3 2 2 9" xfId="24823" xr:uid="{00000000-0005-0000-0000-0000FE600000}"/>
    <cellStyle name="Valuta 2 2 3 2 2 9 2" xfId="24824" xr:uid="{00000000-0005-0000-0000-0000FF600000}"/>
    <cellStyle name="Valuta 2 2 3 2 3" xfId="24825" xr:uid="{00000000-0005-0000-0000-000000610000}"/>
    <cellStyle name="Valuta 2 2 3 2 3 10" xfId="24826" xr:uid="{00000000-0005-0000-0000-000001610000}"/>
    <cellStyle name="Valuta 2 2 3 2 3 11" xfId="24827" xr:uid="{00000000-0005-0000-0000-000002610000}"/>
    <cellStyle name="Valuta 2 2 3 2 3 12" xfId="24828" xr:uid="{00000000-0005-0000-0000-000003610000}"/>
    <cellStyle name="Valuta 2 2 3 2 3 13" xfId="24829" xr:uid="{00000000-0005-0000-0000-000004610000}"/>
    <cellStyle name="Valuta 2 2 3 2 3 2" xfId="24830" xr:uid="{00000000-0005-0000-0000-000005610000}"/>
    <cellStyle name="Valuta 2 2 3 2 3 2 2" xfId="24831" xr:uid="{00000000-0005-0000-0000-000006610000}"/>
    <cellStyle name="Valuta 2 2 3 2 3 2 2 2" xfId="24832" xr:uid="{00000000-0005-0000-0000-000007610000}"/>
    <cellStyle name="Valuta 2 2 3 2 3 2 2 3" xfId="24833" xr:uid="{00000000-0005-0000-0000-000008610000}"/>
    <cellStyle name="Valuta 2 2 3 2 3 2 3" xfId="24834" xr:uid="{00000000-0005-0000-0000-000009610000}"/>
    <cellStyle name="Valuta 2 2 3 2 3 2 3 2" xfId="24835" xr:uid="{00000000-0005-0000-0000-00000A610000}"/>
    <cellStyle name="Valuta 2 2 3 2 3 2 4" xfId="24836" xr:uid="{00000000-0005-0000-0000-00000B610000}"/>
    <cellStyle name="Valuta 2 2 3 2 3 2 5" xfId="24837" xr:uid="{00000000-0005-0000-0000-00000C610000}"/>
    <cellStyle name="Valuta 2 2 3 2 3 2 6" xfId="24838" xr:uid="{00000000-0005-0000-0000-00000D610000}"/>
    <cellStyle name="Valuta 2 2 3 2 3 3" xfId="24839" xr:uid="{00000000-0005-0000-0000-00000E610000}"/>
    <cellStyle name="Valuta 2 2 3 2 3 3 2" xfId="24840" xr:uid="{00000000-0005-0000-0000-00000F610000}"/>
    <cellStyle name="Valuta 2 2 3 2 3 3 2 2" xfId="24841" xr:uid="{00000000-0005-0000-0000-000010610000}"/>
    <cellStyle name="Valuta 2 2 3 2 3 3 2 3" xfId="24842" xr:uid="{00000000-0005-0000-0000-000011610000}"/>
    <cellStyle name="Valuta 2 2 3 2 3 3 3" xfId="24843" xr:uid="{00000000-0005-0000-0000-000012610000}"/>
    <cellStyle name="Valuta 2 2 3 2 3 3 3 2" xfId="24844" xr:uid="{00000000-0005-0000-0000-000013610000}"/>
    <cellStyle name="Valuta 2 2 3 2 3 3 4" xfId="24845" xr:uid="{00000000-0005-0000-0000-000014610000}"/>
    <cellStyle name="Valuta 2 2 3 2 3 3 5" xfId="24846" xr:uid="{00000000-0005-0000-0000-000015610000}"/>
    <cellStyle name="Valuta 2 2 3 2 3 3 6" xfId="24847" xr:uid="{00000000-0005-0000-0000-000016610000}"/>
    <cellStyle name="Valuta 2 2 3 2 3 4" xfId="24848" xr:uid="{00000000-0005-0000-0000-000017610000}"/>
    <cellStyle name="Valuta 2 2 3 2 3 4 2" xfId="24849" xr:uid="{00000000-0005-0000-0000-000018610000}"/>
    <cellStyle name="Valuta 2 2 3 2 3 4 2 2" xfId="24850" xr:uid="{00000000-0005-0000-0000-000019610000}"/>
    <cellStyle name="Valuta 2 2 3 2 3 4 2 3" xfId="24851" xr:uid="{00000000-0005-0000-0000-00001A610000}"/>
    <cellStyle name="Valuta 2 2 3 2 3 4 3" xfId="24852" xr:uid="{00000000-0005-0000-0000-00001B610000}"/>
    <cellStyle name="Valuta 2 2 3 2 3 4 3 2" xfId="24853" xr:uid="{00000000-0005-0000-0000-00001C610000}"/>
    <cellStyle name="Valuta 2 2 3 2 3 4 4" xfId="24854" xr:uid="{00000000-0005-0000-0000-00001D610000}"/>
    <cellStyle name="Valuta 2 2 3 2 3 4 5" xfId="24855" xr:uid="{00000000-0005-0000-0000-00001E610000}"/>
    <cellStyle name="Valuta 2 2 3 2 3 4 6" xfId="24856" xr:uid="{00000000-0005-0000-0000-00001F610000}"/>
    <cellStyle name="Valuta 2 2 3 2 3 5" xfId="24857" xr:uid="{00000000-0005-0000-0000-000020610000}"/>
    <cellStyle name="Valuta 2 2 3 2 3 5 2" xfId="24858" xr:uid="{00000000-0005-0000-0000-000021610000}"/>
    <cellStyle name="Valuta 2 2 3 2 3 5 2 2" xfId="24859" xr:uid="{00000000-0005-0000-0000-000022610000}"/>
    <cellStyle name="Valuta 2 2 3 2 3 5 3" xfId="24860" xr:uid="{00000000-0005-0000-0000-000023610000}"/>
    <cellStyle name="Valuta 2 2 3 2 3 5 4" xfId="24861" xr:uid="{00000000-0005-0000-0000-000024610000}"/>
    <cellStyle name="Valuta 2 2 3 2 3 6" xfId="24862" xr:uid="{00000000-0005-0000-0000-000025610000}"/>
    <cellStyle name="Valuta 2 2 3 2 3 6 2" xfId="24863" xr:uid="{00000000-0005-0000-0000-000026610000}"/>
    <cellStyle name="Valuta 2 2 3 2 3 6 2 2" xfId="24864" xr:uid="{00000000-0005-0000-0000-000027610000}"/>
    <cellStyle name="Valuta 2 2 3 2 3 6 3" xfId="24865" xr:uid="{00000000-0005-0000-0000-000028610000}"/>
    <cellStyle name="Valuta 2 2 3 2 3 6 4" xfId="24866" xr:uid="{00000000-0005-0000-0000-000029610000}"/>
    <cellStyle name="Valuta 2 2 3 2 3 7" xfId="24867" xr:uid="{00000000-0005-0000-0000-00002A610000}"/>
    <cellStyle name="Valuta 2 2 3 2 3 7 2" xfId="24868" xr:uid="{00000000-0005-0000-0000-00002B610000}"/>
    <cellStyle name="Valuta 2 2 3 2 3 8" xfId="24869" xr:uid="{00000000-0005-0000-0000-00002C610000}"/>
    <cellStyle name="Valuta 2 2 3 2 3 8 2" xfId="24870" xr:uid="{00000000-0005-0000-0000-00002D610000}"/>
    <cellStyle name="Valuta 2 2 3 2 3 9" xfId="24871" xr:uid="{00000000-0005-0000-0000-00002E610000}"/>
    <cellStyle name="Valuta 2 2 3 2 3 9 2" xfId="24872" xr:uid="{00000000-0005-0000-0000-00002F610000}"/>
    <cellStyle name="Valuta 2 2 3 2 4" xfId="24873" xr:uid="{00000000-0005-0000-0000-000030610000}"/>
    <cellStyle name="Valuta 2 2 3 2 4 2" xfId="24874" xr:uid="{00000000-0005-0000-0000-000031610000}"/>
    <cellStyle name="Valuta 2 2 3 2 4 2 2" xfId="24875" xr:uid="{00000000-0005-0000-0000-000032610000}"/>
    <cellStyle name="Valuta 2 2 3 2 4 2 3" xfId="24876" xr:uid="{00000000-0005-0000-0000-000033610000}"/>
    <cellStyle name="Valuta 2 2 3 2 4 3" xfId="24877" xr:uid="{00000000-0005-0000-0000-000034610000}"/>
    <cellStyle name="Valuta 2 2 3 2 4 3 2" xfId="24878" xr:uid="{00000000-0005-0000-0000-000035610000}"/>
    <cellStyle name="Valuta 2 2 3 2 4 4" xfId="24879" xr:uid="{00000000-0005-0000-0000-000036610000}"/>
    <cellStyle name="Valuta 2 2 3 2 4 5" xfId="24880" xr:uid="{00000000-0005-0000-0000-000037610000}"/>
    <cellStyle name="Valuta 2 2 3 2 4 6" xfId="24881" xr:uid="{00000000-0005-0000-0000-000038610000}"/>
    <cellStyle name="Valuta 2 2 3 2 4 7" xfId="24882" xr:uid="{00000000-0005-0000-0000-000039610000}"/>
    <cellStyle name="Valuta 2 2 3 2 5" xfId="24883" xr:uid="{00000000-0005-0000-0000-00003A610000}"/>
    <cellStyle name="Valuta 2 2 3 2 5 2" xfId="24884" xr:uid="{00000000-0005-0000-0000-00003B610000}"/>
    <cellStyle name="Valuta 2 2 3 2 5 2 2" xfId="24885" xr:uid="{00000000-0005-0000-0000-00003C610000}"/>
    <cellStyle name="Valuta 2 2 3 2 5 2 3" xfId="24886" xr:uid="{00000000-0005-0000-0000-00003D610000}"/>
    <cellStyle name="Valuta 2 2 3 2 5 3" xfId="24887" xr:uid="{00000000-0005-0000-0000-00003E610000}"/>
    <cellStyle name="Valuta 2 2 3 2 5 3 2" xfId="24888" xr:uid="{00000000-0005-0000-0000-00003F610000}"/>
    <cellStyle name="Valuta 2 2 3 2 5 4" xfId="24889" xr:uid="{00000000-0005-0000-0000-000040610000}"/>
    <cellStyle name="Valuta 2 2 3 2 5 5" xfId="24890" xr:uid="{00000000-0005-0000-0000-000041610000}"/>
    <cellStyle name="Valuta 2 2 3 2 5 6" xfId="24891" xr:uid="{00000000-0005-0000-0000-000042610000}"/>
    <cellStyle name="Valuta 2 2 3 2 6" xfId="24892" xr:uid="{00000000-0005-0000-0000-000043610000}"/>
    <cellStyle name="Valuta 2 2 3 2 6 2" xfId="24893" xr:uid="{00000000-0005-0000-0000-000044610000}"/>
    <cellStyle name="Valuta 2 2 3 2 6 2 2" xfId="24894" xr:uid="{00000000-0005-0000-0000-000045610000}"/>
    <cellStyle name="Valuta 2 2 3 2 6 2 3" xfId="24895" xr:uid="{00000000-0005-0000-0000-000046610000}"/>
    <cellStyle name="Valuta 2 2 3 2 6 3" xfId="24896" xr:uid="{00000000-0005-0000-0000-000047610000}"/>
    <cellStyle name="Valuta 2 2 3 2 6 3 2" xfId="24897" xr:uid="{00000000-0005-0000-0000-000048610000}"/>
    <cellStyle name="Valuta 2 2 3 2 6 4" xfId="24898" xr:uid="{00000000-0005-0000-0000-000049610000}"/>
    <cellStyle name="Valuta 2 2 3 2 6 5" xfId="24899" xr:uid="{00000000-0005-0000-0000-00004A610000}"/>
    <cellStyle name="Valuta 2 2 3 2 6 6" xfId="24900" xr:uid="{00000000-0005-0000-0000-00004B610000}"/>
    <cellStyle name="Valuta 2 2 3 2 7" xfId="24901" xr:uid="{00000000-0005-0000-0000-00004C610000}"/>
    <cellStyle name="Valuta 2 2 3 2 7 2" xfId="24902" xr:uid="{00000000-0005-0000-0000-00004D610000}"/>
    <cellStyle name="Valuta 2 2 3 2 7 2 2" xfId="24903" xr:uid="{00000000-0005-0000-0000-00004E610000}"/>
    <cellStyle name="Valuta 2 2 3 2 7 3" xfId="24904" xr:uid="{00000000-0005-0000-0000-00004F610000}"/>
    <cellStyle name="Valuta 2 2 3 2 7 4" xfId="24905" xr:uid="{00000000-0005-0000-0000-000050610000}"/>
    <cellStyle name="Valuta 2 2 3 2 8" xfId="24906" xr:uid="{00000000-0005-0000-0000-000051610000}"/>
    <cellStyle name="Valuta 2 2 3 2 8 2" xfId="24907" xr:uid="{00000000-0005-0000-0000-000052610000}"/>
    <cellStyle name="Valuta 2 2 3 2 8 2 2" xfId="24908" xr:uid="{00000000-0005-0000-0000-000053610000}"/>
    <cellStyle name="Valuta 2 2 3 2 8 3" xfId="24909" xr:uid="{00000000-0005-0000-0000-000054610000}"/>
    <cellStyle name="Valuta 2 2 3 2 8 4" xfId="24910" xr:uid="{00000000-0005-0000-0000-000055610000}"/>
    <cellStyle name="Valuta 2 2 3 2 9" xfId="24911" xr:uid="{00000000-0005-0000-0000-000056610000}"/>
    <cellStyle name="Valuta 2 2 3 2 9 2" xfId="24912" xr:uid="{00000000-0005-0000-0000-000057610000}"/>
    <cellStyle name="Valuta 2 2 3 3" xfId="24913" xr:uid="{00000000-0005-0000-0000-000058610000}"/>
    <cellStyle name="Valuta 2 2 3 3 10" xfId="24914" xr:uid="{00000000-0005-0000-0000-000059610000}"/>
    <cellStyle name="Valuta 2 2 3 3 10 2" xfId="24915" xr:uid="{00000000-0005-0000-0000-00005A610000}"/>
    <cellStyle name="Valuta 2 2 3 3 11" xfId="24916" xr:uid="{00000000-0005-0000-0000-00005B610000}"/>
    <cellStyle name="Valuta 2 2 3 3 11 2" xfId="24917" xr:uid="{00000000-0005-0000-0000-00005C610000}"/>
    <cellStyle name="Valuta 2 2 3 3 12" xfId="24918" xr:uid="{00000000-0005-0000-0000-00005D610000}"/>
    <cellStyle name="Valuta 2 2 3 3 13" xfId="24919" xr:uid="{00000000-0005-0000-0000-00005E610000}"/>
    <cellStyle name="Valuta 2 2 3 3 14" xfId="24920" xr:uid="{00000000-0005-0000-0000-00005F610000}"/>
    <cellStyle name="Valuta 2 2 3 3 15" xfId="24921" xr:uid="{00000000-0005-0000-0000-000060610000}"/>
    <cellStyle name="Valuta 2 2 3 3 2" xfId="24922" xr:uid="{00000000-0005-0000-0000-000061610000}"/>
    <cellStyle name="Valuta 2 2 3 3 2 10" xfId="24923" xr:uid="{00000000-0005-0000-0000-000062610000}"/>
    <cellStyle name="Valuta 2 2 3 3 2 11" xfId="24924" xr:uid="{00000000-0005-0000-0000-000063610000}"/>
    <cellStyle name="Valuta 2 2 3 3 2 12" xfId="24925" xr:uid="{00000000-0005-0000-0000-000064610000}"/>
    <cellStyle name="Valuta 2 2 3 3 2 13" xfId="24926" xr:uid="{00000000-0005-0000-0000-000065610000}"/>
    <cellStyle name="Valuta 2 2 3 3 2 2" xfId="24927" xr:uid="{00000000-0005-0000-0000-000066610000}"/>
    <cellStyle name="Valuta 2 2 3 3 2 2 2" xfId="24928" xr:uid="{00000000-0005-0000-0000-000067610000}"/>
    <cellStyle name="Valuta 2 2 3 3 2 2 2 2" xfId="24929" xr:uid="{00000000-0005-0000-0000-000068610000}"/>
    <cellStyle name="Valuta 2 2 3 3 2 2 2 3" xfId="24930" xr:uid="{00000000-0005-0000-0000-000069610000}"/>
    <cellStyle name="Valuta 2 2 3 3 2 2 3" xfId="24931" xr:uid="{00000000-0005-0000-0000-00006A610000}"/>
    <cellStyle name="Valuta 2 2 3 3 2 2 3 2" xfId="24932" xr:uid="{00000000-0005-0000-0000-00006B610000}"/>
    <cellStyle name="Valuta 2 2 3 3 2 2 4" xfId="24933" xr:uid="{00000000-0005-0000-0000-00006C610000}"/>
    <cellStyle name="Valuta 2 2 3 3 2 2 5" xfId="24934" xr:uid="{00000000-0005-0000-0000-00006D610000}"/>
    <cellStyle name="Valuta 2 2 3 3 2 2 6" xfId="24935" xr:uid="{00000000-0005-0000-0000-00006E610000}"/>
    <cellStyle name="Valuta 2 2 3 3 2 3" xfId="24936" xr:uid="{00000000-0005-0000-0000-00006F610000}"/>
    <cellStyle name="Valuta 2 2 3 3 2 3 2" xfId="24937" xr:uid="{00000000-0005-0000-0000-000070610000}"/>
    <cellStyle name="Valuta 2 2 3 3 2 3 2 2" xfId="24938" xr:uid="{00000000-0005-0000-0000-000071610000}"/>
    <cellStyle name="Valuta 2 2 3 3 2 3 2 3" xfId="24939" xr:uid="{00000000-0005-0000-0000-000072610000}"/>
    <cellStyle name="Valuta 2 2 3 3 2 3 3" xfId="24940" xr:uid="{00000000-0005-0000-0000-000073610000}"/>
    <cellStyle name="Valuta 2 2 3 3 2 3 3 2" xfId="24941" xr:uid="{00000000-0005-0000-0000-000074610000}"/>
    <cellStyle name="Valuta 2 2 3 3 2 3 4" xfId="24942" xr:uid="{00000000-0005-0000-0000-000075610000}"/>
    <cellStyle name="Valuta 2 2 3 3 2 3 5" xfId="24943" xr:uid="{00000000-0005-0000-0000-000076610000}"/>
    <cellStyle name="Valuta 2 2 3 3 2 3 6" xfId="24944" xr:uid="{00000000-0005-0000-0000-000077610000}"/>
    <cellStyle name="Valuta 2 2 3 3 2 4" xfId="24945" xr:uid="{00000000-0005-0000-0000-000078610000}"/>
    <cellStyle name="Valuta 2 2 3 3 2 4 2" xfId="24946" xr:uid="{00000000-0005-0000-0000-000079610000}"/>
    <cellStyle name="Valuta 2 2 3 3 2 4 2 2" xfId="24947" xr:uid="{00000000-0005-0000-0000-00007A610000}"/>
    <cellStyle name="Valuta 2 2 3 3 2 4 2 3" xfId="24948" xr:uid="{00000000-0005-0000-0000-00007B610000}"/>
    <cellStyle name="Valuta 2 2 3 3 2 4 3" xfId="24949" xr:uid="{00000000-0005-0000-0000-00007C610000}"/>
    <cellStyle name="Valuta 2 2 3 3 2 4 3 2" xfId="24950" xr:uid="{00000000-0005-0000-0000-00007D610000}"/>
    <cellStyle name="Valuta 2 2 3 3 2 4 4" xfId="24951" xr:uid="{00000000-0005-0000-0000-00007E610000}"/>
    <cellStyle name="Valuta 2 2 3 3 2 4 5" xfId="24952" xr:uid="{00000000-0005-0000-0000-00007F610000}"/>
    <cellStyle name="Valuta 2 2 3 3 2 4 6" xfId="24953" xr:uid="{00000000-0005-0000-0000-000080610000}"/>
    <cellStyle name="Valuta 2 2 3 3 2 5" xfId="24954" xr:uid="{00000000-0005-0000-0000-000081610000}"/>
    <cellStyle name="Valuta 2 2 3 3 2 5 2" xfId="24955" xr:uid="{00000000-0005-0000-0000-000082610000}"/>
    <cellStyle name="Valuta 2 2 3 3 2 5 2 2" xfId="24956" xr:uid="{00000000-0005-0000-0000-000083610000}"/>
    <cellStyle name="Valuta 2 2 3 3 2 5 3" xfId="24957" xr:uid="{00000000-0005-0000-0000-000084610000}"/>
    <cellStyle name="Valuta 2 2 3 3 2 5 4" xfId="24958" xr:uid="{00000000-0005-0000-0000-000085610000}"/>
    <cellStyle name="Valuta 2 2 3 3 2 6" xfId="24959" xr:uid="{00000000-0005-0000-0000-000086610000}"/>
    <cellStyle name="Valuta 2 2 3 3 2 6 2" xfId="24960" xr:uid="{00000000-0005-0000-0000-000087610000}"/>
    <cellStyle name="Valuta 2 2 3 3 2 6 2 2" xfId="24961" xr:uid="{00000000-0005-0000-0000-000088610000}"/>
    <cellStyle name="Valuta 2 2 3 3 2 6 3" xfId="24962" xr:uid="{00000000-0005-0000-0000-000089610000}"/>
    <cellStyle name="Valuta 2 2 3 3 2 6 4" xfId="24963" xr:uid="{00000000-0005-0000-0000-00008A610000}"/>
    <cellStyle name="Valuta 2 2 3 3 2 7" xfId="24964" xr:uid="{00000000-0005-0000-0000-00008B610000}"/>
    <cellStyle name="Valuta 2 2 3 3 2 7 2" xfId="24965" xr:uid="{00000000-0005-0000-0000-00008C610000}"/>
    <cellStyle name="Valuta 2 2 3 3 2 8" xfId="24966" xr:uid="{00000000-0005-0000-0000-00008D610000}"/>
    <cellStyle name="Valuta 2 2 3 3 2 8 2" xfId="24967" xr:uid="{00000000-0005-0000-0000-00008E610000}"/>
    <cellStyle name="Valuta 2 2 3 3 2 9" xfId="24968" xr:uid="{00000000-0005-0000-0000-00008F610000}"/>
    <cellStyle name="Valuta 2 2 3 3 2 9 2" xfId="24969" xr:uid="{00000000-0005-0000-0000-000090610000}"/>
    <cellStyle name="Valuta 2 2 3 3 3" xfId="24970" xr:uid="{00000000-0005-0000-0000-000091610000}"/>
    <cellStyle name="Valuta 2 2 3 3 3 10" xfId="24971" xr:uid="{00000000-0005-0000-0000-000092610000}"/>
    <cellStyle name="Valuta 2 2 3 3 3 11" xfId="24972" xr:uid="{00000000-0005-0000-0000-000093610000}"/>
    <cellStyle name="Valuta 2 2 3 3 3 12" xfId="24973" xr:uid="{00000000-0005-0000-0000-000094610000}"/>
    <cellStyle name="Valuta 2 2 3 3 3 13" xfId="24974" xr:uid="{00000000-0005-0000-0000-000095610000}"/>
    <cellStyle name="Valuta 2 2 3 3 3 2" xfId="24975" xr:uid="{00000000-0005-0000-0000-000096610000}"/>
    <cellStyle name="Valuta 2 2 3 3 3 2 2" xfId="24976" xr:uid="{00000000-0005-0000-0000-000097610000}"/>
    <cellStyle name="Valuta 2 2 3 3 3 2 2 2" xfId="24977" xr:uid="{00000000-0005-0000-0000-000098610000}"/>
    <cellStyle name="Valuta 2 2 3 3 3 2 2 3" xfId="24978" xr:uid="{00000000-0005-0000-0000-000099610000}"/>
    <cellStyle name="Valuta 2 2 3 3 3 2 3" xfId="24979" xr:uid="{00000000-0005-0000-0000-00009A610000}"/>
    <cellStyle name="Valuta 2 2 3 3 3 2 3 2" xfId="24980" xr:uid="{00000000-0005-0000-0000-00009B610000}"/>
    <cellStyle name="Valuta 2 2 3 3 3 2 4" xfId="24981" xr:uid="{00000000-0005-0000-0000-00009C610000}"/>
    <cellStyle name="Valuta 2 2 3 3 3 2 5" xfId="24982" xr:uid="{00000000-0005-0000-0000-00009D610000}"/>
    <cellStyle name="Valuta 2 2 3 3 3 2 6" xfId="24983" xr:uid="{00000000-0005-0000-0000-00009E610000}"/>
    <cellStyle name="Valuta 2 2 3 3 3 3" xfId="24984" xr:uid="{00000000-0005-0000-0000-00009F610000}"/>
    <cellStyle name="Valuta 2 2 3 3 3 3 2" xfId="24985" xr:uid="{00000000-0005-0000-0000-0000A0610000}"/>
    <cellStyle name="Valuta 2 2 3 3 3 3 2 2" xfId="24986" xr:uid="{00000000-0005-0000-0000-0000A1610000}"/>
    <cellStyle name="Valuta 2 2 3 3 3 3 2 3" xfId="24987" xr:uid="{00000000-0005-0000-0000-0000A2610000}"/>
    <cellStyle name="Valuta 2 2 3 3 3 3 3" xfId="24988" xr:uid="{00000000-0005-0000-0000-0000A3610000}"/>
    <cellStyle name="Valuta 2 2 3 3 3 3 3 2" xfId="24989" xr:uid="{00000000-0005-0000-0000-0000A4610000}"/>
    <cellStyle name="Valuta 2 2 3 3 3 3 4" xfId="24990" xr:uid="{00000000-0005-0000-0000-0000A5610000}"/>
    <cellStyle name="Valuta 2 2 3 3 3 3 5" xfId="24991" xr:uid="{00000000-0005-0000-0000-0000A6610000}"/>
    <cellStyle name="Valuta 2 2 3 3 3 3 6" xfId="24992" xr:uid="{00000000-0005-0000-0000-0000A7610000}"/>
    <cellStyle name="Valuta 2 2 3 3 3 4" xfId="24993" xr:uid="{00000000-0005-0000-0000-0000A8610000}"/>
    <cellStyle name="Valuta 2 2 3 3 3 4 2" xfId="24994" xr:uid="{00000000-0005-0000-0000-0000A9610000}"/>
    <cellStyle name="Valuta 2 2 3 3 3 4 2 2" xfId="24995" xr:uid="{00000000-0005-0000-0000-0000AA610000}"/>
    <cellStyle name="Valuta 2 2 3 3 3 4 2 3" xfId="24996" xr:uid="{00000000-0005-0000-0000-0000AB610000}"/>
    <cellStyle name="Valuta 2 2 3 3 3 4 3" xfId="24997" xr:uid="{00000000-0005-0000-0000-0000AC610000}"/>
    <cellStyle name="Valuta 2 2 3 3 3 4 3 2" xfId="24998" xr:uid="{00000000-0005-0000-0000-0000AD610000}"/>
    <cellStyle name="Valuta 2 2 3 3 3 4 4" xfId="24999" xr:uid="{00000000-0005-0000-0000-0000AE610000}"/>
    <cellStyle name="Valuta 2 2 3 3 3 4 5" xfId="25000" xr:uid="{00000000-0005-0000-0000-0000AF610000}"/>
    <cellStyle name="Valuta 2 2 3 3 3 4 6" xfId="25001" xr:uid="{00000000-0005-0000-0000-0000B0610000}"/>
    <cellStyle name="Valuta 2 2 3 3 3 5" xfId="25002" xr:uid="{00000000-0005-0000-0000-0000B1610000}"/>
    <cellStyle name="Valuta 2 2 3 3 3 5 2" xfId="25003" xr:uid="{00000000-0005-0000-0000-0000B2610000}"/>
    <cellStyle name="Valuta 2 2 3 3 3 5 2 2" xfId="25004" xr:uid="{00000000-0005-0000-0000-0000B3610000}"/>
    <cellStyle name="Valuta 2 2 3 3 3 5 3" xfId="25005" xr:uid="{00000000-0005-0000-0000-0000B4610000}"/>
    <cellStyle name="Valuta 2 2 3 3 3 5 4" xfId="25006" xr:uid="{00000000-0005-0000-0000-0000B5610000}"/>
    <cellStyle name="Valuta 2 2 3 3 3 6" xfId="25007" xr:uid="{00000000-0005-0000-0000-0000B6610000}"/>
    <cellStyle name="Valuta 2 2 3 3 3 6 2" xfId="25008" xr:uid="{00000000-0005-0000-0000-0000B7610000}"/>
    <cellStyle name="Valuta 2 2 3 3 3 6 2 2" xfId="25009" xr:uid="{00000000-0005-0000-0000-0000B8610000}"/>
    <cellStyle name="Valuta 2 2 3 3 3 6 3" xfId="25010" xr:uid="{00000000-0005-0000-0000-0000B9610000}"/>
    <cellStyle name="Valuta 2 2 3 3 3 6 4" xfId="25011" xr:uid="{00000000-0005-0000-0000-0000BA610000}"/>
    <cellStyle name="Valuta 2 2 3 3 3 7" xfId="25012" xr:uid="{00000000-0005-0000-0000-0000BB610000}"/>
    <cellStyle name="Valuta 2 2 3 3 3 7 2" xfId="25013" xr:uid="{00000000-0005-0000-0000-0000BC610000}"/>
    <cellStyle name="Valuta 2 2 3 3 3 8" xfId="25014" xr:uid="{00000000-0005-0000-0000-0000BD610000}"/>
    <cellStyle name="Valuta 2 2 3 3 3 8 2" xfId="25015" xr:uid="{00000000-0005-0000-0000-0000BE610000}"/>
    <cellStyle name="Valuta 2 2 3 3 3 9" xfId="25016" xr:uid="{00000000-0005-0000-0000-0000BF610000}"/>
    <cellStyle name="Valuta 2 2 3 3 3 9 2" xfId="25017" xr:uid="{00000000-0005-0000-0000-0000C0610000}"/>
    <cellStyle name="Valuta 2 2 3 3 4" xfId="25018" xr:uid="{00000000-0005-0000-0000-0000C1610000}"/>
    <cellStyle name="Valuta 2 2 3 3 4 2" xfId="25019" xr:uid="{00000000-0005-0000-0000-0000C2610000}"/>
    <cellStyle name="Valuta 2 2 3 3 4 2 2" xfId="25020" xr:uid="{00000000-0005-0000-0000-0000C3610000}"/>
    <cellStyle name="Valuta 2 2 3 3 4 2 3" xfId="25021" xr:uid="{00000000-0005-0000-0000-0000C4610000}"/>
    <cellStyle name="Valuta 2 2 3 3 4 3" xfId="25022" xr:uid="{00000000-0005-0000-0000-0000C5610000}"/>
    <cellStyle name="Valuta 2 2 3 3 4 3 2" xfId="25023" xr:uid="{00000000-0005-0000-0000-0000C6610000}"/>
    <cellStyle name="Valuta 2 2 3 3 4 4" xfId="25024" xr:uid="{00000000-0005-0000-0000-0000C7610000}"/>
    <cellStyle name="Valuta 2 2 3 3 4 5" xfId="25025" xr:uid="{00000000-0005-0000-0000-0000C8610000}"/>
    <cellStyle name="Valuta 2 2 3 3 4 6" xfId="25026" xr:uid="{00000000-0005-0000-0000-0000C9610000}"/>
    <cellStyle name="Valuta 2 2 3 3 4 7" xfId="25027" xr:uid="{00000000-0005-0000-0000-0000CA610000}"/>
    <cellStyle name="Valuta 2 2 3 3 5" xfId="25028" xr:uid="{00000000-0005-0000-0000-0000CB610000}"/>
    <cellStyle name="Valuta 2 2 3 3 5 2" xfId="25029" xr:uid="{00000000-0005-0000-0000-0000CC610000}"/>
    <cellStyle name="Valuta 2 2 3 3 5 2 2" xfId="25030" xr:uid="{00000000-0005-0000-0000-0000CD610000}"/>
    <cellStyle name="Valuta 2 2 3 3 5 2 3" xfId="25031" xr:uid="{00000000-0005-0000-0000-0000CE610000}"/>
    <cellStyle name="Valuta 2 2 3 3 5 3" xfId="25032" xr:uid="{00000000-0005-0000-0000-0000CF610000}"/>
    <cellStyle name="Valuta 2 2 3 3 5 3 2" xfId="25033" xr:uid="{00000000-0005-0000-0000-0000D0610000}"/>
    <cellStyle name="Valuta 2 2 3 3 5 4" xfId="25034" xr:uid="{00000000-0005-0000-0000-0000D1610000}"/>
    <cellStyle name="Valuta 2 2 3 3 5 5" xfId="25035" xr:uid="{00000000-0005-0000-0000-0000D2610000}"/>
    <cellStyle name="Valuta 2 2 3 3 5 6" xfId="25036" xr:uid="{00000000-0005-0000-0000-0000D3610000}"/>
    <cellStyle name="Valuta 2 2 3 3 6" xfId="25037" xr:uid="{00000000-0005-0000-0000-0000D4610000}"/>
    <cellStyle name="Valuta 2 2 3 3 6 2" xfId="25038" xr:uid="{00000000-0005-0000-0000-0000D5610000}"/>
    <cellStyle name="Valuta 2 2 3 3 6 2 2" xfId="25039" xr:uid="{00000000-0005-0000-0000-0000D6610000}"/>
    <cellStyle name="Valuta 2 2 3 3 6 2 3" xfId="25040" xr:uid="{00000000-0005-0000-0000-0000D7610000}"/>
    <cellStyle name="Valuta 2 2 3 3 6 3" xfId="25041" xr:uid="{00000000-0005-0000-0000-0000D8610000}"/>
    <cellStyle name="Valuta 2 2 3 3 6 3 2" xfId="25042" xr:uid="{00000000-0005-0000-0000-0000D9610000}"/>
    <cellStyle name="Valuta 2 2 3 3 6 4" xfId="25043" xr:uid="{00000000-0005-0000-0000-0000DA610000}"/>
    <cellStyle name="Valuta 2 2 3 3 6 5" xfId="25044" xr:uid="{00000000-0005-0000-0000-0000DB610000}"/>
    <cellStyle name="Valuta 2 2 3 3 6 6" xfId="25045" xr:uid="{00000000-0005-0000-0000-0000DC610000}"/>
    <cellStyle name="Valuta 2 2 3 3 7" xfId="25046" xr:uid="{00000000-0005-0000-0000-0000DD610000}"/>
    <cellStyle name="Valuta 2 2 3 3 7 2" xfId="25047" xr:uid="{00000000-0005-0000-0000-0000DE610000}"/>
    <cellStyle name="Valuta 2 2 3 3 7 2 2" xfId="25048" xr:uid="{00000000-0005-0000-0000-0000DF610000}"/>
    <cellStyle name="Valuta 2 2 3 3 7 3" xfId="25049" xr:uid="{00000000-0005-0000-0000-0000E0610000}"/>
    <cellStyle name="Valuta 2 2 3 3 7 4" xfId="25050" xr:uid="{00000000-0005-0000-0000-0000E1610000}"/>
    <cellStyle name="Valuta 2 2 3 3 8" xfId="25051" xr:uid="{00000000-0005-0000-0000-0000E2610000}"/>
    <cellStyle name="Valuta 2 2 3 3 8 2" xfId="25052" xr:uid="{00000000-0005-0000-0000-0000E3610000}"/>
    <cellStyle name="Valuta 2 2 3 3 8 2 2" xfId="25053" xr:uid="{00000000-0005-0000-0000-0000E4610000}"/>
    <cellStyle name="Valuta 2 2 3 3 8 3" xfId="25054" xr:uid="{00000000-0005-0000-0000-0000E5610000}"/>
    <cellStyle name="Valuta 2 2 3 3 8 4" xfId="25055" xr:uid="{00000000-0005-0000-0000-0000E6610000}"/>
    <cellStyle name="Valuta 2 2 3 3 9" xfId="25056" xr:uid="{00000000-0005-0000-0000-0000E7610000}"/>
    <cellStyle name="Valuta 2 2 3 3 9 2" xfId="25057" xr:uid="{00000000-0005-0000-0000-0000E8610000}"/>
    <cellStyle name="Valuta 2 2 3 4" xfId="25058" xr:uid="{00000000-0005-0000-0000-0000E9610000}"/>
    <cellStyle name="Valuta 2 2 3 4 10" xfId="25059" xr:uid="{00000000-0005-0000-0000-0000EA610000}"/>
    <cellStyle name="Valuta 2 2 3 4 10 2" xfId="25060" xr:uid="{00000000-0005-0000-0000-0000EB610000}"/>
    <cellStyle name="Valuta 2 2 3 4 11" xfId="25061" xr:uid="{00000000-0005-0000-0000-0000EC610000}"/>
    <cellStyle name="Valuta 2 2 3 4 11 2" xfId="25062" xr:uid="{00000000-0005-0000-0000-0000ED610000}"/>
    <cellStyle name="Valuta 2 2 3 4 12" xfId="25063" xr:uid="{00000000-0005-0000-0000-0000EE610000}"/>
    <cellStyle name="Valuta 2 2 3 4 13" xfId="25064" xr:uid="{00000000-0005-0000-0000-0000EF610000}"/>
    <cellStyle name="Valuta 2 2 3 4 14" xfId="25065" xr:uid="{00000000-0005-0000-0000-0000F0610000}"/>
    <cellStyle name="Valuta 2 2 3 4 15" xfId="25066" xr:uid="{00000000-0005-0000-0000-0000F1610000}"/>
    <cellStyle name="Valuta 2 2 3 4 2" xfId="25067" xr:uid="{00000000-0005-0000-0000-0000F2610000}"/>
    <cellStyle name="Valuta 2 2 3 4 2 10" xfId="25068" xr:uid="{00000000-0005-0000-0000-0000F3610000}"/>
    <cellStyle name="Valuta 2 2 3 4 2 11" xfId="25069" xr:uid="{00000000-0005-0000-0000-0000F4610000}"/>
    <cellStyle name="Valuta 2 2 3 4 2 12" xfId="25070" xr:uid="{00000000-0005-0000-0000-0000F5610000}"/>
    <cellStyle name="Valuta 2 2 3 4 2 13" xfId="25071" xr:uid="{00000000-0005-0000-0000-0000F6610000}"/>
    <cellStyle name="Valuta 2 2 3 4 2 2" xfId="25072" xr:uid="{00000000-0005-0000-0000-0000F7610000}"/>
    <cellStyle name="Valuta 2 2 3 4 2 2 2" xfId="25073" xr:uid="{00000000-0005-0000-0000-0000F8610000}"/>
    <cellStyle name="Valuta 2 2 3 4 2 2 2 2" xfId="25074" xr:uid="{00000000-0005-0000-0000-0000F9610000}"/>
    <cellStyle name="Valuta 2 2 3 4 2 2 2 3" xfId="25075" xr:uid="{00000000-0005-0000-0000-0000FA610000}"/>
    <cellStyle name="Valuta 2 2 3 4 2 2 3" xfId="25076" xr:uid="{00000000-0005-0000-0000-0000FB610000}"/>
    <cellStyle name="Valuta 2 2 3 4 2 2 3 2" xfId="25077" xr:uid="{00000000-0005-0000-0000-0000FC610000}"/>
    <cellStyle name="Valuta 2 2 3 4 2 2 4" xfId="25078" xr:uid="{00000000-0005-0000-0000-0000FD610000}"/>
    <cellStyle name="Valuta 2 2 3 4 2 2 5" xfId="25079" xr:uid="{00000000-0005-0000-0000-0000FE610000}"/>
    <cellStyle name="Valuta 2 2 3 4 2 2 6" xfId="25080" xr:uid="{00000000-0005-0000-0000-0000FF610000}"/>
    <cellStyle name="Valuta 2 2 3 4 2 3" xfId="25081" xr:uid="{00000000-0005-0000-0000-000000620000}"/>
    <cellStyle name="Valuta 2 2 3 4 2 3 2" xfId="25082" xr:uid="{00000000-0005-0000-0000-000001620000}"/>
    <cellStyle name="Valuta 2 2 3 4 2 3 2 2" xfId="25083" xr:uid="{00000000-0005-0000-0000-000002620000}"/>
    <cellStyle name="Valuta 2 2 3 4 2 3 2 3" xfId="25084" xr:uid="{00000000-0005-0000-0000-000003620000}"/>
    <cellStyle name="Valuta 2 2 3 4 2 3 3" xfId="25085" xr:uid="{00000000-0005-0000-0000-000004620000}"/>
    <cellStyle name="Valuta 2 2 3 4 2 3 3 2" xfId="25086" xr:uid="{00000000-0005-0000-0000-000005620000}"/>
    <cellStyle name="Valuta 2 2 3 4 2 3 4" xfId="25087" xr:uid="{00000000-0005-0000-0000-000006620000}"/>
    <cellStyle name="Valuta 2 2 3 4 2 3 5" xfId="25088" xr:uid="{00000000-0005-0000-0000-000007620000}"/>
    <cellStyle name="Valuta 2 2 3 4 2 3 6" xfId="25089" xr:uid="{00000000-0005-0000-0000-000008620000}"/>
    <cellStyle name="Valuta 2 2 3 4 2 4" xfId="25090" xr:uid="{00000000-0005-0000-0000-000009620000}"/>
    <cellStyle name="Valuta 2 2 3 4 2 4 2" xfId="25091" xr:uid="{00000000-0005-0000-0000-00000A620000}"/>
    <cellStyle name="Valuta 2 2 3 4 2 4 2 2" xfId="25092" xr:uid="{00000000-0005-0000-0000-00000B620000}"/>
    <cellStyle name="Valuta 2 2 3 4 2 4 2 3" xfId="25093" xr:uid="{00000000-0005-0000-0000-00000C620000}"/>
    <cellStyle name="Valuta 2 2 3 4 2 4 3" xfId="25094" xr:uid="{00000000-0005-0000-0000-00000D620000}"/>
    <cellStyle name="Valuta 2 2 3 4 2 4 3 2" xfId="25095" xr:uid="{00000000-0005-0000-0000-00000E620000}"/>
    <cellStyle name="Valuta 2 2 3 4 2 4 4" xfId="25096" xr:uid="{00000000-0005-0000-0000-00000F620000}"/>
    <cellStyle name="Valuta 2 2 3 4 2 4 5" xfId="25097" xr:uid="{00000000-0005-0000-0000-000010620000}"/>
    <cellStyle name="Valuta 2 2 3 4 2 4 6" xfId="25098" xr:uid="{00000000-0005-0000-0000-000011620000}"/>
    <cellStyle name="Valuta 2 2 3 4 2 5" xfId="25099" xr:uid="{00000000-0005-0000-0000-000012620000}"/>
    <cellStyle name="Valuta 2 2 3 4 2 5 2" xfId="25100" xr:uid="{00000000-0005-0000-0000-000013620000}"/>
    <cellStyle name="Valuta 2 2 3 4 2 5 2 2" xfId="25101" xr:uid="{00000000-0005-0000-0000-000014620000}"/>
    <cellStyle name="Valuta 2 2 3 4 2 5 3" xfId="25102" xr:uid="{00000000-0005-0000-0000-000015620000}"/>
    <cellStyle name="Valuta 2 2 3 4 2 5 4" xfId="25103" xr:uid="{00000000-0005-0000-0000-000016620000}"/>
    <cellStyle name="Valuta 2 2 3 4 2 6" xfId="25104" xr:uid="{00000000-0005-0000-0000-000017620000}"/>
    <cellStyle name="Valuta 2 2 3 4 2 6 2" xfId="25105" xr:uid="{00000000-0005-0000-0000-000018620000}"/>
    <cellStyle name="Valuta 2 2 3 4 2 6 2 2" xfId="25106" xr:uid="{00000000-0005-0000-0000-000019620000}"/>
    <cellStyle name="Valuta 2 2 3 4 2 6 3" xfId="25107" xr:uid="{00000000-0005-0000-0000-00001A620000}"/>
    <cellStyle name="Valuta 2 2 3 4 2 6 4" xfId="25108" xr:uid="{00000000-0005-0000-0000-00001B620000}"/>
    <cellStyle name="Valuta 2 2 3 4 2 7" xfId="25109" xr:uid="{00000000-0005-0000-0000-00001C620000}"/>
    <cellStyle name="Valuta 2 2 3 4 2 7 2" xfId="25110" xr:uid="{00000000-0005-0000-0000-00001D620000}"/>
    <cellStyle name="Valuta 2 2 3 4 2 8" xfId="25111" xr:uid="{00000000-0005-0000-0000-00001E620000}"/>
    <cellStyle name="Valuta 2 2 3 4 2 8 2" xfId="25112" xr:uid="{00000000-0005-0000-0000-00001F620000}"/>
    <cellStyle name="Valuta 2 2 3 4 2 9" xfId="25113" xr:uid="{00000000-0005-0000-0000-000020620000}"/>
    <cellStyle name="Valuta 2 2 3 4 2 9 2" xfId="25114" xr:uid="{00000000-0005-0000-0000-000021620000}"/>
    <cellStyle name="Valuta 2 2 3 4 3" xfId="25115" xr:uid="{00000000-0005-0000-0000-000022620000}"/>
    <cellStyle name="Valuta 2 2 3 4 3 10" xfId="25116" xr:uid="{00000000-0005-0000-0000-000023620000}"/>
    <cellStyle name="Valuta 2 2 3 4 3 11" xfId="25117" xr:uid="{00000000-0005-0000-0000-000024620000}"/>
    <cellStyle name="Valuta 2 2 3 4 3 12" xfId="25118" xr:uid="{00000000-0005-0000-0000-000025620000}"/>
    <cellStyle name="Valuta 2 2 3 4 3 13" xfId="25119" xr:uid="{00000000-0005-0000-0000-000026620000}"/>
    <cellStyle name="Valuta 2 2 3 4 3 2" xfId="25120" xr:uid="{00000000-0005-0000-0000-000027620000}"/>
    <cellStyle name="Valuta 2 2 3 4 3 2 2" xfId="25121" xr:uid="{00000000-0005-0000-0000-000028620000}"/>
    <cellStyle name="Valuta 2 2 3 4 3 2 2 2" xfId="25122" xr:uid="{00000000-0005-0000-0000-000029620000}"/>
    <cellStyle name="Valuta 2 2 3 4 3 2 2 3" xfId="25123" xr:uid="{00000000-0005-0000-0000-00002A620000}"/>
    <cellStyle name="Valuta 2 2 3 4 3 2 3" xfId="25124" xr:uid="{00000000-0005-0000-0000-00002B620000}"/>
    <cellStyle name="Valuta 2 2 3 4 3 2 3 2" xfId="25125" xr:uid="{00000000-0005-0000-0000-00002C620000}"/>
    <cellStyle name="Valuta 2 2 3 4 3 2 4" xfId="25126" xr:uid="{00000000-0005-0000-0000-00002D620000}"/>
    <cellStyle name="Valuta 2 2 3 4 3 2 5" xfId="25127" xr:uid="{00000000-0005-0000-0000-00002E620000}"/>
    <cellStyle name="Valuta 2 2 3 4 3 2 6" xfId="25128" xr:uid="{00000000-0005-0000-0000-00002F620000}"/>
    <cellStyle name="Valuta 2 2 3 4 3 3" xfId="25129" xr:uid="{00000000-0005-0000-0000-000030620000}"/>
    <cellStyle name="Valuta 2 2 3 4 3 3 2" xfId="25130" xr:uid="{00000000-0005-0000-0000-000031620000}"/>
    <cellStyle name="Valuta 2 2 3 4 3 3 2 2" xfId="25131" xr:uid="{00000000-0005-0000-0000-000032620000}"/>
    <cellStyle name="Valuta 2 2 3 4 3 3 2 3" xfId="25132" xr:uid="{00000000-0005-0000-0000-000033620000}"/>
    <cellStyle name="Valuta 2 2 3 4 3 3 3" xfId="25133" xr:uid="{00000000-0005-0000-0000-000034620000}"/>
    <cellStyle name="Valuta 2 2 3 4 3 3 3 2" xfId="25134" xr:uid="{00000000-0005-0000-0000-000035620000}"/>
    <cellStyle name="Valuta 2 2 3 4 3 3 4" xfId="25135" xr:uid="{00000000-0005-0000-0000-000036620000}"/>
    <cellStyle name="Valuta 2 2 3 4 3 3 5" xfId="25136" xr:uid="{00000000-0005-0000-0000-000037620000}"/>
    <cellStyle name="Valuta 2 2 3 4 3 3 6" xfId="25137" xr:uid="{00000000-0005-0000-0000-000038620000}"/>
    <cellStyle name="Valuta 2 2 3 4 3 4" xfId="25138" xr:uid="{00000000-0005-0000-0000-000039620000}"/>
    <cellStyle name="Valuta 2 2 3 4 3 4 2" xfId="25139" xr:uid="{00000000-0005-0000-0000-00003A620000}"/>
    <cellStyle name="Valuta 2 2 3 4 3 4 2 2" xfId="25140" xr:uid="{00000000-0005-0000-0000-00003B620000}"/>
    <cellStyle name="Valuta 2 2 3 4 3 4 2 3" xfId="25141" xr:uid="{00000000-0005-0000-0000-00003C620000}"/>
    <cellStyle name="Valuta 2 2 3 4 3 4 3" xfId="25142" xr:uid="{00000000-0005-0000-0000-00003D620000}"/>
    <cellStyle name="Valuta 2 2 3 4 3 4 3 2" xfId="25143" xr:uid="{00000000-0005-0000-0000-00003E620000}"/>
    <cellStyle name="Valuta 2 2 3 4 3 4 4" xfId="25144" xr:uid="{00000000-0005-0000-0000-00003F620000}"/>
    <cellStyle name="Valuta 2 2 3 4 3 4 5" xfId="25145" xr:uid="{00000000-0005-0000-0000-000040620000}"/>
    <cellStyle name="Valuta 2 2 3 4 3 4 6" xfId="25146" xr:uid="{00000000-0005-0000-0000-000041620000}"/>
    <cellStyle name="Valuta 2 2 3 4 3 5" xfId="25147" xr:uid="{00000000-0005-0000-0000-000042620000}"/>
    <cellStyle name="Valuta 2 2 3 4 3 5 2" xfId="25148" xr:uid="{00000000-0005-0000-0000-000043620000}"/>
    <cellStyle name="Valuta 2 2 3 4 3 5 2 2" xfId="25149" xr:uid="{00000000-0005-0000-0000-000044620000}"/>
    <cellStyle name="Valuta 2 2 3 4 3 5 3" xfId="25150" xr:uid="{00000000-0005-0000-0000-000045620000}"/>
    <cellStyle name="Valuta 2 2 3 4 3 5 4" xfId="25151" xr:uid="{00000000-0005-0000-0000-000046620000}"/>
    <cellStyle name="Valuta 2 2 3 4 3 6" xfId="25152" xr:uid="{00000000-0005-0000-0000-000047620000}"/>
    <cellStyle name="Valuta 2 2 3 4 3 6 2" xfId="25153" xr:uid="{00000000-0005-0000-0000-000048620000}"/>
    <cellStyle name="Valuta 2 2 3 4 3 6 2 2" xfId="25154" xr:uid="{00000000-0005-0000-0000-000049620000}"/>
    <cellStyle name="Valuta 2 2 3 4 3 6 3" xfId="25155" xr:uid="{00000000-0005-0000-0000-00004A620000}"/>
    <cellStyle name="Valuta 2 2 3 4 3 6 4" xfId="25156" xr:uid="{00000000-0005-0000-0000-00004B620000}"/>
    <cellStyle name="Valuta 2 2 3 4 3 7" xfId="25157" xr:uid="{00000000-0005-0000-0000-00004C620000}"/>
    <cellStyle name="Valuta 2 2 3 4 3 7 2" xfId="25158" xr:uid="{00000000-0005-0000-0000-00004D620000}"/>
    <cellStyle name="Valuta 2 2 3 4 3 8" xfId="25159" xr:uid="{00000000-0005-0000-0000-00004E620000}"/>
    <cellStyle name="Valuta 2 2 3 4 3 8 2" xfId="25160" xr:uid="{00000000-0005-0000-0000-00004F620000}"/>
    <cellStyle name="Valuta 2 2 3 4 3 9" xfId="25161" xr:uid="{00000000-0005-0000-0000-000050620000}"/>
    <cellStyle name="Valuta 2 2 3 4 3 9 2" xfId="25162" xr:uid="{00000000-0005-0000-0000-000051620000}"/>
    <cellStyle name="Valuta 2 2 3 4 4" xfId="25163" xr:uid="{00000000-0005-0000-0000-000052620000}"/>
    <cellStyle name="Valuta 2 2 3 4 4 2" xfId="25164" xr:uid="{00000000-0005-0000-0000-000053620000}"/>
    <cellStyle name="Valuta 2 2 3 4 4 2 2" xfId="25165" xr:uid="{00000000-0005-0000-0000-000054620000}"/>
    <cellStyle name="Valuta 2 2 3 4 4 2 3" xfId="25166" xr:uid="{00000000-0005-0000-0000-000055620000}"/>
    <cellStyle name="Valuta 2 2 3 4 4 3" xfId="25167" xr:uid="{00000000-0005-0000-0000-000056620000}"/>
    <cellStyle name="Valuta 2 2 3 4 4 3 2" xfId="25168" xr:uid="{00000000-0005-0000-0000-000057620000}"/>
    <cellStyle name="Valuta 2 2 3 4 4 4" xfId="25169" xr:uid="{00000000-0005-0000-0000-000058620000}"/>
    <cellStyle name="Valuta 2 2 3 4 4 5" xfId="25170" xr:uid="{00000000-0005-0000-0000-000059620000}"/>
    <cellStyle name="Valuta 2 2 3 4 4 6" xfId="25171" xr:uid="{00000000-0005-0000-0000-00005A620000}"/>
    <cellStyle name="Valuta 2 2 3 4 4 7" xfId="25172" xr:uid="{00000000-0005-0000-0000-00005B620000}"/>
    <cellStyle name="Valuta 2 2 3 4 5" xfId="25173" xr:uid="{00000000-0005-0000-0000-00005C620000}"/>
    <cellStyle name="Valuta 2 2 3 4 5 2" xfId="25174" xr:uid="{00000000-0005-0000-0000-00005D620000}"/>
    <cellStyle name="Valuta 2 2 3 4 5 2 2" xfId="25175" xr:uid="{00000000-0005-0000-0000-00005E620000}"/>
    <cellStyle name="Valuta 2 2 3 4 5 2 3" xfId="25176" xr:uid="{00000000-0005-0000-0000-00005F620000}"/>
    <cellStyle name="Valuta 2 2 3 4 5 3" xfId="25177" xr:uid="{00000000-0005-0000-0000-000060620000}"/>
    <cellStyle name="Valuta 2 2 3 4 5 3 2" xfId="25178" xr:uid="{00000000-0005-0000-0000-000061620000}"/>
    <cellStyle name="Valuta 2 2 3 4 5 4" xfId="25179" xr:uid="{00000000-0005-0000-0000-000062620000}"/>
    <cellStyle name="Valuta 2 2 3 4 5 5" xfId="25180" xr:uid="{00000000-0005-0000-0000-000063620000}"/>
    <cellStyle name="Valuta 2 2 3 4 5 6" xfId="25181" xr:uid="{00000000-0005-0000-0000-000064620000}"/>
    <cellStyle name="Valuta 2 2 3 4 6" xfId="25182" xr:uid="{00000000-0005-0000-0000-000065620000}"/>
    <cellStyle name="Valuta 2 2 3 4 6 2" xfId="25183" xr:uid="{00000000-0005-0000-0000-000066620000}"/>
    <cellStyle name="Valuta 2 2 3 4 6 2 2" xfId="25184" xr:uid="{00000000-0005-0000-0000-000067620000}"/>
    <cellStyle name="Valuta 2 2 3 4 6 2 3" xfId="25185" xr:uid="{00000000-0005-0000-0000-000068620000}"/>
    <cellStyle name="Valuta 2 2 3 4 6 3" xfId="25186" xr:uid="{00000000-0005-0000-0000-000069620000}"/>
    <cellStyle name="Valuta 2 2 3 4 6 3 2" xfId="25187" xr:uid="{00000000-0005-0000-0000-00006A620000}"/>
    <cellStyle name="Valuta 2 2 3 4 6 4" xfId="25188" xr:uid="{00000000-0005-0000-0000-00006B620000}"/>
    <cellStyle name="Valuta 2 2 3 4 6 5" xfId="25189" xr:uid="{00000000-0005-0000-0000-00006C620000}"/>
    <cellStyle name="Valuta 2 2 3 4 6 6" xfId="25190" xr:uid="{00000000-0005-0000-0000-00006D620000}"/>
    <cellStyle name="Valuta 2 2 3 4 7" xfId="25191" xr:uid="{00000000-0005-0000-0000-00006E620000}"/>
    <cellStyle name="Valuta 2 2 3 4 7 2" xfId="25192" xr:uid="{00000000-0005-0000-0000-00006F620000}"/>
    <cellStyle name="Valuta 2 2 3 4 7 2 2" xfId="25193" xr:uid="{00000000-0005-0000-0000-000070620000}"/>
    <cellStyle name="Valuta 2 2 3 4 7 3" xfId="25194" xr:uid="{00000000-0005-0000-0000-000071620000}"/>
    <cellStyle name="Valuta 2 2 3 4 7 4" xfId="25195" xr:uid="{00000000-0005-0000-0000-000072620000}"/>
    <cellStyle name="Valuta 2 2 3 4 8" xfId="25196" xr:uid="{00000000-0005-0000-0000-000073620000}"/>
    <cellStyle name="Valuta 2 2 3 4 8 2" xfId="25197" xr:uid="{00000000-0005-0000-0000-000074620000}"/>
    <cellStyle name="Valuta 2 2 3 4 8 2 2" xfId="25198" xr:uid="{00000000-0005-0000-0000-000075620000}"/>
    <cellStyle name="Valuta 2 2 3 4 8 3" xfId="25199" xr:uid="{00000000-0005-0000-0000-000076620000}"/>
    <cellStyle name="Valuta 2 2 3 4 8 4" xfId="25200" xr:uid="{00000000-0005-0000-0000-000077620000}"/>
    <cellStyle name="Valuta 2 2 3 4 9" xfId="25201" xr:uid="{00000000-0005-0000-0000-000078620000}"/>
    <cellStyle name="Valuta 2 2 3 4 9 2" xfId="25202" xr:uid="{00000000-0005-0000-0000-000079620000}"/>
    <cellStyle name="Valuta 2 2 3 5" xfId="25203" xr:uid="{00000000-0005-0000-0000-00007A620000}"/>
    <cellStyle name="Valuta 2 2 3 5 10" xfId="25204" xr:uid="{00000000-0005-0000-0000-00007B620000}"/>
    <cellStyle name="Valuta 2 2 3 5 10 2" xfId="25205" xr:uid="{00000000-0005-0000-0000-00007C620000}"/>
    <cellStyle name="Valuta 2 2 3 5 11" xfId="25206" xr:uid="{00000000-0005-0000-0000-00007D620000}"/>
    <cellStyle name="Valuta 2 2 3 5 11 2" xfId="25207" xr:uid="{00000000-0005-0000-0000-00007E620000}"/>
    <cellStyle name="Valuta 2 2 3 5 12" xfId="25208" xr:uid="{00000000-0005-0000-0000-00007F620000}"/>
    <cellStyle name="Valuta 2 2 3 5 13" xfId="25209" xr:uid="{00000000-0005-0000-0000-000080620000}"/>
    <cellStyle name="Valuta 2 2 3 5 14" xfId="25210" xr:uid="{00000000-0005-0000-0000-000081620000}"/>
    <cellStyle name="Valuta 2 2 3 5 15" xfId="25211" xr:uid="{00000000-0005-0000-0000-000082620000}"/>
    <cellStyle name="Valuta 2 2 3 5 2" xfId="25212" xr:uid="{00000000-0005-0000-0000-000083620000}"/>
    <cellStyle name="Valuta 2 2 3 5 2 10" xfId="25213" xr:uid="{00000000-0005-0000-0000-000084620000}"/>
    <cellStyle name="Valuta 2 2 3 5 2 11" xfId="25214" xr:uid="{00000000-0005-0000-0000-000085620000}"/>
    <cellStyle name="Valuta 2 2 3 5 2 12" xfId="25215" xr:uid="{00000000-0005-0000-0000-000086620000}"/>
    <cellStyle name="Valuta 2 2 3 5 2 13" xfId="25216" xr:uid="{00000000-0005-0000-0000-000087620000}"/>
    <cellStyle name="Valuta 2 2 3 5 2 2" xfId="25217" xr:uid="{00000000-0005-0000-0000-000088620000}"/>
    <cellStyle name="Valuta 2 2 3 5 2 2 2" xfId="25218" xr:uid="{00000000-0005-0000-0000-000089620000}"/>
    <cellStyle name="Valuta 2 2 3 5 2 2 2 2" xfId="25219" xr:uid="{00000000-0005-0000-0000-00008A620000}"/>
    <cellStyle name="Valuta 2 2 3 5 2 2 2 3" xfId="25220" xr:uid="{00000000-0005-0000-0000-00008B620000}"/>
    <cellStyle name="Valuta 2 2 3 5 2 2 3" xfId="25221" xr:uid="{00000000-0005-0000-0000-00008C620000}"/>
    <cellStyle name="Valuta 2 2 3 5 2 2 3 2" xfId="25222" xr:uid="{00000000-0005-0000-0000-00008D620000}"/>
    <cellStyle name="Valuta 2 2 3 5 2 2 4" xfId="25223" xr:uid="{00000000-0005-0000-0000-00008E620000}"/>
    <cellStyle name="Valuta 2 2 3 5 2 2 5" xfId="25224" xr:uid="{00000000-0005-0000-0000-00008F620000}"/>
    <cellStyle name="Valuta 2 2 3 5 2 2 6" xfId="25225" xr:uid="{00000000-0005-0000-0000-000090620000}"/>
    <cellStyle name="Valuta 2 2 3 5 2 3" xfId="25226" xr:uid="{00000000-0005-0000-0000-000091620000}"/>
    <cellStyle name="Valuta 2 2 3 5 2 3 2" xfId="25227" xr:uid="{00000000-0005-0000-0000-000092620000}"/>
    <cellStyle name="Valuta 2 2 3 5 2 3 2 2" xfId="25228" xr:uid="{00000000-0005-0000-0000-000093620000}"/>
    <cellStyle name="Valuta 2 2 3 5 2 3 2 3" xfId="25229" xr:uid="{00000000-0005-0000-0000-000094620000}"/>
    <cellStyle name="Valuta 2 2 3 5 2 3 3" xfId="25230" xr:uid="{00000000-0005-0000-0000-000095620000}"/>
    <cellStyle name="Valuta 2 2 3 5 2 3 3 2" xfId="25231" xr:uid="{00000000-0005-0000-0000-000096620000}"/>
    <cellStyle name="Valuta 2 2 3 5 2 3 4" xfId="25232" xr:uid="{00000000-0005-0000-0000-000097620000}"/>
    <cellStyle name="Valuta 2 2 3 5 2 3 5" xfId="25233" xr:uid="{00000000-0005-0000-0000-000098620000}"/>
    <cellStyle name="Valuta 2 2 3 5 2 3 6" xfId="25234" xr:uid="{00000000-0005-0000-0000-000099620000}"/>
    <cellStyle name="Valuta 2 2 3 5 2 4" xfId="25235" xr:uid="{00000000-0005-0000-0000-00009A620000}"/>
    <cellStyle name="Valuta 2 2 3 5 2 4 2" xfId="25236" xr:uid="{00000000-0005-0000-0000-00009B620000}"/>
    <cellStyle name="Valuta 2 2 3 5 2 4 2 2" xfId="25237" xr:uid="{00000000-0005-0000-0000-00009C620000}"/>
    <cellStyle name="Valuta 2 2 3 5 2 4 2 3" xfId="25238" xr:uid="{00000000-0005-0000-0000-00009D620000}"/>
    <cellStyle name="Valuta 2 2 3 5 2 4 3" xfId="25239" xr:uid="{00000000-0005-0000-0000-00009E620000}"/>
    <cellStyle name="Valuta 2 2 3 5 2 4 3 2" xfId="25240" xr:uid="{00000000-0005-0000-0000-00009F620000}"/>
    <cellStyle name="Valuta 2 2 3 5 2 4 4" xfId="25241" xr:uid="{00000000-0005-0000-0000-0000A0620000}"/>
    <cellStyle name="Valuta 2 2 3 5 2 4 5" xfId="25242" xr:uid="{00000000-0005-0000-0000-0000A1620000}"/>
    <cellStyle name="Valuta 2 2 3 5 2 4 6" xfId="25243" xr:uid="{00000000-0005-0000-0000-0000A2620000}"/>
    <cellStyle name="Valuta 2 2 3 5 2 5" xfId="25244" xr:uid="{00000000-0005-0000-0000-0000A3620000}"/>
    <cellStyle name="Valuta 2 2 3 5 2 5 2" xfId="25245" xr:uid="{00000000-0005-0000-0000-0000A4620000}"/>
    <cellStyle name="Valuta 2 2 3 5 2 5 2 2" xfId="25246" xr:uid="{00000000-0005-0000-0000-0000A5620000}"/>
    <cellStyle name="Valuta 2 2 3 5 2 5 3" xfId="25247" xr:uid="{00000000-0005-0000-0000-0000A6620000}"/>
    <cellStyle name="Valuta 2 2 3 5 2 5 4" xfId="25248" xr:uid="{00000000-0005-0000-0000-0000A7620000}"/>
    <cellStyle name="Valuta 2 2 3 5 2 6" xfId="25249" xr:uid="{00000000-0005-0000-0000-0000A8620000}"/>
    <cellStyle name="Valuta 2 2 3 5 2 6 2" xfId="25250" xr:uid="{00000000-0005-0000-0000-0000A9620000}"/>
    <cellStyle name="Valuta 2 2 3 5 2 6 2 2" xfId="25251" xr:uid="{00000000-0005-0000-0000-0000AA620000}"/>
    <cellStyle name="Valuta 2 2 3 5 2 6 3" xfId="25252" xr:uid="{00000000-0005-0000-0000-0000AB620000}"/>
    <cellStyle name="Valuta 2 2 3 5 2 6 4" xfId="25253" xr:uid="{00000000-0005-0000-0000-0000AC620000}"/>
    <cellStyle name="Valuta 2 2 3 5 2 7" xfId="25254" xr:uid="{00000000-0005-0000-0000-0000AD620000}"/>
    <cellStyle name="Valuta 2 2 3 5 2 7 2" xfId="25255" xr:uid="{00000000-0005-0000-0000-0000AE620000}"/>
    <cellStyle name="Valuta 2 2 3 5 2 8" xfId="25256" xr:uid="{00000000-0005-0000-0000-0000AF620000}"/>
    <cellStyle name="Valuta 2 2 3 5 2 8 2" xfId="25257" xr:uid="{00000000-0005-0000-0000-0000B0620000}"/>
    <cellStyle name="Valuta 2 2 3 5 2 9" xfId="25258" xr:uid="{00000000-0005-0000-0000-0000B1620000}"/>
    <cellStyle name="Valuta 2 2 3 5 2 9 2" xfId="25259" xr:uid="{00000000-0005-0000-0000-0000B2620000}"/>
    <cellStyle name="Valuta 2 2 3 5 3" xfId="25260" xr:uid="{00000000-0005-0000-0000-0000B3620000}"/>
    <cellStyle name="Valuta 2 2 3 5 3 10" xfId="25261" xr:uid="{00000000-0005-0000-0000-0000B4620000}"/>
    <cellStyle name="Valuta 2 2 3 5 3 11" xfId="25262" xr:uid="{00000000-0005-0000-0000-0000B5620000}"/>
    <cellStyle name="Valuta 2 2 3 5 3 12" xfId="25263" xr:uid="{00000000-0005-0000-0000-0000B6620000}"/>
    <cellStyle name="Valuta 2 2 3 5 3 13" xfId="25264" xr:uid="{00000000-0005-0000-0000-0000B7620000}"/>
    <cellStyle name="Valuta 2 2 3 5 3 2" xfId="25265" xr:uid="{00000000-0005-0000-0000-0000B8620000}"/>
    <cellStyle name="Valuta 2 2 3 5 3 2 2" xfId="25266" xr:uid="{00000000-0005-0000-0000-0000B9620000}"/>
    <cellStyle name="Valuta 2 2 3 5 3 2 2 2" xfId="25267" xr:uid="{00000000-0005-0000-0000-0000BA620000}"/>
    <cellStyle name="Valuta 2 2 3 5 3 2 2 3" xfId="25268" xr:uid="{00000000-0005-0000-0000-0000BB620000}"/>
    <cellStyle name="Valuta 2 2 3 5 3 2 3" xfId="25269" xr:uid="{00000000-0005-0000-0000-0000BC620000}"/>
    <cellStyle name="Valuta 2 2 3 5 3 2 3 2" xfId="25270" xr:uid="{00000000-0005-0000-0000-0000BD620000}"/>
    <cellStyle name="Valuta 2 2 3 5 3 2 4" xfId="25271" xr:uid="{00000000-0005-0000-0000-0000BE620000}"/>
    <cellStyle name="Valuta 2 2 3 5 3 2 5" xfId="25272" xr:uid="{00000000-0005-0000-0000-0000BF620000}"/>
    <cellStyle name="Valuta 2 2 3 5 3 2 6" xfId="25273" xr:uid="{00000000-0005-0000-0000-0000C0620000}"/>
    <cellStyle name="Valuta 2 2 3 5 3 3" xfId="25274" xr:uid="{00000000-0005-0000-0000-0000C1620000}"/>
    <cellStyle name="Valuta 2 2 3 5 3 3 2" xfId="25275" xr:uid="{00000000-0005-0000-0000-0000C2620000}"/>
    <cellStyle name="Valuta 2 2 3 5 3 3 2 2" xfId="25276" xr:uid="{00000000-0005-0000-0000-0000C3620000}"/>
    <cellStyle name="Valuta 2 2 3 5 3 3 2 3" xfId="25277" xr:uid="{00000000-0005-0000-0000-0000C4620000}"/>
    <cellStyle name="Valuta 2 2 3 5 3 3 3" xfId="25278" xr:uid="{00000000-0005-0000-0000-0000C5620000}"/>
    <cellStyle name="Valuta 2 2 3 5 3 3 3 2" xfId="25279" xr:uid="{00000000-0005-0000-0000-0000C6620000}"/>
    <cellStyle name="Valuta 2 2 3 5 3 3 4" xfId="25280" xr:uid="{00000000-0005-0000-0000-0000C7620000}"/>
    <cellStyle name="Valuta 2 2 3 5 3 3 5" xfId="25281" xr:uid="{00000000-0005-0000-0000-0000C8620000}"/>
    <cellStyle name="Valuta 2 2 3 5 3 3 6" xfId="25282" xr:uid="{00000000-0005-0000-0000-0000C9620000}"/>
    <cellStyle name="Valuta 2 2 3 5 3 4" xfId="25283" xr:uid="{00000000-0005-0000-0000-0000CA620000}"/>
    <cellStyle name="Valuta 2 2 3 5 3 4 2" xfId="25284" xr:uid="{00000000-0005-0000-0000-0000CB620000}"/>
    <cellStyle name="Valuta 2 2 3 5 3 4 2 2" xfId="25285" xr:uid="{00000000-0005-0000-0000-0000CC620000}"/>
    <cellStyle name="Valuta 2 2 3 5 3 4 2 3" xfId="25286" xr:uid="{00000000-0005-0000-0000-0000CD620000}"/>
    <cellStyle name="Valuta 2 2 3 5 3 4 3" xfId="25287" xr:uid="{00000000-0005-0000-0000-0000CE620000}"/>
    <cellStyle name="Valuta 2 2 3 5 3 4 3 2" xfId="25288" xr:uid="{00000000-0005-0000-0000-0000CF620000}"/>
    <cellStyle name="Valuta 2 2 3 5 3 4 4" xfId="25289" xr:uid="{00000000-0005-0000-0000-0000D0620000}"/>
    <cellStyle name="Valuta 2 2 3 5 3 4 5" xfId="25290" xr:uid="{00000000-0005-0000-0000-0000D1620000}"/>
    <cellStyle name="Valuta 2 2 3 5 3 4 6" xfId="25291" xr:uid="{00000000-0005-0000-0000-0000D2620000}"/>
    <cellStyle name="Valuta 2 2 3 5 3 5" xfId="25292" xr:uid="{00000000-0005-0000-0000-0000D3620000}"/>
    <cellStyle name="Valuta 2 2 3 5 3 5 2" xfId="25293" xr:uid="{00000000-0005-0000-0000-0000D4620000}"/>
    <cellStyle name="Valuta 2 2 3 5 3 5 2 2" xfId="25294" xr:uid="{00000000-0005-0000-0000-0000D5620000}"/>
    <cellStyle name="Valuta 2 2 3 5 3 5 3" xfId="25295" xr:uid="{00000000-0005-0000-0000-0000D6620000}"/>
    <cellStyle name="Valuta 2 2 3 5 3 5 4" xfId="25296" xr:uid="{00000000-0005-0000-0000-0000D7620000}"/>
    <cellStyle name="Valuta 2 2 3 5 3 6" xfId="25297" xr:uid="{00000000-0005-0000-0000-0000D8620000}"/>
    <cellStyle name="Valuta 2 2 3 5 3 6 2" xfId="25298" xr:uid="{00000000-0005-0000-0000-0000D9620000}"/>
    <cellStyle name="Valuta 2 2 3 5 3 6 2 2" xfId="25299" xr:uid="{00000000-0005-0000-0000-0000DA620000}"/>
    <cellStyle name="Valuta 2 2 3 5 3 6 3" xfId="25300" xr:uid="{00000000-0005-0000-0000-0000DB620000}"/>
    <cellStyle name="Valuta 2 2 3 5 3 6 4" xfId="25301" xr:uid="{00000000-0005-0000-0000-0000DC620000}"/>
    <cellStyle name="Valuta 2 2 3 5 3 7" xfId="25302" xr:uid="{00000000-0005-0000-0000-0000DD620000}"/>
    <cellStyle name="Valuta 2 2 3 5 3 7 2" xfId="25303" xr:uid="{00000000-0005-0000-0000-0000DE620000}"/>
    <cellStyle name="Valuta 2 2 3 5 3 8" xfId="25304" xr:uid="{00000000-0005-0000-0000-0000DF620000}"/>
    <cellStyle name="Valuta 2 2 3 5 3 8 2" xfId="25305" xr:uid="{00000000-0005-0000-0000-0000E0620000}"/>
    <cellStyle name="Valuta 2 2 3 5 3 9" xfId="25306" xr:uid="{00000000-0005-0000-0000-0000E1620000}"/>
    <cellStyle name="Valuta 2 2 3 5 3 9 2" xfId="25307" xr:uid="{00000000-0005-0000-0000-0000E2620000}"/>
    <cellStyle name="Valuta 2 2 3 5 4" xfId="25308" xr:uid="{00000000-0005-0000-0000-0000E3620000}"/>
    <cellStyle name="Valuta 2 2 3 5 4 2" xfId="25309" xr:uid="{00000000-0005-0000-0000-0000E4620000}"/>
    <cellStyle name="Valuta 2 2 3 5 4 2 2" xfId="25310" xr:uid="{00000000-0005-0000-0000-0000E5620000}"/>
    <cellStyle name="Valuta 2 2 3 5 4 2 3" xfId="25311" xr:uid="{00000000-0005-0000-0000-0000E6620000}"/>
    <cellStyle name="Valuta 2 2 3 5 4 3" xfId="25312" xr:uid="{00000000-0005-0000-0000-0000E7620000}"/>
    <cellStyle name="Valuta 2 2 3 5 4 3 2" xfId="25313" xr:uid="{00000000-0005-0000-0000-0000E8620000}"/>
    <cellStyle name="Valuta 2 2 3 5 4 4" xfId="25314" xr:uid="{00000000-0005-0000-0000-0000E9620000}"/>
    <cellStyle name="Valuta 2 2 3 5 4 5" xfId="25315" xr:uid="{00000000-0005-0000-0000-0000EA620000}"/>
    <cellStyle name="Valuta 2 2 3 5 4 6" xfId="25316" xr:uid="{00000000-0005-0000-0000-0000EB620000}"/>
    <cellStyle name="Valuta 2 2 3 5 4 7" xfId="25317" xr:uid="{00000000-0005-0000-0000-0000EC620000}"/>
    <cellStyle name="Valuta 2 2 3 5 5" xfId="25318" xr:uid="{00000000-0005-0000-0000-0000ED620000}"/>
    <cellStyle name="Valuta 2 2 3 5 5 2" xfId="25319" xr:uid="{00000000-0005-0000-0000-0000EE620000}"/>
    <cellStyle name="Valuta 2 2 3 5 5 2 2" xfId="25320" xr:uid="{00000000-0005-0000-0000-0000EF620000}"/>
    <cellStyle name="Valuta 2 2 3 5 5 2 3" xfId="25321" xr:uid="{00000000-0005-0000-0000-0000F0620000}"/>
    <cellStyle name="Valuta 2 2 3 5 5 3" xfId="25322" xr:uid="{00000000-0005-0000-0000-0000F1620000}"/>
    <cellStyle name="Valuta 2 2 3 5 5 3 2" xfId="25323" xr:uid="{00000000-0005-0000-0000-0000F2620000}"/>
    <cellStyle name="Valuta 2 2 3 5 5 4" xfId="25324" xr:uid="{00000000-0005-0000-0000-0000F3620000}"/>
    <cellStyle name="Valuta 2 2 3 5 5 5" xfId="25325" xr:uid="{00000000-0005-0000-0000-0000F4620000}"/>
    <cellStyle name="Valuta 2 2 3 5 5 6" xfId="25326" xr:uid="{00000000-0005-0000-0000-0000F5620000}"/>
    <cellStyle name="Valuta 2 2 3 5 6" xfId="25327" xr:uid="{00000000-0005-0000-0000-0000F6620000}"/>
    <cellStyle name="Valuta 2 2 3 5 6 2" xfId="25328" xr:uid="{00000000-0005-0000-0000-0000F7620000}"/>
    <cellStyle name="Valuta 2 2 3 5 6 2 2" xfId="25329" xr:uid="{00000000-0005-0000-0000-0000F8620000}"/>
    <cellStyle name="Valuta 2 2 3 5 6 2 3" xfId="25330" xr:uid="{00000000-0005-0000-0000-0000F9620000}"/>
    <cellStyle name="Valuta 2 2 3 5 6 3" xfId="25331" xr:uid="{00000000-0005-0000-0000-0000FA620000}"/>
    <cellStyle name="Valuta 2 2 3 5 6 3 2" xfId="25332" xr:uid="{00000000-0005-0000-0000-0000FB620000}"/>
    <cellStyle name="Valuta 2 2 3 5 6 4" xfId="25333" xr:uid="{00000000-0005-0000-0000-0000FC620000}"/>
    <cellStyle name="Valuta 2 2 3 5 6 5" xfId="25334" xr:uid="{00000000-0005-0000-0000-0000FD620000}"/>
    <cellStyle name="Valuta 2 2 3 5 6 6" xfId="25335" xr:uid="{00000000-0005-0000-0000-0000FE620000}"/>
    <cellStyle name="Valuta 2 2 3 5 7" xfId="25336" xr:uid="{00000000-0005-0000-0000-0000FF620000}"/>
    <cellStyle name="Valuta 2 2 3 5 7 2" xfId="25337" xr:uid="{00000000-0005-0000-0000-000000630000}"/>
    <cellStyle name="Valuta 2 2 3 5 7 2 2" xfId="25338" xr:uid="{00000000-0005-0000-0000-000001630000}"/>
    <cellStyle name="Valuta 2 2 3 5 7 3" xfId="25339" xr:uid="{00000000-0005-0000-0000-000002630000}"/>
    <cellStyle name="Valuta 2 2 3 5 7 4" xfId="25340" xr:uid="{00000000-0005-0000-0000-000003630000}"/>
    <cellStyle name="Valuta 2 2 3 5 8" xfId="25341" xr:uid="{00000000-0005-0000-0000-000004630000}"/>
    <cellStyle name="Valuta 2 2 3 5 8 2" xfId="25342" xr:uid="{00000000-0005-0000-0000-000005630000}"/>
    <cellStyle name="Valuta 2 2 3 5 8 2 2" xfId="25343" xr:uid="{00000000-0005-0000-0000-000006630000}"/>
    <cellStyle name="Valuta 2 2 3 5 8 3" xfId="25344" xr:uid="{00000000-0005-0000-0000-000007630000}"/>
    <cellStyle name="Valuta 2 2 3 5 8 4" xfId="25345" xr:uid="{00000000-0005-0000-0000-000008630000}"/>
    <cellStyle name="Valuta 2 2 3 5 9" xfId="25346" xr:uid="{00000000-0005-0000-0000-000009630000}"/>
    <cellStyle name="Valuta 2 2 3 5 9 2" xfId="25347" xr:uid="{00000000-0005-0000-0000-00000A630000}"/>
    <cellStyle name="Valuta 2 2 3 6" xfId="25348" xr:uid="{00000000-0005-0000-0000-00000B630000}"/>
    <cellStyle name="Valuta 2 2 3 6 10" xfId="25349" xr:uid="{00000000-0005-0000-0000-00000C630000}"/>
    <cellStyle name="Valuta 2 2 3 6 11" xfId="25350" xr:uid="{00000000-0005-0000-0000-00000D630000}"/>
    <cellStyle name="Valuta 2 2 3 6 12" xfId="25351" xr:uid="{00000000-0005-0000-0000-00000E630000}"/>
    <cellStyle name="Valuta 2 2 3 6 13" xfId="25352" xr:uid="{00000000-0005-0000-0000-00000F630000}"/>
    <cellStyle name="Valuta 2 2 3 6 2" xfId="25353" xr:uid="{00000000-0005-0000-0000-000010630000}"/>
    <cellStyle name="Valuta 2 2 3 6 2 2" xfId="25354" xr:uid="{00000000-0005-0000-0000-000011630000}"/>
    <cellStyle name="Valuta 2 2 3 6 2 2 2" xfId="25355" xr:uid="{00000000-0005-0000-0000-000012630000}"/>
    <cellStyle name="Valuta 2 2 3 6 2 2 3" xfId="25356" xr:uid="{00000000-0005-0000-0000-000013630000}"/>
    <cellStyle name="Valuta 2 2 3 6 2 3" xfId="25357" xr:uid="{00000000-0005-0000-0000-000014630000}"/>
    <cellStyle name="Valuta 2 2 3 6 2 3 2" xfId="25358" xr:uid="{00000000-0005-0000-0000-000015630000}"/>
    <cellStyle name="Valuta 2 2 3 6 2 4" xfId="25359" xr:uid="{00000000-0005-0000-0000-000016630000}"/>
    <cellStyle name="Valuta 2 2 3 6 2 5" xfId="25360" xr:uid="{00000000-0005-0000-0000-000017630000}"/>
    <cellStyle name="Valuta 2 2 3 6 2 6" xfId="25361" xr:uid="{00000000-0005-0000-0000-000018630000}"/>
    <cellStyle name="Valuta 2 2 3 6 3" xfId="25362" xr:uid="{00000000-0005-0000-0000-000019630000}"/>
    <cellStyle name="Valuta 2 2 3 6 3 2" xfId="25363" xr:uid="{00000000-0005-0000-0000-00001A630000}"/>
    <cellStyle name="Valuta 2 2 3 6 3 2 2" xfId="25364" xr:uid="{00000000-0005-0000-0000-00001B630000}"/>
    <cellStyle name="Valuta 2 2 3 6 3 2 3" xfId="25365" xr:uid="{00000000-0005-0000-0000-00001C630000}"/>
    <cellStyle name="Valuta 2 2 3 6 3 3" xfId="25366" xr:uid="{00000000-0005-0000-0000-00001D630000}"/>
    <cellStyle name="Valuta 2 2 3 6 3 3 2" xfId="25367" xr:uid="{00000000-0005-0000-0000-00001E630000}"/>
    <cellStyle name="Valuta 2 2 3 6 3 4" xfId="25368" xr:uid="{00000000-0005-0000-0000-00001F630000}"/>
    <cellStyle name="Valuta 2 2 3 6 3 5" xfId="25369" xr:uid="{00000000-0005-0000-0000-000020630000}"/>
    <cellStyle name="Valuta 2 2 3 6 3 6" xfId="25370" xr:uid="{00000000-0005-0000-0000-000021630000}"/>
    <cellStyle name="Valuta 2 2 3 6 4" xfId="25371" xr:uid="{00000000-0005-0000-0000-000022630000}"/>
    <cellStyle name="Valuta 2 2 3 6 4 2" xfId="25372" xr:uid="{00000000-0005-0000-0000-000023630000}"/>
    <cellStyle name="Valuta 2 2 3 6 4 2 2" xfId="25373" xr:uid="{00000000-0005-0000-0000-000024630000}"/>
    <cellStyle name="Valuta 2 2 3 6 4 2 3" xfId="25374" xr:uid="{00000000-0005-0000-0000-000025630000}"/>
    <cellStyle name="Valuta 2 2 3 6 4 3" xfId="25375" xr:uid="{00000000-0005-0000-0000-000026630000}"/>
    <cellStyle name="Valuta 2 2 3 6 4 3 2" xfId="25376" xr:uid="{00000000-0005-0000-0000-000027630000}"/>
    <cellStyle name="Valuta 2 2 3 6 4 4" xfId="25377" xr:uid="{00000000-0005-0000-0000-000028630000}"/>
    <cellStyle name="Valuta 2 2 3 6 4 5" xfId="25378" xr:uid="{00000000-0005-0000-0000-000029630000}"/>
    <cellStyle name="Valuta 2 2 3 6 4 6" xfId="25379" xr:uid="{00000000-0005-0000-0000-00002A630000}"/>
    <cellStyle name="Valuta 2 2 3 6 5" xfId="25380" xr:uid="{00000000-0005-0000-0000-00002B630000}"/>
    <cellStyle name="Valuta 2 2 3 6 5 2" xfId="25381" xr:uid="{00000000-0005-0000-0000-00002C630000}"/>
    <cellStyle name="Valuta 2 2 3 6 5 2 2" xfId="25382" xr:uid="{00000000-0005-0000-0000-00002D630000}"/>
    <cellStyle name="Valuta 2 2 3 6 5 3" xfId="25383" xr:uid="{00000000-0005-0000-0000-00002E630000}"/>
    <cellStyle name="Valuta 2 2 3 6 5 4" xfId="25384" xr:uid="{00000000-0005-0000-0000-00002F630000}"/>
    <cellStyle name="Valuta 2 2 3 6 6" xfId="25385" xr:uid="{00000000-0005-0000-0000-000030630000}"/>
    <cellStyle name="Valuta 2 2 3 6 6 2" xfId="25386" xr:uid="{00000000-0005-0000-0000-000031630000}"/>
    <cellStyle name="Valuta 2 2 3 6 6 2 2" xfId="25387" xr:uid="{00000000-0005-0000-0000-000032630000}"/>
    <cellStyle name="Valuta 2 2 3 6 6 3" xfId="25388" xr:uid="{00000000-0005-0000-0000-000033630000}"/>
    <cellStyle name="Valuta 2 2 3 6 6 4" xfId="25389" xr:uid="{00000000-0005-0000-0000-000034630000}"/>
    <cellStyle name="Valuta 2 2 3 6 7" xfId="25390" xr:uid="{00000000-0005-0000-0000-000035630000}"/>
    <cellStyle name="Valuta 2 2 3 6 7 2" xfId="25391" xr:uid="{00000000-0005-0000-0000-000036630000}"/>
    <cellStyle name="Valuta 2 2 3 6 8" xfId="25392" xr:uid="{00000000-0005-0000-0000-000037630000}"/>
    <cellStyle name="Valuta 2 2 3 6 8 2" xfId="25393" xr:uid="{00000000-0005-0000-0000-000038630000}"/>
    <cellStyle name="Valuta 2 2 3 6 9" xfId="25394" xr:uid="{00000000-0005-0000-0000-000039630000}"/>
    <cellStyle name="Valuta 2 2 3 6 9 2" xfId="25395" xr:uid="{00000000-0005-0000-0000-00003A630000}"/>
    <cellStyle name="Valuta 2 2 3 7" xfId="25396" xr:uid="{00000000-0005-0000-0000-00003B630000}"/>
    <cellStyle name="Valuta 2 2 3 7 10" xfId="25397" xr:uid="{00000000-0005-0000-0000-00003C630000}"/>
    <cellStyle name="Valuta 2 2 3 7 11" xfId="25398" xr:uid="{00000000-0005-0000-0000-00003D630000}"/>
    <cellStyle name="Valuta 2 2 3 7 12" xfId="25399" xr:uid="{00000000-0005-0000-0000-00003E630000}"/>
    <cellStyle name="Valuta 2 2 3 7 13" xfId="25400" xr:uid="{00000000-0005-0000-0000-00003F630000}"/>
    <cellStyle name="Valuta 2 2 3 7 2" xfId="25401" xr:uid="{00000000-0005-0000-0000-000040630000}"/>
    <cellStyle name="Valuta 2 2 3 7 2 2" xfId="25402" xr:uid="{00000000-0005-0000-0000-000041630000}"/>
    <cellStyle name="Valuta 2 2 3 7 2 2 2" xfId="25403" xr:uid="{00000000-0005-0000-0000-000042630000}"/>
    <cellStyle name="Valuta 2 2 3 7 2 2 3" xfId="25404" xr:uid="{00000000-0005-0000-0000-000043630000}"/>
    <cellStyle name="Valuta 2 2 3 7 2 3" xfId="25405" xr:uid="{00000000-0005-0000-0000-000044630000}"/>
    <cellStyle name="Valuta 2 2 3 7 2 3 2" xfId="25406" xr:uid="{00000000-0005-0000-0000-000045630000}"/>
    <cellStyle name="Valuta 2 2 3 7 2 4" xfId="25407" xr:uid="{00000000-0005-0000-0000-000046630000}"/>
    <cellStyle name="Valuta 2 2 3 7 2 5" xfId="25408" xr:uid="{00000000-0005-0000-0000-000047630000}"/>
    <cellStyle name="Valuta 2 2 3 7 2 6" xfId="25409" xr:uid="{00000000-0005-0000-0000-000048630000}"/>
    <cellStyle name="Valuta 2 2 3 7 3" xfId="25410" xr:uid="{00000000-0005-0000-0000-000049630000}"/>
    <cellStyle name="Valuta 2 2 3 7 3 2" xfId="25411" xr:uid="{00000000-0005-0000-0000-00004A630000}"/>
    <cellStyle name="Valuta 2 2 3 7 3 2 2" xfId="25412" xr:uid="{00000000-0005-0000-0000-00004B630000}"/>
    <cellStyle name="Valuta 2 2 3 7 3 2 3" xfId="25413" xr:uid="{00000000-0005-0000-0000-00004C630000}"/>
    <cellStyle name="Valuta 2 2 3 7 3 3" xfId="25414" xr:uid="{00000000-0005-0000-0000-00004D630000}"/>
    <cellStyle name="Valuta 2 2 3 7 3 3 2" xfId="25415" xr:uid="{00000000-0005-0000-0000-00004E630000}"/>
    <cellStyle name="Valuta 2 2 3 7 3 4" xfId="25416" xr:uid="{00000000-0005-0000-0000-00004F630000}"/>
    <cellStyle name="Valuta 2 2 3 7 3 5" xfId="25417" xr:uid="{00000000-0005-0000-0000-000050630000}"/>
    <cellStyle name="Valuta 2 2 3 7 3 6" xfId="25418" xr:uid="{00000000-0005-0000-0000-000051630000}"/>
    <cellStyle name="Valuta 2 2 3 7 4" xfId="25419" xr:uid="{00000000-0005-0000-0000-000052630000}"/>
    <cellStyle name="Valuta 2 2 3 7 4 2" xfId="25420" xr:uid="{00000000-0005-0000-0000-000053630000}"/>
    <cellStyle name="Valuta 2 2 3 7 4 2 2" xfId="25421" xr:uid="{00000000-0005-0000-0000-000054630000}"/>
    <cellStyle name="Valuta 2 2 3 7 4 2 3" xfId="25422" xr:uid="{00000000-0005-0000-0000-000055630000}"/>
    <cellStyle name="Valuta 2 2 3 7 4 3" xfId="25423" xr:uid="{00000000-0005-0000-0000-000056630000}"/>
    <cellStyle name="Valuta 2 2 3 7 4 3 2" xfId="25424" xr:uid="{00000000-0005-0000-0000-000057630000}"/>
    <cellStyle name="Valuta 2 2 3 7 4 4" xfId="25425" xr:uid="{00000000-0005-0000-0000-000058630000}"/>
    <cellStyle name="Valuta 2 2 3 7 4 5" xfId="25426" xr:uid="{00000000-0005-0000-0000-000059630000}"/>
    <cellStyle name="Valuta 2 2 3 7 4 6" xfId="25427" xr:uid="{00000000-0005-0000-0000-00005A630000}"/>
    <cellStyle name="Valuta 2 2 3 7 5" xfId="25428" xr:uid="{00000000-0005-0000-0000-00005B630000}"/>
    <cellStyle name="Valuta 2 2 3 7 5 2" xfId="25429" xr:uid="{00000000-0005-0000-0000-00005C630000}"/>
    <cellStyle name="Valuta 2 2 3 7 5 2 2" xfId="25430" xr:uid="{00000000-0005-0000-0000-00005D630000}"/>
    <cellStyle name="Valuta 2 2 3 7 5 3" xfId="25431" xr:uid="{00000000-0005-0000-0000-00005E630000}"/>
    <cellStyle name="Valuta 2 2 3 7 5 4" xfId="25432" xr:uid="{00000000-0005-0000-0000-00005F630000}"/>
    <cellStyle name="Valuta 2 2 3 7 6" xfId="25433" xr:uid="{00000000-0005-0000-0000-000060630000}"/>
    <cellStyle name="Valuta 2 2 3 7 6 2" xfId="25434" xr:uid="{00000000-0005-0000-0000-000061630000}"/>
    <cellStyle name="Valuta 2 2 3 7 6 2 2" xfId="25435" xr:uid="{00000000-0005-0000-0000-000062630000}"/>
    <cellStyle name="Valuta 2 2 3 7 6 3" xfId="25436" xr:uid="{00000000-0005-0000-0000-000063630000}"/>
    <cellStyle name="Valuta 2 2 3 7 6 4" xfId="25437" xr:uid="{00000000-0005-0000-0000-000064630000}"/>
    <cellStyle name="Valuta 2 2 3 7 7" xfId="25438" xr:uid="{00000000-0005-0000-0000-000065630000}"/>
    <cellStyle name="Valuta 2 2 3 7 7 2" xfId="25439" xr:uid="{00000000-0005-0000-0000-000066630000}"/>
    <cellStyle name="Valuta 2 2 3 7 8" xfId="25440" xr:uid="{00000000-0005-0000-0000-000067630000}"/>
    <cellStyle name="Valuta 2 2 3 7 8 2" xfId="25441" xr:uid="{00000000-0005-0000-0000-000068630000}"/>
    <cellStyle name="Valuta 2 2 3 7 9" xfId="25442" xr:uid="{00000000-0005-0000-0000-000069630000}"/>
    <cellStyle name="Valuta 2 2 3 7 9 2" xfId="25443" xr:uid="{00000000-0005-0000-0000-00006A630000}"/>
    <cellStyle name="Valuta 2 2 3 8" xfId="25444" xr:uid="{00000000-0005-0000-0000-00006B630000}"/>
    <cellStyle name="Valuta 2 2 3 8 2" xfId="25445" xr:uid="{00000000-0005-0000-0000-00006C630000}"/>
    <cellStyle name="Valuta 2 2 3 8 2 2" xfId="25446" xr:uid="{00000000-0005-0000-0000-00006D630000}"/>
    <cellStyle name="Valuta 2 2 3 8 2 3" xfId="25447" xr:uid="{00000000-0005-0000-0000-00006E630000}"/>
    <cellStyle name="Valuta 2 2 3 8 3" xfId="25448" xr:uid="{00000000-0005-0000-0000-00006F630000}"/>
    <cellStyle name="Valuta 2 2 3 8 3 2" xfId="25449" xr:uid="{00000000-0005-0000-0000-000070630000}"/>
    <cellStyle name="Valuta 2 2 3 8 4" xfId="25450" xr:uid="{00000000-0005-0000-0000-000071630000}"/>
    <cellStyle name="Valuta 2 2 3 8 5" xfId="25451" xr:uid="{00000000-0005-0000-0000-000072630000}"/>
    <cellStyle name="Valuta 2 2 3 8 6" xfId="25452" xr:uid="{00000000-0005-0000-0000-000073630000}"/>
    <cellStyle name="Valuta 2 2 3 8 7" xfId="25453" xr:uid="{00000000-0005-0000-0000-000074630000}"/>
    <cellStyle name="Valuta 2 2 3 9" xfId="25454" xr:uid="{00000000-0005-0000-0000-000075630000}"/>
    <cellStyle name="Valuta 2 2 3 9 2" xfId="25455" xr:uid="{00000000-0005-0000-0000-000076630000}"/>
    <cellStyle name="Valuta 2 2 3 9 2 2" xfId="25456" xr:uid="{00000000-0005-0000-0000-000077630000}"/>
    <cellStyle name="Valuta 2 2 3 9 2 3" xfId="25457" xr:uid="{00000000-0005-0000-0000-000078630000}"/>
    <cellStyle name="Valuta 2 2 3 9 3" xfId="25458" xr:uid="{00000000-0005-0000-0000-000079630000}"/>
    <cellStyle name="Valuta 2 2 3 9 3 2" xfId="25459" xr:uid="{00000000-0005-0000-0000-00007A630000}"/>
    <cellStyle name="Valuta 2 2 3 9 4" xfId="25460" xr:uid="{00000000-0005-0000-0000-00007B630000}"/>
    <cellStyle name="Valuta 2 2 3 9 5" xfId="25461" xr:uid="{00000000-0005-0000-0000-00007C630000}"/>
    <cellStyle name="Valuta 2 2 3 9 6" xfId="25462" xr:uid="{00000000-0005-0000-0000-00007D630000}"/>
    <cellStyle name="Valuta 2 2 4" xfId="25463" xr:uid="{00000000-0005-0000-0000-00007E630000}"/>
    <cellStyle name="Valuta 2 2 4 10" xfId="25464" xr:uid="{00000000-0005-0000-0000-00007F630000}"/>
    <cellStyle name="Valuta 2 2 4 10 2" xfId="25465" xr:uid="{00000000-0005-0000-0000-000080630000}"/>
    <cellStyle name="Valuta 2 2 4 10 2 2" xfId="25466" xr:uid="{00000000-0005-0000-0000-000081630000}"/>
    <cellStyle name="Valuta 2 2 4 10 2 3" xfId="25467" xr:uid="{00000000-0005-0000-0000-000082630000}"/>
    <cellStyle name="Valuta 2 2 4 10 3" xfId="25468" xr:uid="{00000000-0005-0000-0000-000083630000}"/>
    <cellStyle name="Valuta 2 2 4 10 3 2" xfId="25469" xr:uid="{00000000-0005-0000-0000-000084630000}"/>
    <cellStyle name="Valuta 2 2 4 10 4" xfId="25470" xr:uid="{00000000-0005-0000-0000-000085630000}"/>
    <cellStyle name="Valuta 2 2 4 10 5" xfId="25471" xr:uid="{00000000-0005-0000-0000-000086630000}"/>
    <cellStyle name="Valuta 2 2 4 10 6" xfId="25472" xr:uid="{00000000-0005-0000-0000-000087630000}"/>
    <cellStyle name="Valuta 2 2 4 11" xfId="25473" xr:uid="{00000000-0005-0000-0000-000088630000}"/>
    <cellStyle name="Valuta 2 2 4 11 2" xfId="25474" xr:uid="{00000000-0005-0000-0000-000089630000}"/>
    <cellStyle name="Valuta 2 2 4 11 2 2" xfId="25475" xr:uid="{00000000-0005-0000-0000-00008A630000}"/>
    <cellStyle name="Valuta 2 2 4 11 3" xfId="25476" xr:uid="{00000000-0005-0000-0000-00008B630000}"/>
    <cellStyle name="Valuta 2 2 4 11 4" xfId="25477" xr:uid="{00000000-0005-0000-0000-00008C630000}"/>
    <cellStyle name="Valuta 2 2 4 12" xfId="25478" xr:uid="{00000000-0005-0000-0000-00008D630000}"/>
    <cellStyle name="Valuta 2 2 4 12 2" xfId="25479" xr:uid="{00000000-0005-0000-0000-00008E630000}"/>
    <cellStyle name="Valuta 2 2 4 12 2 2" xfId="25480" xr:uid="{00000000-0005-0000-0000-00008F630000}"/>
    <cellStyle name="Valuta 2 2 4 12 3" xfId="25481" xr:uid="{00000000-0005-0000-0000-000090630000}"/>
    <cellStyle name="Valuta 2 2 4 12 4" xfId="25482" xr:uid="{00000000-0005-0000-0000-000091630000}"/>
    <cellStyle name="Valuta 2 2 4 13" xfId="25483" xr:uid="{00000000-0005-0000-0000-000092630000}"/>
    <cellStyle name="Valuta 2 2 4 13 2" xfId="25484" xr:uid="{00000000-0005-0000-0000-000093630000}"/>
    <cellStyle name="Valuta 2 2 4 14" xfId="25485" xr:uid="{00000000-0005-0000-0000-000094630000}"/>
    <cellStyle name="Valuta 2 2 4 14 2" xfId="25486" xr:uid="{00000000-0005-0000-0000-000095630000}"/>
    <cellStyle name="Valuta 2 2 4 15" xfId="25487" xr:uid="{00000000-0005-0000-0000-000096630000}"/>
    <cellStyle name="Valuta 2 2 4 15 2" xfId="25488" xr:uid="{00000000-0005-0000-0000-000097630000}"/>
    <cellStyle name="Valuta 2 2 4 16" xfId="25489" xr:uid="{00000000-0005-0000-0000-000098630000}"/>
    <cellStyle name="Valuta 2 2 4 17" xfId="25490" xr:uid="{00000000-0005-0000-0000-000099630000}"/>
    <cellStyle name="Valuta 2 2 4 18" xfId="25491" xr:uid="{00000000-0005-0000-0000-00009A630000}"/>
    <cellStyle name="Valuta 2 2 4 19" xfId="25492" xr:uid="{00000000-0005-0000-0000-00009B630000}"/>
    <cellStyle name="Valuta 2 2 4 2" xfId="25493" xr:uid="{00000000-0005-0000-0000-00009C630000}"/>
    <cellStyle name="Valuta 2 2 4 2 10" xfId="25494" xr:uid="{00000000-0005-0000-0000-00009D630000}"/>
    <cellStyle name="Valuta 2 2 4 2 10 2" xfId="25495" xr:uid="{00000000-0005-0000-0000-00009E630000}"/>
    <cellStyle name="Valuta 2 2 4 2 11" xfId="25496" xr:uid="{00000000-0005-0000-0000-00009F630000}"/>
    <cellStyle name="Valuta 2 2 4 2 11 2" xfId="25497" xr:uid="{00000000-0005-0000-0000-0000A0630000}"/>
    <cellStyle name="Valuta 2 2 4 2 12" xfId="25498" xr:uid="{00000000-0005-0000-0000-0000A1630000}"/>
    <cellStyle name="Valuta 2 2 4 2 13" xfId="25499" xr:uid="{00000000-0005-0000-0000-0000A2630000}"/>
    <cellStyle name="Valuta 2 2 4 2 14" xfId="25500" xr:uid="{00000000-0005-0000-0000-0000A3630000}"/>
    <cellStyle name="Valuta 2 2 4 2 15" xfId="25501" xr:uid="{00000000-0005-0000-0000-0000A4630000}"/>
    <cellStyle name="Valuta 2 2 4 2 2" xfId="25502" xr:uid="{00000000-0005-0000-0000-0000A5630000}"/>
    <cellStyle name="Valuta 2 2 4 2 2 10" xfId="25503" xr:uid="{00000000-0005-0000-0000-0000A6630000}"/>
    <cellStyle name="Valuta 2 2 4 2 2 11" xfId="25504" xr:uid="{00000000-0005-0000-0000-0000A7630000}"/>
    <cellStyle name="Valuta 2 2 4 2 2 12" xfId="25505" xr:uid="{00000000-0005-0000-0000-0000A8630000}"/>
    <cellStyle name="Valuta 2 2 4 2 2 13" xfId="25506" xr:uid="{00000000-0005-0000-0000-0000A9630000}"/>
    <cellStyle name="Valuta 2 2 4 2 2 2" xfId="25507" xr:uid="{00000000-0005-0000-0000-0000AA630000}"/>
    <cellStyle name="Valuta 2 2 4 2 2 2 2" xfId="25508" xr:uid="{00000000-0005-0000-0000-0000AB630000}"/>
    <cellStyle name="Valuta 2 2 4 2 2 2 2 2" xfId="25509" xr:uid="{00000000-0005-0000-0000-0000AC630000}"/>
    <cellStyle name="Valuta 2 2 4 2 2 2 2 3" xfId="25510" xr:uid="{00000000-0005-0000-0000-0000AD630000}"/>
    <cellStyle name="Valuta 2 2 4 2 2 2 3" xfId="25511" xr:uid="{00000000-0005-0000-0000-0000AE630000}"/>
    <cellStyle name="Valuta 2 2 4 2 2 2 3 2" xfId="25512" xr:uid="{00000000-0005-0000-0000-0000AF630000}"/>
    <cellStyle name="Valuta 2 2 4 2 2 2 4" xfId="25513" xr:uid="{00000000-0005-0000-0000-0000B0630000}"/>
    <cellStyle name="Valuta 2 2 4 2 2 2 5" xfId="25514" xr:uid="{00000000-0005-0000-0000-0000B1630000}"/>
    <cellStyle name="Valuta 2 2 4 2 2 2 6" xfId="25515" xr:uid="{00000000-0005-0000-0000-0000B2630000}"/>
    <cellStyle name="Valuta 2 2 4 2 2 3" xfId="25516" xr:uid="{00000000-0005-0000-0000-0000B3630000}"/>
    <cellStyle name="Valuta 2 2 4 2 2 3 2" xfId="25517" xr:uid="{00000000-0005-0000-0000-0000B4630000}"/>
    <cellStyle name="Valuta 2 2 4 2 2 3 2 2" xfId="25518" xr:uid="{00000000-0005-0000-0000-0000B5630000}"/>
    <cellStyle name="Valuta 2 2 4 2 2 3 2 3" xfId="25519" xr:uid="{00000000-0005-0000-0000-0000B6630000}"/>
    <cellStyle name="Valuta 2 2 4 2 2 3 3" xfId="25520" xr:uid="{00000000-0005-0000-0000-0000B7630000}"/>
    <cellStyle name="Valuta 2 2 4 2 2 3 3 2" xfId="25521" xr:uid="{00000000-0005-0000-0000-0000B8630000}"/>
    <cellStyle name="Valuta 2 2 4 2 2 3 4" xfId="25522" xr:uid="{00000000-0005-0000-0000-0000B9630000}"/>
    <cellStyle name="Valuta 2 2 4 2 2 3 5" xfId="25523" xr:uid="{00000000-0005-0000-0000-0000BA630000}"/>
    <cellStyle name="Valuta 2 2 4 2 2 3 6" xfId="25524" xr:uid="{00000000-0005-0000-0000-0000BB630000}"/>
    <cellStyle name="Valuta 2 2 4 2 2 4" xfId="25525" xr:uid="{00000000-0005-0000-0000-0000BC630000}"/>
    <cellStyle name="Valuta 2 2 4 2 2 4 2" xfId="25526" xr:uid="{00000000-0005-0000-0000-0000BD630000}"/>
    <cellStyle name="Valuta 2 2 4 2 2 4 2 2" xfId="25527" xr:uid="{00000000-0005-0000-0000-0000BE630000}"/>
    <cellStyle name="Valuta 2 2 4 2 2 4 2 3" xfId="25528" xr:uid="{00000000-0005-0000-0000-0000BF630000}"/>
    <cellStyle name="Valuta 2 2 4 2 2 4 3" xfId="25529" xr:uid="{00000000-0005-0000-0000-0000C0630000}"/>
    <cellStyle name="Valuta 2 2 4 2 2 4 3 2" xfId="25530" xr:uid="{00000000-0005-0000-0000-0000C1630000}"/>
    <cellStyle name="Valuta 2 2 4 2 2 4 4" xfId="25531" xr:uid="{00000000-0005-0000-0000-0000C2630000}"/>
    <cellStyle name="Valuta 2 2 4 2 2 4 5" xfId="25532" xr:uid="{00000000-0005-0000-0000-0000C3630000}"/>
    <cellStyle name="Valuta 2 2 4 2 2 4 6" xfId="25533" xr:uid="{00000000-0005-0000-0000-0000C4630000}"/>
    <cellStyle name="Valuta 2 2 4 2 2 5" xfId="25534" xr:uid="{00000000-0005-0000-0000-0000C5630000}"/>
    <cellStyle name="Valuta 2 2 4 2 2 5 2" xfId="25535" xr:uid="{00000000-0005-0000-0000-0000C6630000}"/>
    <cellStyle name="Valuta 2 2 4 2 2 5 2 2" xfId="25536" xr:uid="{00000000-0005-0000-0000-0000C7630000}"/>
    <cellStyle name="Valuta 2 2 4 2 2 5 3" xfId="25537" xr:uid="{00000000-0005-0000-0000-0000C8630000}"/>
    <cellStyle name="Valuta 2 2 4 2 2 5 4" xfId="25538" xr:uid="{00000000-0005-0000-0000-0000C9630000}"/>
    <cellStyle name="Valuta 2 2 4 2 2 6" xfId="25539" xr:uid="{00000000-0005-0000-0000-0000CA630000}"/>
    <cellStyle name="Valuta 2 2 4 2 2 6 2" xfId="25540" xr:uid="{00000000-0005-0000-0000-0000CB630000}"/>
    <cellStyle name="Valuta 2 2 4 2 2 6 2 2" xfId="25541" xr:uid="{00000000-0005-0000-0000-0000CC630000}"/>
    <cellStyle name="Valuta 2 2 4 2 2 6 3" xfId="25542" xr:uid="{00000000-0005-0000-0000-0000CD630000}"/>
    <cellStyle name="Valuta 2 2 4 2 2 6 4" xfId="25543" xr:uid="{00000000-0005-0000-0000-0000CE630000}"/>
    <cellStyle name="Valuta 2 2 4 2 2 7" xfId="25544" xr:uid="{00000000-0005-0000-0000-0000CF630000}"/>
    <cellStyle name="Valuta 2 2 4 2 2 7 2" xfId="25545" xr:uid="{00000000-0005-0000-0000-0000D0630000}"/>
    <cellStyle name="Valuta 2 2 4 2 2 8" xfId="25546" xr:uid="{00000000-0005-0000-0000-0000D1630000}"/>
    <cellStyle name="Valuta 2 2 4 2 2 8 2" xfId="25547" xr:uid="{00000000-0005-0000-0000-0000D2630000}"/>
    <cellStyle name="Valuta 2 2 4 2 2 9" xfId="25548" xr:uid="{00000000-0005-0000-0000-0000D3630000}"/>
    <cellStyle name="Valuta 2 2 4 2 2 9 2" xfId="25549" xr:uid="{00000000-0005-0000-0000-0000D4630000}"/>
    <cellStyle name="Valuta 2 2 4 2 3" xfId="25550" xr:uid="{00000000-0005-0000-0000-0000D5630000}"/>
    <cellStyle name="Valuta 2 2 4 2 3 10" xfId="25551" xr:uid="{00000000-0005-0000-0000-0000D6630000}"/>
    <cellStyle name="Valuta 2 2 4 2 3 11" xfId="25552" xr:uid="{00000000-0005-0000-0000-0000D7630000}"/>
    <cellStyle name="Valuta 2 2 4 2 3 12" xfId="25553" xr:uid="{00000000-0005-0000-0000-0000D8630000}"/>
    <cellStyle name="Valuta 2 2 4 2 3 13" xfId="25554" xr:uid="{00000000-0005-0000-0000-0000D9630000}"/>
    <cellStyle name="Valuta 2 2 4 2 3 2" xfId="25555" xr:uid="{00000000-0005-0000-0000-0000DA630000}"/>
    <cellStyle name="Valuta 2 2 4 2 3 2 2" xfId="25556" xr:uid="{00000000-0005-0000-0000-0000DB630000}"/>
    <cellStyle name="Valuta 2 2 4 2 3 2 2 2" xfId="25557" xr:uid="{00000000-0005-0000-0000-0000DC630000}"/>
    <cellStyle name="Valuta 2 2 4 2 3 2 2 3" xfId="25558" xr:uid="{00000000-0005-0000-0000-0000DD630000}"/>
    <cellStyle name="Valuta 2 2 4 2 3 2 3" xfId="25559" xr:uid="{00000000-0005-0000-0000-0000DE630000}"/>
    <cellStyle name="Valuta 2 2 4 2 3 2 3 2" xfId="25560" xr:uid="{00000000-0005-0000-0000-0000DF630000}"/>
    <cellStyle name="Valuta 2 2 4 2 3 2 4" xfId="25561" xr:uid="{00000000-0005-0000-0000-0000E0630000}"/>
    <cellStyle name="Valuta 2 2 4 2 3 2 5" xfId="25562" xr:uid="{00000000-0005-0000-0000-0000E1630000}"/>
    <cellStyle name="Valuta 2 2 4 2 3 2 6" xfId="25563" xr:uid="{00000000-0005-0000-0000-0000E2630000}"/>
    <cellStyle name="Valuta 2 2 4 2 3 3" xfId="25564" xr:uid="{00000000-0005-0000-0000-0000E3630000}"/>
    <cellStyle name="Valuta 2 2 4 2 3 3 2" xfId="25565" xr:uid="{00000000-0005-0000-0000-0000E4630000}"/>
    <cellStyle name="Valuta 2 2 4 2 3 3 2 2" xfId="25566" xr:uid="{00000000-0005-0000-0000-0000E5630000}"/>
    <cellStyle name="Valuta 2 2 4 2 3 3 2 3" xfId="25567" xr:uid="{00000000-0005-0000-0000-0000E6630000}"/>
    <cellStyle name="Valuta 2 2 4 2 3 3 3" xfId="25568" xr:uid="{00000000-0005-0000-0000-0000E7630000}"/>
    <cellStyle name="Valuta 2 2 4 2 3 3 3 2" xfId="25569" xr:uid="{00000000-0005-0000-0000-0000E8630000}"/>
    <cellStyle name="Valuta 2 2 4 2 3 3 4" xfId="25570" xr:uid="{00000000-0005-0000-0000-0000E9630000}"/>
    <cellStyle name="Valuta 2 2 4 2 3 3 5" xfId="25571" xr:uid="{00000000-0005-0000-0000-0000EA630000}"/>
    <cellStyle name="Valuta 2 2 4 2 3 3 6" xfId="25572" xr:uid="{00000000-0005-0000-0000-0000EB630000}"/>
    <cellStyle name="Valuta 2 2 4 2 3 4" xfId="25573" xr:uid="{00000000-0005-0000-0000-0000EC630000}"/>
    <cellStyle name="Valuta 2 2 4 2 3 4 2" xfId="25574" xr:uid="{00000000-0005-0000-0000-0000ED630000}"/>
    <cellStyle name="Valuta 2 2 4 2 3 4 2 2" xfId="25575" xr:uid="{00000000-0005-0000-0000-0000EE630000}"/>
    <cellStyle name="Valuta 2 2 4 2 3 4 2 3" xfId="25576" xr:uid="{00000000-0005-0000-0000-0000EF630000}"/>
    <cellStyle name="Valuta 2 2 4 2 3 4 3" xfId="25577" xr:uid="{00000000-0005-0000-0000-0000F0630000}"/>
    <cellStyle name="Valuta 2 2 4 2 3 4 3 2" xfId="25578" xr:uid="{00000000-0005-0000-0000-0000F1630000}"/>
    <cellStyle name="Valuta 2 2 4 2 3 4 4" xfId="25579" xr:uid="{00000000-0005-0000-0000-0000F2630000}"/>
    <cellStyle name="Valuta 2 2 4 2 3 4 5" xfId="25580" xr:uid="{00000000-0005-0000-0000-0000F3630000}"/>
    <cellStyle name="Valuta 2 2 4 2 3 4 6" xfId="25581" xr:uid="{00000000-0005-0000-0000-0000F4630000}"/>
    <cellStyle name="Valuta 2 2 4 2 3 5" xfId="25582" xr:uid="{00000000-0005-0000-0000-0000F5630000}"/>
    <cellStyle name="Valuta 2 2 4 2 3 5 2" xfId="25583" xr:uid="{00000000-0005-0000-0000-0000F6630000}"/>
    <cellStyle name="Valuta 2 2 4 2 3 5 2 2" xfId="25584" xr:uid="{00000000-0005-0000-0000-0000F7630000}"/>
    <cellStyle name="Valuta 2 2 4 2 3 5 3" xfId="25585" xr:uid="{00000000-0005-0000-0000-0000F8630000}"/>
    <cellStyle name="Valuta 2 2 4 2 3 5 4" xfId="25586" xr:uid="{00000000-0005-0000-0000-0000F9630000}"/>
    <cellStyle name="Valuta 2 2 4 2 3 6" xfId="25587" xr:uid="{00000000-0005-0000-0000-0000FA630000}"/>
    <cellStyle name="Valuta 2 2 4 2 3 6 2" xfId="25588" xr:uid="{00000000-0005-0000-0000-0000FB630000}"/>
    <cellStyle name="Valuta 2 2 4 2 3 6 2 2" xfId="25589" xr:uid="{00000000-0005-0000-0000-0000FC630000}"/>
    <cellStyle name="Valuta 2 2 4 2 3 6 3" xfId="25590" xr:uid="{00000000-0005-0000-0000-0000FD630000}"/>
    <cellStyle name="Valuta 2 2 4 2 3 6 4" xfId="25591" xr:uid="{00000000-0005-0000-0000-0000FE630000}"/>
    <cellStyle name="Valuta 2 2 4 2 3 7" xfId="25592" xr:uid="{00000000-0005-0000-0000-0000FF630000}"/>
    <cellStyle name="Valuta 2 2 4 2 3 7 2" xfId="25593" xr:uid="{00000000-0005-0000-0000-000000640000}"/>
    <cellStyle name="Valuta 2 2 4 2 3 8" xfId="25594" xr:uid="{00000000-0005-0000-0000-000001640000}"/>
    <cellStyle name="Valuta 2 2 4 2 3 8 2" xfId="25595" xr:uid="{00000000-0005-0000-0000-000002640000}"/>
    <cellStyle name="Valuta 2 2 4 2 3 9" xfId="25596" xr:uid="{00000000-0005-0000-0000-000003640000}"/>
    <cellStyle name="Valuta 2 2 4 2 3 9 2" xfId="25597" xr:uid="{00000000-0005-0000-0000-000004640000}"/>
    <cellStyle name="Valuta 2 2 4 2 4" xfId="25598" xr:uid="{00000000-0005-0000-0000-000005640000}"/>
    <cellStyle name="Valuta 2 2 4 2 4 2" xfId="25599" xr:uid="{00000000-0005-0000-0000-000006640000}"/>
    <cellStyle name="Valuta 2 2 4 2 4 2 2" xfId="25600" xr:uid="{00000000-0005-0000-0000-000007640000}"/>
    <cellStyle name="Valuta 2 2 4 2 4 2 3" xfId="25601" xr:uid="{00000000-0005-0000-0000-000008640000}"/>
    <cellStyle name="Valuta 2 2 4 2 4 3" xfId="25602" xr:uid="{00000000-0005-0000-0000-000009640000}"/>
    <cellStyle name="Valuta 2 2 4 2 4 3 2" xfId="25603" xr:uid="{00000000-0005-0000-0000-00000A640000}"/>
    <cellStyle name="Valuta 2 2 4 2 4 4" xfId="25604" xr:uid="{00000000-0005-0000-0000-00000B640000}"/>
    <cellStyle name="Valuta 2 2 4 2 4 5" xfId="25605" xr:uid="{00000000-0005-0000-0000-00000C640000}"/>
    <cellStyle name="Valuta 2 2 4 2 4 6" xfId="25606" xr:uid="{00000000-0005-0000-0000-00000D640000}"/>
    <cellStyle name="Valuta 2 2 4 2 4 7" xfId="25607" xr:uid="{00000000-0005-0000-0000-00000E640000}"/>
    <cellStyle name="Valuta 2 2 4 2 5" xfId="25608" xr:uid="{00000000-0005-0000-0000-00000F640000}"/>
    <cellStyle name="Valuta 2 2 4 2 5 2" xfId="25609" xr:uid="{00000000-0005-0000-0000-000010640000}"/>
    <cellStyle name="Valuta 2 2 4 2 5 2 2" xfId="25610" xr:uid="{00000000-0005-0000-0000-000011640000}"/>
    <cellStyle name="Valuta 2 2 4 2 5 2 3" xfId="25611" xr:uid="{00000000-0005-0000-0000-000012640000}"/>
    <cellStyle name="Valuta 2 2 4 2 5 3" xfId="25612" xr:uid="{00000000-0005-0000-0000-000013640000}"/>
    <cellStyle name="Valuta 2 2 4 2 5 3 2" xfId="25613" xr:uid="{00000000-0005-0000-0000-000014640000}"/>
    <cellStyle name="Valuta 2 2 4 2 5 4" xfId="25614" xr:uid="{00000000-0005-0000-0000-000015640000}"/>
    <cellStyle name="Valuta 2 2 4 2 5 5" xfId="25615" xr:uid="{00000000-0005-0000-0000-000016640000}"/>
    <cellStyle name="Valuta 2 2 4 2 5 6" xfId="25616" xr:uid="{00000000-0005-0000-0000-000017640000}"/>
    <cellStyle name="Valuta 2 2 4 2 6" xfId="25617" xr:uid="{00000000-0005-0000-0000-000018640000}"/>
    <cellStyle name="Valuta 2 2 4 2 6 2" xfId="25618" xr:uid="{00000000-0005-0000-0000-000019640000}"/>
    <cellStyle name="Valuta 2 2 4 2 6 2 2" xfId="25619" xr:uid="{00000000-0005-0000-0000-00001A640000}"/>
    <cellStyle name="Valuta 2 2 4 2 6 2 3" xfId="25620" xr:uid="{00000000-0005-0000-0000-00001B640000}"/>
    <cellStyle name="Valuta 2 2 4 2 6 3" xfId="25621" xr:uid="{00000000-0005-0000-0000-00001C640000}"/>
    <cellStyle name="Valuta 2 2 4 2 6 3 2" xfId="25622" xr:uid="{00000000-0005-0000-0000-00001D640000}"/>
    <cellStyle name="Valuta 2 2 4 2 6 4" xfId="25623" xr:uid="{00000000-0005-0000-0000-00001E640000}"/>
    <cellStyle name="Valuta 2 2 4 2 6 5" xfId="25624" xr:uid="{00000000-0005-0000-0000-00001F640000}"/>
    <cellStyle name="Valuta 2 2 4 2 6 6" xfId="25625" xr:uid="{00000000-0005-0000-0000-000020640000}"/>
    <cellStyle name="Valuta 2 2 4 2 7" xfId="25626" xr:uid="{00000000-0005-0000-0000-000021640000}"/>
    <cellStyle name="Valuta 2 2 4 2 7 2" xfId="25627" xr:uid="{00000000-0005-0000-0000-000022640000}"/>
    <cellStyle name="Valuta 2 2 4 2 7 2 2" xfId="25628" xr:uid="{00000000-0005-0000-0000-000023640000}"/>
    <cellStyle name="Valuta 2 2 4 2 7 3" xfId="25629" xr:uid="{00000000-0005-0000-0000-000024640000}"/>
    <cellStyle name="Valuta 2 2 4 2 7 4" xfId="25630" xr:uid="{00000000-0005-0000-0000-000025640000}"/>
    <cellStyle name="Valuta 2 2 4 2 8" xfId="25631" xr:uid="{00000000-0005-0000-0000-000026640000}"/>
    <cellStyle name="Valuta 2 2 4 2 8 2" xfId="25632" xr:uid="{00000000-0005-0000-0000-000027640000}"/>
    <cellStyle name="Valuta 2 2 4 2 8 2 2" xfId="25633" xr:uid="{00000000-0005-0000-0000-000028640000}"/>
    <cellStyle name="Valuta 2 2 4 2 8 3" xfId="25634" xr:uid="{00000000-0005-0000-0000-000029640000}"/>
    <cellStyle name="Valuta 2 2 4 2 8 4" xfId="25635" xr:uid="{00000000-0005-0000-0000-00002A640000}"/>
    <cellStyle name="Valuta 2 2 4 2 9" xfId="25636" xr:uid="{00000000-0005-0000-0000-00002B640000}"/>
    <cellStyle name="Valuta 2 2 4 2 9 2" xfId="25637" xr:uid="{00000000-0005-0000-0000-00002C640000}"/>
    <cellStyle name="Valuta 2 2 4 3" xfId="25638" xr:uid="{00000000-0005-0000-0000-00002D640000}"/>
    <cellStyle name="Valuta 2 2 4 3 10" xfId="25639" xr:uid="{00000000-0005-0000-0000-00002E640000}"/>
    <cellStyle name="Valuta 2 2 4 3 10 2" xfId="25640" xr:uid="{00000000-0005-0000-0000-00002F640000}"/>
    <cellStyle name="Valuta 2 2 4 3 11" xfId="25641" xr:uid="{00000000-0005-0000-0000-000030640000}"/>
    <cellStyle name="Valuta 2 2 4 3 11 2" xfId="25642" xr:uid="{00000000-0005-0000-0000-000031640000}"/>
    <cellStyle name="Valuta 2 2 4 3 12" xfId="25643" xr:uid="{00000000-0005-0000-0000-000032640000}"/>
    <cellStyle name="Valuta 2 2 4 3 13" xfId="25644" xr:uid="{00000000-0005-0000-0000-000033640000}"/>
    <cellStyle name="Valuta 2 2 4 3 14" xfId="25645" xr:uid="{00000000-0005-0000-0000-000034640000}"/>
    <cellStyle name="Valuta 2 2 4 3 15" xfId="25646" xr:uid="{00000000-0005-0000-0000-000035640000}"/>
    <cellStyle name="Valuta 2 2 4 3 2" xfId="25647" xr:uid="{00000000-0005-0000-0000-000036640000}"/>
    <cellStyle name="Valuta 2 2 4 3 2 10" xfId="25648" xr:uid="{00000000-0005-0000-0000-000037640000}"/>
    <cellStyle name="Valuta 2 2 4 3 2 11" xfId="25649" xr:uid="{00000000-0005-0000-0000-000038640000}"/>
    <cellStyle name="Valuta 2 2 4 3 2 12" xfId="25650" xr:uid="{00000000-0005-0000-0000-000039640000}"/>
    <cellStyle name="Valuta 2 2 4 3 2 13" xfId="25651" xr:uid="{00000000-0005-0000-0000-00003A640000}"/>
    <cellStyle name="Valuta 2 2 4 3 2 2" xfId="25652" xr:uid="{00000000-0005-0000-0000-00003B640000}"/>
    <cellStyle name="Valuta 2 2 4 3 2 2 2" xfId="25653" xr:uid="{00000000-0005-0000-0000-00003C640000}"/>
    <cellStyle name="Valuta 2 2 4 3 2 2 2 2" xfId="25654" xr:uid="{00000000-0005-0000-0000-00003D640000}"/>
    <cellStyle name="Valuta 2 2 4 3 2 2 2 3" xfId="25655" xr:uid="{00000000-0005-0000-0000-00003E640000}"/>
    <cellStyle name="Valuta 2 2 4 3 2 2 3" xfId="25656" xr:uid="{00000000-0005-0000-0000-00003F640000}"/>
    <cellStyle name="Valuta 2 2 4 3 2 2 3 2" xfId="25657" xr:uid="{00000000-0005-0000-0000-000040640000}"/>
    <cellStyle name="Valuta 2 2 4 3 2 2 4" xfId="25658" xr:uid="{00000000-0005-0000-0000-000041640000}"/>
    <cellStyle name="Valuta 2 2 4 3 2 2 5" xfId="25659" xr:uid="{00000000-0005-0000-0000-000042640000}"/>
    <cellStyle name="Valuta 2 2 4 3 2 2 6" xfId="25660" xr:uid="{00000000-0005-0000-0000-000043640000}"/>
    <cellStyle name="Valuta 2 2 4 3 2 3" xfId="25661" xr:uid="{00000000-0005-0000-0000-000044640000}"/>
    <cellStyle name="Valuta 2 2 4 3 2 3 2" xfId="25662" xr:uid="{00000000-0005-0000-0000-000045640000}"/>
    <cellStyle name="Valuta 2 2 4 3 2 3 2 2" xfId="25663" xr:uid="{00000000-0005-0000-0000-000046640000}"/>
    <cellStyle name="Valuta 2 2 4 3 2 3 2 3" xfId="25664" xr:uid="{00000000-0005-0000-0000-000047640000}"/>
    <cellStyle name="Valuta 2 2 4 3 2 3 3" xfId="25665" xr:uid="{00000000-0005-0000-0000-000048640000}"/>
    <cellStyle name="Valuta 2 2 4 3 2 3 3 2" xfId="25666" xr:uid="{00000000-0005-0000-0000-000049640000}"/>
    <cellStyle name="Valuta 2 2 4 3 2 3 4" xfId="25667" xr:uid="{00000000-0005-0000-0000-00004A640000}"/>
    <cellStyle name="Valuta 2 2 4 3 2 3 5" xfId="25668" xr:uid="{00000000-0005-0000-0000-00004B640000}"/>
    <cellStyle name="Valuta 2 2 4 3 2 3 6" xfId="25669" xr:uid="{00000000-0005-0000-0000-00004C640000}"/>
    <cellStyle name="Valuta 2 2 4 3 2 4" xfId="25670" xr:uid="{00000000-0005-0000-0000-00004D640000}"/>
    <cellStyle name="Valuta 2 2 4 3 2 4 2" xfId="25671" xr:uid="{00000000-0005-0000-0000-00004E640000}"/>
    <cellStyle name="Valuta 2 2 4 3 2 4 2 2" xfId="25672" xr:uid="{00000000-0005-0000-0000-00004F640000}"/>
    <cellStyle name="Valuta 2 2 4 3 2 4 2 3" xfId="25673" xr:uid="{00000000-0005-0000-0000-000050640000}"/>
    <cellStyle name="Valuta 2 2 4 3 2 4 3" xfId="25674" xr:uid="{00000000-0005-0000-0000-000051640000}"/>
    <cellStyle name="Valuta 2 2 4 3 2 4 3 2" xfId="25675" xr:uid="{00000000-0005-0000-0000-000052640000}"/>
    <cellStyle name="Valuta 2 2 4 3 2 4 4" xfId="25676" xr:uid="{00000000-0005-0000-0000-000053640000}"/>
    <cellStyle name="Valuta 2 2 4 3 2 4 5" xfId="25677" xr:uid="{00000000-0005-0000-0000-000054640000}"/>
    <cellStyle name="Valuta 2 2 4 3 2 4 6" xfId="25678" xr:uid="{00000000-0005-0000-0000-000055640000}"/>
    <cellStyle name="Valuta 2 2 4 3 2 5" xfId="25679" xr:uid="{00000000-0005-0000-0000-000056640000}"/>
    <cellStyle name="Valuta 2 2 4 3 2 5 2" xfId="25680" xr:uid="{00000000-0005-0000-0000-000057640000}"/>
    <cellStyle name="Valuta 2 2 4 3 2 5 2 2" xfId="25681" xr:uid="{00000000-0005-0000-0000-000058640000}"/>
    <cellStyle name="Valuta 2 2 4 3 2 5 3" xfId="25682" xr:uid="{00000000-0005-0000-0000-000059640000}"/>
    <cellStyle name="Valuta 2 2 4 3 2 5 4" xfId="25683" xr:uid="{00000000-0005-0000-0000-00005A640000}"/>
    <cellStyle name="Valuta 2 2 4 3 2 6" xfId="25684" xr:uid="{00000000-0005-0000-0000-00005B640000}"/>
    <cellStyle name="Valuta 2 2 4 3 2 6 2" xfId="25685" xr:uid="{00000000-0005-0000-0000-00005C640000}"/>
    <cellStyle name="Valuta 2 2 4 3 2 6 2 2" xfId="25686" xr:uid="{00000000-0005-0000-0000-00005D640000}"/>
    <cellStyle name="Valuta 2 2 4 3 2 6 3" xfId="25687" xr:uid="{00000000-0005-0000-0000-00005E640000}"/>
    <cellStyle name="Valuta 2 2 4 3 2 6 4" xfId="25688" xr:uid="{00000000-0005-0000-0000-00005F640000}"/>
    <cellStyle name="Valuta 2 2 4 3 2 7" xfId="25689" xr:uid="{00000000-0005-0000-0000-000060640000}"/>
    <cellStyle name="Valuta 2 2 4 3 2 7 2" xfId="25690" xr:uid="{00000000-0005-0000-0000-000061640000}"/>
    <cellStyle name="Valuta 2 2 4 3 2 8" xfId="25691" xr:uid="{00000000-0005-0000-0000-000062640000}"/>
    <cellStyle name="Valuta 2 2 4 3 2 8 2" xfId="25692" xr:uid="{00000000-0005-0000-0000-000063640000}"/>
    <cellStyle name="Valuta 2 2 4 3 2 9" xfId="25693" xr:uid="{00000000-0005-0000-0000-000064640000}"/>
    <cellStyle name="Valuta 2 2 4 3 2 9 2" xfId="25694" xr:uid="{00000000-0005-0000-0000-000065640000}"/>
    <cellStyle name="Valuta 2 2 4 3 3" xfId="25695" xr:uid="{00000000-0005-0000-0000-000066640000}"/>
    <cellStyle name="Valuta 2 2 4 3 3 10" xfId="25696" xr:uid="{00000000-0005-0000-0000-000067640000}"/>
    <cellStyle name="Valuta 2 2 4 3 3 11" xfId="25697" xr:uid="{00000000-0005-0000-0000-000068640000}"/>
    <cellStyle name="Valuta 2 2 4 3 3 12" xfId="25698" xr:uid="{00000000-0005-0000-0000-000069640000}"/>
    <cellStyle name="Valuta 2 2 4 3 3 13" xfId="25699" xr:uid="{00000000-0005-0000-0000-00006A640000}"/>
    <cellStyle name="Valuta 2 2 4 3 3 2" xfId="25700" xr:uid="{00000000-0005-0000-0000-00006B640000}"/>
    <cellStyle name="Valuta 2 2 4 3 3 2 2" xfId="25701" xr:uid="{00000000-0005-0000-0000-00006C640000}"/>
    <cellStyle name="Valuta 2 2 4 3 3 2 2 2" xfId="25702" xr:uid="{00000000-0005-0000-0000-00006D640000}"/>
    <cellStyle name="Valuta 2 2 4 3 3 2 2 3" xfId="25703" xr:uid="{00000000-0005-0000-0000-00006E640000}"/>
    <cellStyle name="Valuta 2 2 4 3 3 2 3" xfId="25704" xr:uid="{00000000-0005-0000-0000-00006F640000}"/>
    <cellStyle name="Valuta 2 2 4 3 3 2 3 2" xfId="25705" xr:uid="{00000000-0005-0000-0000-000070640000}"/>
    <cellStyle name="Valuta 2 2 4 3 3 2 4" xfId="25706" xr:uid="{00000000-0005-0000-0000-000071640000}"/>
    <cellStyle name="Valuta 2 2 4 3 3 2 5" xfId="25707" xr:uid="{00000000-0005-0000-0000-000072640000}"/>
    <cellStyle name="Valuta 2 2 4 3 3 2 6" xfId="25708" xr:uid="{00000000-0005-0000-0000-000073640000}"/>
    <cellStyle name="Valuta 2 2 4 3 3 3" xfId="25709" xr:uid="{00000000-0005-0000-0000-000074640000}"/>
    <cellStyle name="Valuta 2 2 4 3 3 3 2" xfId="25710" xr:uid="{00000000-0005-0000-0000-000075640000}"/>
    <cellStyle name="Valuta 2 2 4 3 3 3 2 2" xfId="25711" xr:uid="{00000000-0005-0000-0000-000076640000}"/>
    <cellStyle name="Valuta 2 2 4 3 3 3 2 3" xfId="25712" xr:uid="{00000000-0005-0000-0000-000077640000}"/>
    <cellStyle name="Valuta 2 2 4 3 3 3 3" xfId="25713" xr:uid="{00000000-0005-0000-0000-000078640000}"/>
    <cellStyle name="Valuta 2 2 4 3 3 3 3 2" xfId="25714" xr:uid="{00000000-0005-0000-0000-000079640000}"/>
    <cellStyle name="Valuta 2 2 4 3 3 3 4" xfId="25715" xr:uid="{00000000-0005-0000-0000-00007A640000}"/>
    <cellStyle name="Valuta 2 2 4 3 3 3 5" xfId="25716" xr:uid="{00000000-0005-0000-0000-00007B640000}"/>
    <cellStyle name="Valuta 2 2 4 3 3 3 6" xfId="25717" xr:uid="{00000000-0005-0000-0000-00007C640000}"/>
    <cellStyle name="Valuta 2 2 4 3 3 4" xfId="25718" xr:uid="{00000000-0005-0000-0000-00007D640000}"/>
    <cellStyle name="Valuta 2 2 4 3 3 4 2" xfId="25719" xr:uid="{00000000-0005-0000-0000-00007E640000}"/>
    <cellStyle name="Valuta 2 2 4 3 3 4 2 2" xfId="25720" xr:uid="{00000000-0005-0000-0000-00007F640000}"/>
    <cellStyle name="Valuta 2 2 4 3 3 4 2 3" xfId="25721" xr:uid="{00000000-0005-0000-0000-000080640000}"/>
    <cellStyle name="Valuta 2 2 4 3 3 4 3" xfId="25722" xr:uid="{00000000-0005-0000-0000-000081640000}"/>
    <cellStyle name="Valuta 2 2 4 3 3 4 3 2" xfId="25723" xr:uid="{00000000-0005-0000-0000-000082640000}"/>
    <cellStyle name="Valuta 2 2 4 3 3 4 4" xfId="25724" xr:uid="{00000000-0005-0000-0000-000083640000}"/>
    <cellStyle name="Valuta 2 2 4 3 3 4 5" xfId="25725" xr:uid="{00000000-0005-0000-0000-000084640000}"/>
    <cellStyle name="Valuta 2 2 4 3 3 4 6" xfId="25726" xr:uid="{00000000-0005-0000-0000-000085640000}"/>
    <cellStyle name="Valuta 2 2 4 3 3 5" xfId="25727" xr:uid="{00000000-0005-0000-0000-000086640000}"/>
    <cellStyle name="Valuta 2 2 4 3 3 5 2" xfId="25728" xr:uid="{00000000-0005-0000-0000-000087640000}"/>
    <cellStyle name="Valuta 2 2 4 3 3 5 2 2" xfId="25729" xr:uid="{00000000-0005-0000-0000-000088640000}"/>
    <cellStyle name="Valuta 2 2 4 3 3 5 3" xfId="25730" xr:uid="{00000000-0005-0000-0000-000089640000}"/>
    <cellStyle name="Valuta 2 2 4 3 3 5 4" xfId="25731" xr:uid="{00000000-0005-0000-0000-00008A640000}"/>
    <cellStyle name="Valuta 2 2 4 3 3 6" xfId="25732" xr:uid="{00000000-0005-0000-0000-00008B640000}"/>
    <cellStyle name="Valuta 2 2 4 3 3 6 2" xfId="25733" xr:uid="{00000000-0005-0000-0000-00008C640000}"/>
    <cellStyle name="Valuta 2 2 4 3 3 6 2 2" xfId="25734" xr:uid="{00000000-0005-0000-0000-00008D640000}"/>
    <cellStyle name="Valuta 2 2 4 3 3 6 3" xfId="25735" xr:uid="{00000000-0005-0000-0000-00008E640000}"/>
    <cellStyle name="Valuta 2 2 4 3 3 6 4" xfId="25736" xr:uid="{00000000-0005-0000-0000-00008F640000}"/>
    <cellStyle name="Valuta 2 2 4 3 3 7" xfId="25737" xr:uid="{00000000-0005-0000-0000-000090640000}"/>
    <cellStyle name="Valuta 2 2 4 3 3 7 2" xfId="25738" xr:uid="{00000000-0005-0000-0000-000091640000}"/>
    <cellStyle name="Valuta 2 2 4 3 3 8" xfId="25739" xr:uid="{00000000-0005-0000-0000-000092640000}"/>
    <cellStyle name="Valuta 2 2 4 3 3 8 2" xfId="25740" xr:uid="{00000000-0005-0000-0000-000093640000}"/>
    <cellStyle name="Valuta 2 2 4 3 3 9" xfId="25741" xr:uid="{00000000-0005-0000-0000-000094640000}"/>
    <cellStyle name="Valuta 2 2 4 3 3 9 2" xfId="25742" xr:uid="{00000000-0005-0000-0000-000095640000}"/>
    <cellStyle name="Valuta 2 2 4 3 4" xfId="25743" xr:uid="{00000000-0005-0000-0000-000096640000}"/>
    <cellStyle name="Valuta 2 2 4 3 4 2" xfId="25744" xr:uid="{00000000-0005-0000-0000-000097640000}"/>
    <cellStyle name="Valuta 2 2 4 3 4 2 2" xfId="25745" xr:uid="{00000000-0005-0000-0000-000098640000}"/>
    <cellStyle name="Valuta 2 2 4 3 4 2 3" xfId="25746" xr:uid="{00000000-0005-0000-0000-000099640000}"/>
    <cellStyle name="Valuta 2 2 4 3 4 3" xfId="25747" xr:uid="{00000000-0005-0000-0000-00009A640000}"/>
    <cellStyle name="Valuta 2 2 4 3 4 3 2" xfId="25748" xr:uid="{00000000-0005-0000-0000-00009B640000}"/>
    <cellStyle name="Valuta 2 2 4 3 4 4" xfId="25749" xr:uid="{00000000-0005-0000-0000-00009C640000}"/>
    <cellStyle name="Valuta 2 2 4 3 4 5" xfId="25750" xr:uid="{00000000-0005-0000-0000-00009D640000}"/>
    <cellStyle name="Valuta 2 2 4 3 4 6" xfId="25751" xr:uid="{00000000-0005-0000-0000-00009E640000}"/>
    <cellStyle name="Valuta 2 2 4 3 4 7" xfId="25752" xr:uid="{00000000-0005-0000-0000-00009F640000}"/>
    <cellStyle name="Valuta 2 2 4 3 5" xfId="25753" xr:uid="{00000000-0005-0000-0000-0000A0640000}"/>
    <cellStyle name="Valuta 2 2 4 3 5 2" xfId="25754" xr:uid="{00000000-0005-0000-0000-0000A1640000}"/>
    <cellStyle name="Valuta 2 2 4 3 5 2 2" xfId="25755" xr:uid="{00000000-0005-0000-0000-0000A2640000}"/>
    <cellStyle name="Valuta 2 2 4 3 5 2 3" xfId="25756" xr:uid="{00000000-0005-0000-0000-0000A3640000}"/>
    <cellStyle name="Valuta 2 2 4 3 5 3" xfId="25757" xr:uid="{00000000-0005-0000-0000-0000A4640000}"/>
    <cellStyle name="Valuta 2 2 4 3 5 3 2" xfId="25758" xr:uid="{00000000-0005-0000-0000-0000A5640000}"/>
    <cellStyle name="Valuta 2 2 4 3 5 4" xfId="25759" xr:uid="{00000000-0005-0000-0000-0000A6640000}"/>
    <cellStyle name="Valuta 2 2 4 3 5 5" xfId="25760" xr:uid="{00000000-0005-0000-0000-0000A7640000}"/>
    <cellStyle name="Valuta 2 2 4 3 5 6" xfId="25761" xr:uid="{00000000-0005-0000-0000-0000A8640000}"/>
    <cellStyle name="Valuta 2 2 4 3 6" xfId="25762" xr:uid="{00000000-0005-0000-0000-0000A9640000}"/>
    <cellStyle name="Valuta 2 2 4 3 6 2" xfId="25763" xr:uid="{00000000-0005-0000-0000-0000AA640000}"/>
    <cellStyle name="Valuta 2 2 4 3 6 2 2" xfId="25764" xr:uid="{00000000-0005-0000-0000-0000AB640000}"/>
    <cellStyle name="Valuta 2 2 4 3 6 2 3" xfId="25765" xr:uid="{00000000-0005-0000-0000-0000AC640000}"/>
    <cellStyle name="Valuta 2 2 4 3 6 3" xfId="25766" xr:uid="{00000000-0005-0000-0000-0000AD640000}"/>
    <cellStyle name="Valuta 2 2 4 3 6 3 2" xfId="25767" xr:uid="{00000000-0005-0000-0000-0000AE640000}"/>
    <cellStyle name="Valuta 2 2 4 3 6 4" xfId="25768" xr:uid="{00000000-0005-0000-0000-0000AF640000}"/>
    <cellStyle name="Valuta 2 2 4 3 6 5" xfId="25769" xr:uid="{00000000-0005-0000-0000-0000B0640000}"/>
    <cellStyle name="Valuta 2 2 4 3 6 6" xfId="25770" xr:uid="{00000000-0005-0000-0000-0000B1640000}"/>
    <cellStyle name="Valuta 2 2 4 3 7" xfId="25771" xr:uid="{00000000-0005-0000-0000-0000B2640000}"/>
    <cellStyle name="Valuta 2 2 4 3 7 2" xfId="25772" xr:uid="{00000000-0005-0000-0000-0000B3640000}"/>
    <cellStyle name="Valuta 2 2 4 3 7 2 2" xfId="25773" xr:uid="{00000000-0005-0000-0000-0000B4640000}"/>
    <cellStyle name="Valuta 2 2 4 3 7 3" xfId="25774" xr:uid="{00000000-0005-0000-0000-0000B5640000}"/>
    <cellStyle name="Valuta 2 2 4 3 7 4" xfId="25775" xr:uid="{00000000-0005-0000-0000-0000B6640000}"/>
    <cellStyle name="Valuta 2 2 4 3 8" xfId="25776" xr:uid="{00000000-0005-0000-0000-0000B7640000}"/>
    <cellStyle name="Valuta 2 2 4 3 8 2" xfId="25777" xr:uid="{00000000-0005-0000-0000-0000B8640000}"/>
    <cellStyle name="Valuta 2 2 4 3 8 2 2" xfId="25778" xr:uid="{00000000-0005-0000-0000-0000B9640000}"/>
    <cellStyle name="Valuta 2 2 4 3 8 3" xfId="25779" xr:uid="{00000000-0005-0000-0000-0000BA640000}"/>
    <cellStyle name="Valuta 2 2 4 3 8 4" xfId="25780" xr:uid="{00000000-0005-0000-0000-0000BB640000}"/>
    <cellStyle name="Valuta 2 2 4 3 9" xfId="25781" xr:uid="{00000000-0005-0000-0000-0000BC640000}"/>
    <cellStyle name="Valuta 2 2 4 3 9 2" xfId="25782" xr:uid="{00000000-0005-0000-0000-0000BD640000}"/>
    <cellStyle name="Valuta 2 2 4 4" xfId="25783" xr:uid="{00000000-0005-0000-0000-0000BE640000}"/>
    <cellStyle name="Valuta 2 2 4 4 10" xfId="25784" xr:uid="{00000000-0005-0000-0000-0000BF640000}"/>
    <cellStyle name="Valuta 2 2 4 4 10 2" xfId="25785" xr:uid="{00000000-0005-0000-0000-0000C0640000}"/>
    <cellStyle name="Valuta 2 2 4 4 11" xfId="25786" xr:uid="{00000000-0005-0000-0000-0000C1640000}"/>
    <cellStyle name="Valuta 2 2 4 4 11 2" xfId="25787" xr:uid="{00000000-0005-0000-0000-0000C2640000}"/>
    <cellStyle name="Valuta 2 2 4 4 12" xfId="25788" xr:uid="{00000000-0005-0000-0000-0000C3640000}"/>
    <cellStyle name="Valuta 2 2 4 4 13" xfId="25789" xr:uid="{00000000-0005-0000-0000-0000C4640000}"/>
    <cellStyle name="Valuta 2 2 4 4 14" xfId="25790" xr:uid="{00000000-0005-0000-0000-0000C5640000}"/>
    <cellStyle name="Valuta 2 2 4 4 15" xfId="25791" xr:uid="{00000000-0005-0000-0000-0000C6640000}"/>
    <cellStyle name="Valuta 2 2 4 4 2" xfId="25792" xr:uid="{00000000-0005-0000-0000-0000C7640000}"/>
    <cellStyle name="Valuta 2 2 4 4 2 10" xfId="25793" xr:uid="{00000000-0005-0000-0000-0000C8640000}"/>
    <cellStyle name="Valuta 2 2 4 4 2 11" xfId="25794" xr:uid="{00000000-0005-0000-0000-0000C9640000}"/>
    <cellStyle name="Valuta 2 2 4 4 2 12" xfId="25795" xr:uid="{00000000-0005-0000-0000-0000CA640000}"/>
    <cellStyle name="Valuta 2 2 4 4 2 13" xfId="25796" xr:uid="{00000000-0005-0000-0000-0000CB640000}"/>
    <cellStyle name="Valuta 2 2 4 4 2 2" xfId="25797" xr:uid="{00000000-0005-0000-0000-0000CC640000}"/>
    <cellStyle name="Valuta 2 2 4 4 2 2 2" xfId="25798" xr:uid="{00000000-0005-0000-0000-0000CD640000}"/>
    <cellStyle name="Valuta 2 2 4 4 2 2 2 2" xfId="25799" xr:uid="{00000000-0005-0000-0000-0000CE640000}"/>
    <cellStyle name="Valuta 2 2 4 4 2 2 2 3" xfId="25800" xr:uid="{00000000-0005-0000-0000-0000CF640000}"/>
    <cellStyle name="Valuta 2 2 4 4 2 2 3" xfId="25801" xr:uid="{00000000-0005-0000-0000-0000D0640000}"/>
    <cellStyle name="Valuta 2 2 4 4 2 2 3 2" xfId="25802" xr:uid="{00000000-0005-0000-0000-0000D1640000}"/>
    <cellStyle name="Valuta 2 2 4 4 2 2 4" xfId="25803" xr:uid="{00000000-0005-0000-0000-0000D2640000}"/>
    <cellStyle name="Valuta 2 2 4 4 2 2 5" xfId="25804" xr:uid="{00000000-0005-0000-0000-0000D3640000}"/>
    <cellStyle name="Valuta 2 2 4 4 2 2 6" xfId="25805" xr:uid="{00000000-0005-0000-0000-0000D4640000}"/>
    <cellStyle name="Valuta 2 2 4 4 2 3" xfId="25806" xr:uid="{00000000-0005-0000-0000-0000D5640000}"/>
    <cellStyle name="Valuta 2 2 4 4 2 3 2" xfId="25807" xr:uid="{00000000-0005-0000-0000-0000D6640000}"/>
    <cellStyle name="Valuta 2 2 4 4 2 3 2 2" xfId="25808" xr:uid="{00000000-0005-0000-0000-0000D7640000}"/>
    <cellStyle name="Valuta 2 2 4 4 2 3 2 3" xfId="25809" xr:uid="{00000000-0005-0000-0000-0000D8640000}"/>
    <cellStyle name="Valuta 2 2 4 4 2 3 3" xfId="25810" xr:uid="{00000000-0005-0000-0000-0000D9640000}"/>
    <cellStyle name="Valuta 2 2 4 4 2 3 3 2" xfId="25811" xr:uid="{00000000-0005-0000-0000-0000DA640000}"/>
    <cellStyle name="Valuta 2 2 4 4 2 3 4" xfId="25812" xr:uid="{00000000-0005-0000-0000-0000DB640000}"/>
    <cellStyle name="Valuta 2 2 4 4 2 3 5" xfId="25813" xr:uid="{00000000-0005-0000-0000-0000DC640000}"/>
    <cellStyle name="Valuta 2 2 4 4 2 3 6" xfId="25814" xr:uid="{00000000-0005-0000-0000-0000DD640000}"/>
    <cellStyle name="Valuta 2 2 4 4 2 4" xfId="25815" xr:uid="{00000000-0005-0000-0000-0000DE640000}"/>
    <cellStyle name="Valuta 2 2 4 4 2 4 2" xfId="25816" xr:uid="{00000000-0005-0000-0000-0000DF640000}"/>
    <cellStyle name="Valuta 2 2 4 4 2 4 2 2" xfId="25817" xr:uid="{00000000-0005-0000-0000-0000E0640000}"/>
    <cellStyle name="Valuta 2 2 4 4 2 4 2 3" xfId="25818" xr:uid="{00000000-0005-0000-0000-0000E1640000}"/>
    <cellStyle name="Valuta 2 2 4 4 2 4 3" xfId="25819" xr:uid="{00000000-0005-0000-0000-0000E2640000}"/>
    <cellStyle name="Valuta 2 2 4 4 2 4 3 2" xfId="25820" xr:uid="{00000000-0005-0000-0000-0000E3640000}"/>
    <cellStyle name="Valuta 2 2 4 4 2 4 4" xfId="25821" xr:uid="{00000000-0005-0000-0000-0000E4640000}"/>
    <cellStyle name="Valuta 2 2 4 4 2 4 5" xfId="25822" xr:uid="{00000000-0005-0000-0000-0000E5640000}"/>
    <cellStyle name="Valuta 2 2 4 4 2 4 6" xfId="25823" xr:uid="{00000000-0005-0000-0000-0000E6640000}"/>
    <cellStyle name="Valuta 2 2 4 4 2 5" xfId="25824" xr:uid="{00000000-0005-0000-0000-0000E7640000}"/>
    <cellStyle name="Valuta 2 2 4 4 2 5 2" xfId="25825" xr:uid="{00000000-0005-0000-0000-0000E8640000}"/>
    <cellStyle name="Valuta 2 2 4 4 2 5 2 2" xfId="25826" xr:uid="{00000000-0005-0000-0000-0000E9640000}"/>
    <cellStyle name="Valuta 2 2 4 4 2 5 3" xfId="25827" xr:uid="{00000000-0005-0000-0000-0000EA640000}"/>
    <cellStyle name="Valuta 2 2 4 4 2 5 4" xfId="25828" xr:uid="{00000000-0005-0000-0000-0000EB640000}"/>
    <cellStyle name="Valuta 2 2 4 4 2 6" xfId="25829" xr:uid="{00000000-0005-0000-0000-0000EC640000}"/>
    <cellStyle name="Valuta 2 2 4 4 2 6 2" xfId="25830" xr:uid="{00000000-0005-0000-0000-0000ED640000}"/>
    <cellStyle name="Valuta 2 2 4 4 2 6 2 2" xfId="25831" xr:uid="{00000000-0005-0000-0000-0000EE640000}"/>
    <cellStyle name="Valuta 2 2 4 4 2 6 3" xfId="25832" xr:uid="{00000000-0005-0000-0000-0000EF640000}"/>
    <cellStyle name="Valuta 2 2 4 4 2 6 4" xfId="25833" xr:uid="{00000000-0005-0000-0000-0000F0640000}"/>
    <cellStyle name="Valuta 2 2 4 4 2 7" xfId="25834" xr:uid="{00000000-0005-0000-0000-0000F1640000}"/>
    <cellStyle name="Valuta 2 2 4 4 2 7 2" xfId="25835" xr:uid="{00000000-0005-0000-0000-0000F2640000}"/>
    <cellStyle name="Valuta 2 2 4 4 2 8" xfId="25836" xr:uid="{00000000-0005-0000-0000-0000F3640000}"/>
    <cellStyle name="Valuta 2 2 4 4 2 8 2" xfId="25837" xr:uid="{00000000-0005-0000-0000-0000F4640000}"/>
    <cellStyle name="Valuta 2 2 4 4 2 9" xfId="25838" xr:uid="{00000000-0005-0000-0000-0000F5640000}"/>
    <cellStyle name="Valuta 2 2 4 4 2 9 2" xfId="25839" xr:uid="{00000000-0005-0000-0000-0000F6640000}"/>
    <cellStyle name="Valuta 2 2 4 4 3" xfId="25840" xr:uid="{00000000-0005-0000-0000-0000F7640000}"/>
    <cellStyle name="Valuta 2 2 4 4 3 10" xfId="25841" xr:uid="{00000000-0005-0000-0000-0000F8640000}"/>
    <cellStyle name="Valuta 2 2 4 4 3 11" xfId="25842" xr:uid="{00000000-0005-0000-0000-0000F9640000}"/>
    <cellStyle name="Valuta 2 2 4 4 3 12" xfId="25843" xr:uid="{00000000-0005-0000-0000-0000FA640000}"/>
    <cellStyle name="Valuta 2 2 4 4 3 13" xfId="25844" xr:uid="{00000000-0005-0000-0000-0000FB640000}"/>
    <cellStyle name="Valuta 2 2 4 4 3 2" xfId="25845" xr:uid="{00000000-0005-0000-0000-0000FC640000}"/>
    <cellStyle name="Valuta 2 2 4 4 3 2 2" xfId="25846" xr:uid="{00000000-0005-0000-0000-0000FD640000}"/>
    <cellStyle name="Valuta 2 2 4 4 3 2 2 2" xfId="25847" xr:uid="{00000000-0005-0000-0000-0000FE640000}"/>
    <cellStyle name="Valuta 2 2 4 4 3 2 2 3" xfId="25848" xr:uid="{00000000-0005-0000-0000-0000FF640000}"/>
    <cellStyle name="Valuta 2 2 4 4 3 2 3" xfId="25849" xr:uid="{00000000-0005-0000-0000-000000650000}"/>
    <cellStyle name="Valuta 2 2 4 4 3 2 3 2" xfId="25850" xr:uid="{00000000-0005-0000-0000-000001650000}"/>
    <cellStyle name="Valuta 2 2 4 4 3 2 4" xfId="25851" xr:uid="{00000000-0005-0000-0000-000002650000}"/>
    <cellStyle name="Valuta 2 2 4 4 3 2 5" xfId="25852" xr:uid="{00000000-0005-0000-0000-000003650000}"/>
    <cellStyle name="Valuta 2 2 4 4 3 2 6" xfId="25853" xr:uid="{00000000-0005-0000-0000-000004650000}"/>
    <cellStyle name="Valuta 2 2 4 4 3 3" xfId="25854" xr:uid="{00000000-0005-0000-0000-000005650000}"/>
    <cellStyle name="Valuta 2 2 4 4 3 3 2" xfId="25855" xr:uid="{00000000-0005-0000-0000-000006650000}"/>
    <cellStyle name="Valuta 2 2 4 4 3 3 2 2" xfId="25856" xr:uid="{00000000-0005-0000-0000-000007650000}"/>
    <cellStyle name="Valuta 2 2 4 4 3 3 2 3" xfId="25857" xr:uid="{00000000-0005-0000-0000-000008650000}"/>
    <cellStyle name="Valuta 2 2 4 4 3 3 3" xfId="25858" xr:uid="{00000000-0005-0000-0000-000009650000}"/>
    <cellStyle name="Valuta 2 2 4 4 3 3 3 2" xfId="25859" xr:uid="{00000000-0005-0000-0000-00000A650000}"/>
    <cellStyle name="Valuta 2 2 4 4 3 3 4" xfId="25860" xr:uid="{00000000-0005-0000-0000-00000B650000}"/>
    <cellStyle name="Valuta 2 2 4 4 3 3 5" xfId="25861" xr:uid="{00000000-0005-0000-0000-00000C650000}"/>
    <cellStyle name="Valuta 2 2 4 4 3 3 6" xfId="25862" xr:uid="{00000000-0005-0000-0000-00000D650000}"/>
    <cellStyle name="Valuta 2 2 4 4 3 4" xfId="25863" xr:uid="{00000000-0005-0000-0000-00000E650000}"/>
    <cellStyle name="Valuta 2 2 4 4 3 4 2" xfId="25864" xr:uid="{00000000-0005-0000-0000-00000F650000}"/>
    <cellStyle name="Valuta 2 2 4 4 3 4 2 2" xfId="25865" xr:uid="{00000000-0005-0000-0000-000010650000}"/>
    <cellStyle name="Valuta 2 2 4 4 3 4 2 3" xfId="25866" xr:uid="{00000000-0005-0000-0000-000011650000}"/>
    <cellStyle name="Valuta 2 2 4 4 3 4 3" xfId="25867" xr:uid="{00000000-0005-0000-0000-000012650000}"/>
    <cellStyle name="Valuta 2 2 4 4 3 4 3 2" xfId="25868" xr:uid="{00000000-0005-0000-0000-000013650000}"/>
    <cellStyle name="Valuta 2 2 4 4 3 4 4" xfId="25869" xr:uid="{00000000-0005-0000-0000-000014650000}"/>
    <cellStyle name="Valuta 2 2 4 4 3 4 5" xfId="25870" xr:uid="{00000000-0005-0000-0000-000015650000}"/>
    <cellStyle name="Valuta 2 2 4 4 3 4 6" xfId="25871" xr:uid="{00000000-0005-0000-0000-000016650000}"/>
    <cellStyle name="Valuta 2 2 4 4 3 5" xfId="25872" xr:uid="{00000000-0005-0000-0000-000017650000}"/>
    <cellStyle name="Valuta 2 2 4 4 3 5 2" xfId="25873" xr:uid="{00000000-0005-0000-0000-000018650000}"/>
    <cellStyle name="Valuta 2 2 4 4 3 5 2 2" xfId="25874" xr:uid="{00000000-0005-0000-0000-000019650000}"/>
    <cellStyle name="Valuta 2 2 4 4 3 5 3" xfId="25875" xr:uid="{00000000-0005-0000-0000-00001A650000}"/>
    <cellStyle name="Valuta 2 2 4 4 3 5 4" xfId="25876" xr:uid="{00000000-0005-0000-0000-00001B650000}"/>
    <cellStyle name="Valuta 2 2 4 4 3 6" xfId="25877" xr:uid="{00000000-0005-0000-0000-00001C650000}"/>
    <cellStyle name="Valuta 2 2 4 4 3 6 2" xfId="25878" xr:uid="{00000000-0005-0000-0000-00001D650000}"/>
    <cellStyle name="Valuta 2 2 4 4 3 6 2 2" xfId="25879" xr:uid="{00000000-0005-0000-0000-00001E650000}"/>
    <cellStyle name="Valuta 2 2 4 4 3 6 3" xfId="25880" xr:uid="{00000000-0005-0000-0000-00001F650000}"/>
    <cellStyle name="Valuta 2 2 4 4 3 6 4" xfId="25881" xr:uid="{00000000-0005-0000-0000-000020650000}"/>
    <cellStyle name="Valuta 2 2 4 4 3 7" xfId="25882" xr:uid="{00000000-0005-0000-0000-000021650000}"/>
    <cellStyle name="Valuta 2 2 4 4 3 7 2" xfId="25883" xr:uid="{00000000-0005-0000-0000-000022650000}"/>
    <cellStyle name="Valuta 2 2 4 4 3 8" xfId="25884" xr:uid="{00000000-0005-0000-0000-000023650000}"/>
    <cellStyle name="Valuta 2 2 4 4 3 8 2" xfId="25885" xr:uid="{00000000-0005-0000-0000-000024650000}"/>
    <cellStyle name="Valuta 2 2 4 4 3 9" xfId="25886" xr:uid="{00000000-0005-0000-0000-000025650000}"/>
    <cellStyle name="Valuta 2 2 4 4 3 9 2" xfId="25887" xr:uid="{00000000-0005-0000-0000-000026650000}"/>
    <cellStyle name="Valuta 2 2 4 4 4" xfId="25888" xr:uid="{00000000-0005-0000-0000-000027650000}"/>
    <cellStyle name="Valuta 2 2 4 4 4 2" xfId="25889" xr:uid="{00000000-0005-0000-0000-000028650000}"/>
    <cellStyle name="Valuta 2 2 4 4 4 2 2" xfId="25890" xr:uid="{00000000-0005-0000-0000-000029650000}"/>
    <cellStyle name="Valuta 2 2 4 4 4 2 3" xfId="25891" xr:uid="{00000000-0005-0000-0000-00002A650000}"/>
    <cellStyle name="Valuta 2 2 4 4 4 3" xfId="25892" xr:uid="{00000000-0005-0000-0000-00002B650000}"/>
    <cellStyle name="Valuta 2 2 4 4 4 3 2" xfId="25893" xr:uid="{00000000-0005-0000-0000-00002C650000}"/>
    <cellStyle name="Valuta 2 2 4 4 4 4" xfId="25894" xr:uid="{00000000-0005-0000-0000-00002D650000}"/>
    <cellStyle name="Valuta 2 2 4 4 4 5" xfId="25895" xr:uid="{00000000-0005-0000-0000-00002E650000}"/>
    <cellStyle name="Valuta 2 2 4 4 4 6" xfId="25896" xr:uid="{00000000-0005-0000-0000-00002F650000}"/>
    <cellStyle name="Valuta 2 2 4 4 4 7" xfId="25897" xr:uid="{00000000-0005-0000-0000-000030650000}"/>
    <cellStyle name="Valuta 2 2 4 4 5" xfId="25898" xr:uid="{00000000-0005-0000-0000-000031650000}"/>
    <cellStyle name="Valuta 2 2 4 4 5 2" xfId="25899" xr:uid="{00000000-0005-0000-0000-000032650000}"/>
    <cellStyle name="Valuta 2 2 4 4 5 2 2" xfId="25900" xr:uid="{00000000-0005-0000-0000-000033650000}"/>
    <cellStyle name="Valuta 2 2 4 4 5 2 3" xfId="25901" xr:uid="{00000000-0005-0000-0000-000034650000}"/>
    <cellStyle name="Valuta 2 2 4 4 5 3" xfId="25902" xr:uid="{00000000-0005-0000-0000-000035650000}"/>
    <cellStyle name="Valuta 2 2 4 4 5 3 2" xfId="25903" xr:uid="{00000000-0005-0000-0000-000036650000}"/>
    <cellStyle name="Valuta 2 2 4 4 5 4" xfId="25904" xr:uid="{00000000-0005-0000-0000-000037650000}"/>
    <cellStyle name="Valuta 2 2 4 4 5 5" xfId="25905" xr:uid="{00000000-0005-0000-0000-000038650000}"/>
    <cellStyle name="Valuta 2 2 4 4 5 6" xfId="25906" xr:uid="{00000000-0005-0000-0000-000039650000}"/>
    <cellStyle name="Valuta 2 2 4 4 6" xfId="25907" xr:uid="{00000000-0005-0000-0000-00003A650000}"/>
    <cellStyle name="Valuta 2 2 4 4 6 2" xfId="25908" xr:uid="{00000000-0005-0000-0000-00003B650000}"/>
    <cellStyle name="Valuta 2 2 4 4 6 2 2" xfId="25909" xr:uid="{00000000-0005-0000-0000-00003C650000}"/>
    <cellStyle name="Valuta 2 2 4 4 6 2 3" xfId="25910" xr:uid="{00000000-0005-0000-0000-00003D650000}"/>
    <cellStyle name="Valuta 2 2 4 4 6 3" xfId="25911" xr:uid="{00000000-0005-0000-0000-00003E650000}"/>
    <cellStyle name="Valuta 2 2 4 4 6 3 2" xfId="25912" xr:uid="{00000000-0005-0000-0000-00003F650000}"/>
    <cellStyle name="Valuta 2 2 4 4 6 4" xfId="25913" xr:uid="{00000000-0005-0000-0000-000040650000}"/>
    <cellStyle name="Valuta 2 2 4 4 6 5" xfId="25914" xr:uid="{00000000-0005-0000-0000-000041650000}"/>
    <cellStyle name="Valuta 2 2 4 4 6 6" xfId="25915" xr:uid="{00000000-0005-0000-0000-000042650000}"/>
    <cellStyle name="Valuta 2 2 4 4 7" xfId="25916" xr:uid="{00000000-0005-0000-0000-000043650000}"/>
    <cellStyle name="Valuta 2 2 4 4 7 2" xfId="25917" xr:uid="{00000000-0005-0000-0000-000044650000}"/>
    <cellStyle name="Valuta 2 2 4 4 7 2 2" xfId="25918" xr:uid="{00000000-0005-0000-0000-000045650000}"/>
    <cellStyle name="Valuta 2 2 4 4 7 3" xfId="25919" xr:uid="{00000000-0005-0000-0000-000046650000}"/>
    <cellStyle name="Valuta 2 2 4 4 7 4" xfId="25920" xr:uid="{00000000-0005-0000-0000-000047650000}"/>
    <cellStyle name="Valuta 2 2 4 4 8" xfId="25921" xr:uid="{00000000-0005-0000-0000-000048650000}"/>
    <cellStyle name="Valuta 2 2 4 4 8 2" xfId="25922" xr:uid="{00000000-0005-0000-0000-000049650000}"/>
    <cellStyle name="Valuta 2 2 4 4 8 2 2" xfId="25923" xr:uid="{00000000-0005-0000-0000-00004A650000}"/>
    <cellStyle name="Valuta 2 2 4 4 8 3" xfId="25924" xr:uid="{00000000-0005-0000-0000-00004B650000}"/>
    <cellStyle name="Valuta 2 2 4 4 8 4" xfId="25925" xr:uid="{00000000-0005-0000-0000-00004C650000}"/>
    <cellStyle name="Valuta 2 2 4 4 9" xfId="25926" xr:uid="{00000000-0005-0000-0000-00004D650000}"/>
    <cellStyle name="Valuta 2 2 4 4 9 2" xfId="25927" xr:uid="{00000000-0005-0000-0000-00004E650000}"/>
    <cellStyle name="Valuta 2 2 4 5" xfId="25928" xr:uid="{00000000-0005-0000-0000-00004F650000}"/>
    <cellStyle name="Valuta 2 2 4 5 10" xfId="25929" xr:uid="{00000000-0005-0000-0000-000050650000}"/>
    <cellStyle name="Valuta 2 2 4 5 10 2" xfId="25930" xr:uid="{00000000-0005-0000-0000-000051650000}"/>
    <cellStyle name="Valuta 2 2 4 5 11" xfId="25931" xr:uid="{00000000-0005-0000-0000-000052650000}"/>
    <cellStyle name="Valuta 2 2 4 5 11 2" xfId="25932" xr:uid="{00000000-0005-0000-0000-000053650000}"/>
    <cellStyle name="Valuta 2 2 4 5 12" xfId="25933" xr:uid="{00000000-0005-0000-0000-000054650000}"/>
    <cellStyle name="Valuta 2 2 4 5 13" xfId="25934" xr:uid="{00000000-0005-0000-0000-000055650000}"/>
    <cellStyle name="Valuta 2 2 4 5 14" xfId="25935" xr:uid="{00000000-0005-0000-0000-000056650000}"/>
    <cellStyle name="Valuta 2 2 4 5 15" xfId="25936" xr:uid="{00000000-0005-0000-0000-000057650000}"/>
    <cellStyle name="Valuta 2 2 4 5 2" xfId="25937" xr:uid="{00000000-0005-0000-0000-000058650000}"/>
    <cellStyle name="Valuta 2 2 4 5 2 10" xfId="25938" xr:uid="{00000000-0005-0000-0000-000059650000}"/>
    <cellStyle name="Valuta 2 2 4 5 2 11" xfId="25939" xr:uid="{00000000-0005-0000-0000-00005A650000}"/>
    <cellStyle name="Valuta 2 2 4 5 2 12" xfId="25940" xr:uid="{00000000-0005-0000-0000-00005B650000}"/>
    <cellStyle name="Valuta 2 2 4 5 2 13" xfId="25941" xr:uid="{00000000-0005-0000-0000-00005C650000}"/>
    <cellStyle name="Valuta 2 2 4 5 2 2" xfId="25942" xr:uid="{00000000-0005-0000-0000-00005D650000}"/>
    <cellStyle name="Valuta 2 2 4 5 2 2 2" xfId="25943" xr:uid="{00000000-0005-0000-0000-00005E650000}"/>
    <cellStyle name="Valuta 2 2 4 5 2 2 2 2" xfId="25944" xr:uid="{00000000-0005-0000-0000-00005F650000}"/>
    <cellStyle name="Valuta 2 2 4 5 2 2 2 3" xfId="25945" xr:uid="{00000000-0005-0000-0000-000060650000}"/>
    <cellStyle name="Valuta 2 2 4 5 2 2 3" xfId="25946" xr:uid="{00000000-0005-0000-0000-000061650000}"/>
    <cellStyle name="Valuta 2 2 4 5 2 2 3 2" xfId="25947" xr:uid="{00000000-0005-0000-0000-000062650000}"/>
    <cellStyle name="Valuta 2 2 4 5 2 2 4" xfId="25948" xr:uid="{00000000-0005-0000-0000-000063650000}"/>
    <cellStyle name="Valuta 2 2 4 5 2 2 5" xfId="25949" xr:uid="{00000000-0005-0000-0000-000064650000}"/>
    <cellStyle name="Valuta 2 2 4 5 2 2 6" xfId="25950" xr:uid="{00000000-0005-0000-0000-000065650000}"/>
    <cellStyle name="Valuta 2 2 4 5 2 3" xfId="25951" xr:uid="{00000000-0005-0000-0000-000066650000}"/>
    <cellStyle name="Valuta 2 2 4 5 2 3 2" xfId="25952" xr:uid="{00000000-0005-0000-0000-000067650000}"/>
    <cellStyle name="Valuta 2 2 4 5 2 3 2 2" xfId="25953" xr:uid="{00000000-0005-0000-0000-000068650000}"/>
    <cellStyle name="Valuta 2 2 4 5 2 3 2 3" xfId="25954" xr:uid="{00000000-0005-0000-0000-000069650000}"/>
    <cellStyle name="Valuta 2 2 4 5 2 3 3" xfId="25955" xr:uid="{00000000-0005-0000-0000-00006A650000}"/>
    <cellStyle name="Valuta 2 2 4 5 2 3 3 2" xfId="25956" xr:uid="{00000000-0005-0000-0000-00006B650000}"/>
    <cellStyle name="Valuta 2 2 4 5 2 3 4" xfId="25957" xr:uid="{00000000-0005-0000-0000-00006C650000}"/>
    <cellStyle name="Valuta 2 2 4 5 2 3 5" xfId="25958" xr:uid="{00000000-0005-0000-0000-00006D650000}"/>
    <cellStyle name="Valuta 2 2 4 5 2 3 6" xfId="25959" xr:uid="{00000000-0005-0000-0000-00006E650000}"/>
    <cellStyle name="Valuta 2 2 4 5 2 4" xfId="25960" xr:uid="{00000000-0005-0000-0000-00006F650000}"/>
    <cellStyle name="Valuta 2 2 4 5 2 4 2" xfId="25961" xr:uid="{00000000-0005-0000-0000-000070650000}"/>
    <cellStyle name="Valuta 2 2 4 5 2 4 2 2" xfId="25962" xr:uid="{00000000-0005-0000-0000-000071650000}"/>
    <cellStyle name="Valuta 2 2 4 5 2 4 2 3" xfId="25963" xr:uid="{00000000-0005-0000-0000-000072650000}"/>
    <cellStyle name="Valuta 2 2 4 5 2 4 3" xfId="25964" xr:uid="{00000000-0005-0000-0000-000073650000}"/>
    <cellStyle name="Valuta 2 2 4 5 2 4 3 2" xfId="25965" xr:uid="{00000000-0005-0000-0000-000074650000}"/>
    <cellStyle name="Valuta 2 2 4 5 2 4 4" xfId="25966" xr:uid="{00000000-0005-0000-0000-000075650000}"/>
    <cellStyle name="Valuta 2 2 4 5 2 4 5" xfId="25967" xr:uid="{00000000-0005-0000-0000-000076650000}"/>
    <cellStyle name="Valuta 2 2 4 5 2 4 6" xfId="25968" xr:uid="{00000000-0005-0000-0000-000077650000}"/>
    <cellStyle name="Valuta 2 2 4 5 2 5" xfId="25969" xr:uid="{00000000-0005-0000-0000-000078650000}"/>
    <cellStyle name="Valuta 2 2 4 5 2 5 2" xfId="25970" xr:uid="{00000000-0005-0000-0000-000079650000}"/>
    <cellStyle name="Valuta 2 2 4 5 2 5 2 2" xfId="25971" xr:uid="{00000000-0005-0000-0000-00007A650000}"/>
    <cellStyle name="Valuta 2 2 4 5 2 5 3" xfId="25972" xr:uid="{00000000-0005-0000-0000-00007B650000}"/>
    <cellStyle name="Valuta 2 2 4 5 2 5 4" xfId="25973" xr:uid="{00000000-0005-0000-0000-00007C650000}"/>
    <cellStyle name="Valuta 2 2 4 5 2 6" xfId="25974" xr:uid="{00000000-0005-0000-0000-00007D650000}"/>
    <cellStyle name="Valuta 2 2 4 5 2 6 2" xfId="25975" xr:uid="{00000000-0005-0000-0000-00007E650000}"/>
    <cellStyle name="Valuta 2 2 4 5 2 6 2 2" xfId="25976" xr:uid="{00000000-0005-0000-0000-00007F650000}"/>
    <cellStyle name="Valuta 2 2 4 5 2 6 3" xfId="25977" xr:uid="{00000000-0005-0000-0000-000080650000}"/>
    <cellStyle name="Valuta 2 2 4 5 2 6 4" xfId="25978" xr:uid="{00000000-0005-0000-0000-000081650000}"/>
    <cellStyle name="Valuta 2 2 4 5 2 7" xfId="25979" xr:uid="{00000000-0005-0000-0000-000082650000}"/>
    <cellStyle name="Valuta 2 2 4 5 2 7 2" xfId="25980" xr:uid="{00000000-0005-0000-0000-000083650000}"/>
    <cellStyle name="Valuta 2 2 4 5 2 8" xfId="25981" xr:uid="{00000000-0005-0000-0000-000084650000}"/>
    <cellStyle name="Valuta 2 2 4 5 2 8 2" xfId="25982" xr:uid="{00000000-0005-0000-0000-000085650000}"/>
    <cellStyle name="Valuta 2 2 4 5 2 9" xfId="25983" xr:uid="{00000000-0005-0000-0000-000086650000}"/>
    <cellStyle name="Valuta 2 2 4 5 2 9 2" xfId="25984" xr:uid="{00000000-0005-0000-0000-000087650000}"/>
    <cellStyle name="Valuta 2 2 4 5 3" xfId="25985" xr:uid="{00000000-0005-0000-0000-000088650000}"/>
    <cellStyle name="Valuta 2 2 4 5 3 10" xfId="25986" xr:uid="{00000000-0005-0000-0000-000089650000}"/>
    <cellStyle name="Valuta 2 2 4 5 3 11" xfId="25987" xr:uid="{00000000-0005-0000-0000-00008A650000}"/>
    <cellStyle name="Valuta 2 2 4 5 3 12" xfId="25988" xr:uid="{00000000-0005-0000-0000-00008B650000}"/>
    <cellStyle name="Valuta 2 2 4 5 3 13" xfId="25989" xr:uid="{00000000-0005-0000-0000-00008C650000}"/>
    <cellStyle name="Valuta 2 2 4 5 3 2" xfId="25990" xr:uid="{00000000-0005-0000-0000-00008D650000}"/>
    <cellStyle name="Valuta 2 2 4 5 3 2 2" xfId="25991" xr:uid="{00000000-0005-0000-0000-00008E650000}"/>
    <cellStyle name="Valuta 2 2 4 5 3 2 2 2" xfId="25992" xr:uid="{00000000-0005-0000-0000-00008F650000}"/>
    <cellStyle name="Valuta 2 2 4 5 3 2 2 3" xfId="25993" xr:uid="{00000000-0005-0000-0000-000090650000}"/>
    <cellStyle name="Valuta 2 2 4 5 3 2 3" xfId="25994" xr:uid="{00000000-0005-0000-0000-000091650000}"/>
    <cellStyle name="Valuta 2 2 4 5 3 2 3 2" xfId="25995" xr:uid="{00000000-0005-0000-0000-000092650000}"/>
    <cellStyle name="Valuta 2 2 4 5 3 2 4" xfId="25996" xr:uid="{00000000-0005-0000-0000-000093650000}"/>
    <cellStyle name="Valuta 2 2 4 5 3 2 5" xfId="25997" xr:uid="{00000000-0005-0000-0000-000094650000}"/>
    <cellStyle name="Valuta 2 2 4 5 3 2 6" xfId="25998" xr:uid="{00000000-0005-0000-0000-000095650000}"/>
    <cellStyle name="Valuta 2 2 4 5 3 3" xfId="25999" xr:uid="{00000000-0005-0000-0000-000096650000}"/>
    <cellStyle name="Valuta 2 2 4 5 3 3 2" xfId="26000" xr:uid="{00000000-0005-0000-0000-000097650000}"/>
    <cellStyle name="Valuta 2 2 4 5 3 3 2 2" xfId="26001" xr:uid="{00000000-0005-0000-0000-000098650000}"/>
    <cellStyle name="Valuta 2 2 4 5 3 3 2 3" xfId="26002" xr:uid="{00000000-0005-0000-0000-000099650000}"/>
    <cellStyle name="Valuta 2 2 4 5 3 3 3" xfId="26003" xr:uid="{00000000-0005-0000-0000-00009A650000}"/>
    <cellStyle name="Valuta 2 2 4 5 3 3 3 2" xfId="26004" xr:uid="{00000000-0005-0000-0000-00009B650000}"/>
    <cellStyle name="Valuta 2 2 4 5 3 3 4" xfId="26005" xr:uid="{00000000-0005-0000-0000-00009C650000}"/>
    <cellStyle name="Valuta 2 2 4 5 3 3 5" xfId="26006" xr:uid="{00000000-0005-0000-0000-00009D650000}"/>
    <cellStyle name="Valuta 2 2 4 5 3 3 6" xfId="26007" xr:uid="{00000000-0005-0000-0000-00009E650000}"/>
    <cellStyle name="Valuta 2 2 4 5 3 4" xfId="26008" xr:uid="{00000000-0005-0000-0000-00009F650000}"/>
    <cellStyle name="Valuta 2 2 4 5 3 4 2" xfId="26009" xr:uid="{00000000-0005-0000-0000-0000A0650000}"/>
    <cellStyle name="Valuta 2 2 4 5 3 4 2 2" xfId="26010" xr:uid="{00000000-0005-0000-0000-0000A1650000}"/>
    <cellStyle name="Valuta 2 2 4 5 3 4 2 3" xfId="26011" xr:uid="{00000000-0005-0000-0000-0000A2650000}"/>
    <cellStyle name="Valuta 2 2 4 5 3 4 3" xfId="26012" xr:uid="{00000000-0005-0000-0000-0000A3650000}"/>
    <cellStyle name="Valuta 2 2 4 5 3 4 3 2" xfId="26013" xr:uid="{00000000-0005-0000-0000-0000A4650000}"/>
    <cellStyle name="Valuta 2 2 4 5 3 4 4" xfId="26014" xr:uid="{00000000-0005-0000-0000-0000A5650000}"/>
    <cellStyle name="Valuta 2 2 4 5 3 4 5" xfId="26015" xr:uid="{00000000-0005-0000-0000-0000A6650000}"/>
    <cellStyle name="Valuta 2 2 4 5 3 4 6" xfId="26016" xr:uid="{00000000-0005-0000-0000-0000A7650000}"/>
    <cellStyle name="Valuta 2 2 4 5 3 5" xfId="26017" xr:uid="{00000000-0005-0000-0000-0000A8650000}"/>
    <cellStyle name="Valuta 2 2 4 5 3 5 2" xfId="26018" xr:uid="{00000000-0005-0000-0000-0000A9650000}"/>
    <cellStyle name="Valuta 2 2 4 5 3 5 2 2" xfId="26019" xr:uid="{00000000-0005-0000-0000-0000AA650000}"/>
    <cellStyle name="Valuta 2 2 4 5 3 5 3" xfId="26020" xr:uid="{00000000-0005-0000-0000-0000AB650000}"/>
    <cellStyle name="Valuta 2 2 4 5 3 5 4" xfId="26021" xr:uid="{00000000-0005-0000-0000-0000AC650000}"/>
    <cellStyle name="Valuta 2 2 4 5 3 6" xfId="26022" xr:uid="{00000000-0005-0000-0000-0000AD650000}"/>
    <cellStyle name="Valuta 2 2 4 5 3 6 2" xfId="26023" xr:uid="{00000000-0005-0000-0000-0000AE650000}"/>
    <cellStyle name="Valuta 2 2 4 5 3 6 2 2" xfId="26024" xr:uid="{00000000-0005-0000-0000-0000AF650000}"/>
    <cellStyle name="Valuta 2 2 4 5 3 6 3" xfId="26025" xr:uid="{00000000-0005-0000-0000-0000B0650000}"/>
    <cellStyle name="Valuta 2 2 4 5 3 6 4" xfId="26026" xr:uid="{00000000-0005-0000-0000-0000B1650000}"/>
    <cellStyle name="Valuta 2 2 4 5 3 7" xfId="26027" xr:uid="{00000000-0005-0000-0000-0000B2650000}"/>
    <cellStyle name="Valuta 2 2 4 5 3 7 2" xfId="26028" xr:uid="{00000000-0005-0000-0000-0000B3650000}"/>
    <cellStyle name="Valuta 2 2 4 5 3 8" xfId="26029" xr:uid="{00000000-0005-0000-0000-0000B4650000}"/>
    <cellStyle name="Valuta 2 2 4 5 3 8 2" xfId="26030" xr:uid="{00000000-0005-0000-0000-0000B5650000}"/>
    <cellStyle name="Valuta 2 2 4 5 3 9" xfId="26031" xr:uid="{00000000-0005-0000-0000-0000B6650000}"/>
    <cellStyle name="Valuta 2 2 4 5 3 9 2" xfId="26032" xr:uid="{00000000-0005-0000-0000-0000B7650000}"/>
    <cellStyle name="Valuta 2 2 4 5 4" xfId="26033" xr:uid="{00000000-0005-0000-0000-0000B8650000}"/>
    <cellStyle name="Valuta 2 2 4 5 4 2" xfId="26034" xr:uid="{00000000-0005-0000-0000-0000B9650000}"/>
    <cellStyle name="Valuta 2 2 4 5 4 2 2" xfId="26035" xr:uid="{00000000-0005-0000-0000-0000BA650000}"/>
    <cellStyle name="Valuta 2 2 4 5 4 2 3" xfId="26036" xr:uid="{00000000-0005-0000-0000-0000BB650000}"/>
    <cellStyle name="Valuta 2 2 4 5 4 3" xfId="26037" xr:uid="{00000000-0005-0000-0000-0000BC650000}"/>
    <cellStyle name="Valuta 2 2 4 5 4 3 2" xfId="26038" xr:uid="{00000000-0005-0000-0000-0000BD650000}"/>
    <cellStyle name="Valuta 2 2 4 5 4 4" xfId="26039" xr:uid="{00000000-0005-0000-0000-0000BE650000}"/>
    <cellStyle name="Valuta 2 2 4 5 4 5" xfId="26040" xr:uid="{00000000-0005-0000-0000-0000BF650000}"/>
    <cellStyle name="Valuta 2 2 4 5 4 6" xfId="26041" xr:uid="{00000000-0005-0000-0000-0000C0650000}"/>
    <cellStyle name="Valuta 2 2 4 5 4 7" xfId="26042" xr:uid="{00000000-0005-0000-0000-0000C1650000}"/>
    <cellStyle name="Valuta 2 2 4 5 5" xfId="26043" xr:uid="{00000000-0005-0000-0000-0000C2650000}"/>
    <cellStyle name="Valuta 2 2 4 5 5 2" xfId="26044" xr:uid="{00000000-0005-0000-0000-0000C3650000}"/>
    <cellStyle name="Valuta 2 2 4 5 5 2 2" xfId="26045" xr:uid="{00000000-0005-0000-0000-0000C4650000}"/>
    <cellStyle name="Valuta 2 2 4 5 5 2 3" xfId="26046" xr:uid="{00000000-0005-0000-0000-0000C5650000}"/>
    <cellStyle name="Valuta 2 2 4 5 5 3" xfId="26047" xr:uid="{00000000-0005-0000-0000-0000C6650000}"/>
    <cellStyle name="Valuta 2 2 4 5 5 3 2" xfId="26048" xr:uid="{00000000-0005-0000-0000-0000C7650000}"/>
    <cellStyle name="Valuta 2 2 4 5 5 4" xfId="26049" xr:uid="{00000000-0005-0000-0000-0000C8650000}"/>
    <cellStyle name="Valuta 2 2 4 5 5 5" xfId="26050" xr:uid="{00000000-0005-0000-0000-0000C9650000}"/>
    <cellStyle name="Valuta 2 2 4 5 5 6" xfId="26051" xr:uid="{00000000-0005-0000-0000-0000CA650000}"/>
    <cellStyle name="Valuta 2 2 4 5 6" xfId="26052" xr:uid="{00000000-0005-0000-0000-0000CB650000}"/>
    <cellStyle name="Valuta 2 2 4 5 6 2" xfId="26053" xr:uid="{00000000-0005-0000-0000-0000CC650000}"/>
    <cellStyle name="Valuta 2 2 4 5 6 2 2" xfId="26054" xr:uid="{00000000-0005-0000-0000-0000CD650000}"/>
    <cellStyle name="Valuta 2 2 4 5 6 2 3" xfId="26055" xr:uid="{00000000-0005-0000-0000-0000CE650000}"/>
    <cellStyle name="Valuta 2 2 4 5 6 3" xfId="26056" xr:uid="{00000000-0005-0000-0000-0000CF650000}"/>
    <cellStyle name="Valuta 2 2 4 5 6 3 2" xfId="26057" xr:uid="{00000000-0005-0000-0000-0000D0650000}"/>
    <cellStyle name="Valuta 2 2 4 5 6 4" xfId="26058" xr:uid="{00000000-0005-0000-0000-0000D1650000}"/>
    <cellStyle name="Valuta 2 2 4 5 6 5" xfId="26059" xr:uid="{00000000-0005-0000-0000-0000D2650000}"/>
    <cellStyle name="Valuta 2 2 4 5 6 6" xfId="26060" xr:uid="{00000000-0005-0000-0000-0000D3650000}"/>
    <cellStyle name="Valuta 2 2 4 5 7" xfId="26061" xr:uid="{00000000-0005-0000-0000-0000D4650000}"/>
    <cellStyle name="Valuta 2 2 4 5 7 2" xfId="26062" xr:uid="{00000000-0005-0000-0000-0000D5650000}"/>
    <cellStyle name="Valuta 2 2 4 5 7 2 2" xfId="26063" xr:uid="{00000000-0005-0000-0000-0000D6650000}"/>
    <cellStyle name="Valuta 2 2 4 5 7 3" xfId="26064" xr:uid="{00000000-0005-0000-0000-0000D7650000}"/>
    <cellStyle name="Valuta 2 2 4 5 7 4" xfId="26065" xr:uid="{00000000-0005-0000-0000-0000D8650000}"/>
    <cellStyle name="Valuta 2 2 4 5 8" xfId="26066" xr:uid="{00000000-0005-0000-0000-0000D9650000}"/>
    <cellStyle name="Valuta 2 2 4 5 8 2" xfId="26067" xr:uid="{00000000-0005-0000-0000-0000DA650000}"/>
    <cellStyle name="Valuta 2 2 4 5 8 2 2" xfId="26068" xr:uid="{00000000-0005-0000-0000-0000DB650000}"/>
    <cellStyle name="Valuta 2 2 4 5 8 3" xfId="26069" xr:uid="{00000000-0005-0000-0000-0000DC650000}"/>
    <cellStyle name="Valuta 2 2 4 5 8 4" xfId="26070" xr:uid="{00000000-0005-0000-0000-0000DD650000}"/>
    <cellStyle name="Valuta 2 2 4 5 9" xfId="26071" xr:uid="{00000000-0005-0000-0000-0000DE650000}"/>
    <cellStyle name="Valuta 2 2 4 5 9 2" xfId="26072" xr:uid="{00000000-0005-0000-0000-0000DF650000}"/>
    <cellStyle name="Valuta 2 2 4 6" xfId="26073" xr:uid="{00000000-0005-0000-0000-0000E0650000}"/>
    <cellStyle name="Valuta 2 2 4 6 10" xfId="26074" xr:uid="{00000000-0005-0000-0000-0000E1650000}"/>
    <cellStyle name="Valuta 2 2 4 6 11" xfId="26075" xr:uid="{00000000-0005-0000-0000-0000E2650000}"/>
    <cellStyle name="Valuta 2 2 4 6 12" xfId="26076" xr:uid="{00000000-0005-0000-0000-0000E3650000}"/>
    <cellStyle name="Valuta 2 2 4 6 13" xfId="26077" xr:uid="{00000000-0005-0000-0000-0000E4650000}"/>
    <cellStyle name="Valuta 2 2 4 6 2" xfId="26078" xr:uid="{00000000-0005-0000-0000-0000E5650000}"/>
    <cellStyle name="Valuta 2 2 4 6 2 2" xfId="26079" xr:uid="{00000000-0005-0000-0000-0000E6650000}"/>
    <cellStyle name="Valuta 2 2 4 6 2 2 2" xfId="26080" xr:uid="{00000000-0005-0000-0000-0000E7650000}"/>
    <cellStyle name="Valuta 2 2 4 6 2 2 3" xfId="26081" xr:uid="{00000000-0005-0000-0000-0000E8650000}"/>
    <cellStyle name="Valuta 2 2 4 6 2 3" xfId="26082" xr:uid="{00000000-0005-0000-0000-0000E9650000}"/>
    <cellStyle name="Valuta 2 2 4 6 2 3 2" xfId="26083" xr:uid="{00000000-0005-0000-0000-0000EA650000}"/>
    <cellStyle name="Valuta 2 2 4 6 2 4" xfId="26084" xr:uid="{00000000-0005-0000-0000-0000EB650000}"/>
    <cellStyle name="Valuta 2 2 4 6 2 5" xfId="26085" xr:uid="{00000000-0005-0000-0000-0000EC650000}"/>
    <cellStyle name="Valuta 2 2 4 6 2 6" xfId="26086" xr:uid="{00000000-0005-0000-0000-0000ED650000}"/>
    <cellStyle name="Valuta 2 2 4 6 3" xfId="26087" xr:uid="{00000000-0005-0000-0000-0000EE650000}"/>
    <cellStyle name="Valuta 2 2 4 6 3 2" xfId="26088" xr:uid="{00000000-0005-0000-0000-0000EF650000}"/>
    <cellStyle name="Valuta 2 2 4 6 3 2 2" xfId="26089" xr:uid="{00000000-0005-0000-0000-0000F0650000}"/>
    <cellStyle name="Valuta 2 2 4 6 3 2 3" xfId="26090" xr:uid="{00000000-0005-0000-0000-0000F1650000}"/>
    <cellStyle name="Valuta 2 2 4 6 3 3" xfId="26091" xr:uid="{00000000-0005-0000-0000-0000F2650000}"/>
    <cellStyle name="Valuta 2 2 4 6 3 3 2" xfId="26092" xr:uid="{00000000-0005-0000-0000-0000F3650000}"/>
    <cellStyle name="Valuta 2 2 4 6 3 4" xfId="26093" xr:uid="{00000000-0005-0000-0000-0000F4650000}"/>
    <cellStyle name="Valuta 2 2 4 6 3 5" xfId="26094" xr:uid="{00000000-0005-0000-0000-0000F5650000}"/>
    <cellStyle name="Valuta 2 2 4 6 3 6" xfId="26095" xr:uid="{00000000-0005-0000-0000-0000F6650000}"/>
    <cellStyle name="Valuta 2 2 4 6 4" xfId="26096" xr:uid="{00000000-0005-0000-0000-0000F7650000}"/>
    <cellStyle name="Valuta 2 2 4 6 4 2" xfId="26097" xr:uid="{00000000-0005-0000-0000-0000F8650000}"/>
    <cellStyle name="Valuta 2 2 4 6 4 2 2" xfId="26098" xr:uid="{00000000-0005-0000-0000-0000F9650000}"/>
    <cellStyle name="Valuta 2 2 4 6 4 2 3" xfId="26099" xr:uid="{00000000-0005-0000-0000-0000FA650000}"/>
    <cellStyle name="Valuta 2 2 4 6 4 3" xfId="26100" xr:uid="{00000000-0005-0000-0000-0000FB650000}"/>
    <cellStyle name="Valuta 2 2 4 6 4 3 2" xfId="26101" xr:uid="{00000000-0005-0000-0000-0000FC650000}"/>
    <cellStyle name="Valuta 2 2 4 6 4 4" xfId="26102" xr:uid="{00000000-0005-0000-0000-0000FD650000}"/>
    <cellStyle name="Valuta 2 2 4 6 4 5" xfId="26103" xr:uid="{00000000-0005-0000-0000-0000FE650000}"/>
    <cellStyle name="Valuta 2 2 4 6 4 6" xfId="26104" xr:uid="{00000000-0005-0000-0000-0000FF650000}"/>
    <cellStyle name="Valuta 2 2 4 6 5" xfId="26105" xr:uid="{00000000-0005-0000-0000-000000660000}"/>
    <cellStyle name="Valuta 2 2 4 6 5 2" xfId="26106" xr:uid="{00000000-0005-0000-0000-000001660000}"/>
    <cellStyle name="Valuta 2 2 4 6 5 2 2" xfId="26107" xr:uid="{00000000-0005-0000-0000-000002660000}"/>
    <cellStyle name="Valuta 2 2 4 6 5 3" xfId="26108" xr:uid="{00000000-0005-0000-0000-000003660000}"/>
    <cellStyle name="Valuta 2 2 4 6 5 4" xfId="26109" xr:uid="{00000000-0005-0000-0000-000004660000}"/>
    <cellStyle name="Valuta 2 2 4 6 6" xfId="26110" xr:uid="{00000000-0005-0000-0000-000005660000}"/>
    <cellStyle name="Valuta 2 2 4 6 6 2" xfId="26111" xr:uid="{00000000-0005-0000-0000-000006660000}"/>
    <cellStyle name="Valuta 2 2 4 6 6 2 2" xfId="26112" xr:uid="{00000000-0005-0000-0000-000007660000}"/>
    <cellStyle name="Valuta 2 2 4 6 6 3" xfId="26113" xr:uid="{00000000-0005-0000-0000-000008660000}"/>
    <cellStyle name="Valuta 2 2 4 6 6 4" xfId="26114" xr:uid="{00000000-0005-0000-0000-000009660000}"/>
    <cellStyle name="Valuta 2 2 4 6 7" xfId="26115" xr:uid="{00000000-0005-0000-0000-00000A660000}"/>
    <cellStyle name="Valuta 2 2 4 6 7 2" xfId="26116" xr:uid="{00000000-0005-0000-0000-00000B660000}"/>
    <cellStyle name="Valuta 2 2 4 6 8" xfId="26117" xr:uid="{00000000-0005-0000-0000-00000C660000}"/>
    <cellStyle name="Valuta 2 2 4 6 8 2" xfId="26118" xr:uid="{00000000-0005-0000-0000-00000D660000}"/>
    <cellStyle name="Valuta 2 2 4 6 9" xfId="26119" xr:uid="{00000000-0005-0000-0000-00000E660000}"/>
    <cellStyle name="Valuta 2 2 4 6 9 2" xfId="26120" xr:uid="{00000000-0005-0000-0000-00000F660000}"/>
    <cellStyle name="Valuta 2 2 4 7" xfId="26121" xr:uid="{00000000-0005-0000-0000-000010660000}"/>
    <cellStyle name="Valuta 2 2 4 7 10" xfId="26122" xr:uid="{00000000-0005-0000-0000-000011660000}"/>
    <cellStyle name="Valuta 2 2 4 7 11" xfId="26123" xr:uid="{00000000-0005-0000-0000-000012660000}"/>
    <cellStyle name="Valuta 2 2 4 7 12" xfId="26124" xr:uid="{00000000-0005-0000-0000-000013660000}"/>
    <cellStyle name="Valuta 2 2 4 7 13" xfId="26125" xr:uid="{00000000-0005-0000-0000-000014660000}"/>
    <cellStyle name="Valuta 2 2 4 7 2" xfId="26126" xr:uid="{00000000-0005-0000-0000-000015660000}"/>
    <cellStyle name="Valuta 2 2 4 7 2 2" xfId="26127" xr:uid="{00000000-0005-0000-0000-000016660000}"/>
    <cellStyle name="Valuta 2 2 4 7 2 2 2" xfId="26128" xr:uid="{00000000-0005-0000-0000-000017660000}"/>
    <cellStyle name="Valuta 2 2 4 7 2 2 3" xfId="26129" xr:uid="{00000000-0005-0000-0000-000018660000}"/>
    <cellStyle name="Valuta 2 2 4 7 2 3" xfId="26130" xr:uid="{00000000-0005-0000-0000-000019660000}"/>
    <cellStyle name="Valuta 2 2 4 7 2 3 2" xfId="26131" xr:uid="{00000000-0005-0000-0000-00001A660000}"/>
    <cellStyle name="Valuta 2 2 4 7 2 4" xfId="26132" xr:uid="{00000000-0005-0000-0000-00001B660000}"/>
    <cellStyle name="Valuta 2 2 4 7 2 5" xfId="26133" xr:uid="{00000000-0005-0000-0000-00001C660000}"/>
    <cellStyle name="Valuta 2 2 4 7 2 6" xfId="26134" xr:uid="{00000000-0005-0000-0000-00001D660000}"/>
    <cellStyle name="Valuta 2 2 4 7 3" xfId="26135" xr:uid="{00000000-0005-0000-0000-00001E660000}"/>
    <cellStyle name="Valuta 2 2 4 7 3 2" xfId="26136" xr:uid="{00000000-0005-0000-0000-00001F660000}"/>
    <cellStyle name="Valuta 2 2 4 7 3 2 2" xfId="26137" xr:uid="{00000000-0005-0000-0000-000020660000}"/>
    <cellStyle name="Valuta 2 2 4 7 3 2 3" xfId="26138" xr:uid="{00000000-0005-0000-0000-000021660000}"/>
    <cellStyle name="Valuta 2 2 4 7 3 3" xfId="26139" xr:uid="{00000000-0005-0000-0000-000022660000}"/>
    <cellStyle name="Valuta 2 2 4 7 3 3 2" xfId="26140" xr:uid="{00000000-0005-0000-0000-000023660000}"/>
    <cellStyle name="Valuta 2 2 4 7 3 4" xfId="26141" xr:uid="{00000000-0005-0000-0000-000024660000}"/>
    <cellStyle name="Valuta 2 2 4 7 3 5" xfId="26142" xr:uid="{00000000-0005-0000-0000-000025660000}"/>
    <cellStyle name="Valuta 2 2 4 7 3 6" xfId="26143" xr:uid="{00000000-0005-0000-0000-000026660000}"/>
    <cellStyle name="Valuta 2 2 4 7 4" xfId="26144" xr:uid="{00000000-0005-0000-0000-000027660000}"/>
    <cellStyle name="Valuta 2 2 4 7 4 2" xfId="26145" xr:uid="{00000000-0005-0000-0000-000028660000}"/>
    <cellStyle name="Valuta 2 2 4 7 4 2 2" xfId="26146" xr:uid="{00000000-0005-0000-0000-000029660000}"/>
    <cellStyle name="Valuta 2 2 4 7 4 2 3" xfId="26147" xr:uid="{00000000-0005-0000-0000-00002A660000}"/>
    <cellStyle name="Valuta 2 2 4 7 4 3" xfId="26148" xr:uid="{00000000-0005-0000-0000-00002B660000}"/>
    <cellStyle name="Valuta 2 2 4 7 4 3 2" xfId="26149" xr:uid="{00000000-0005-0000-0000-00002C660000}"/>
    <cellStyle name="Valuta 2 2 4 7 4 4" xfId="26150" xr:uid="{00000000-0005-0000-0000-00002D660000}"/>
    <cellStyle name="Valuta 2 2 4 7 4 5" xfId="26151" xr:uid="{00000000-0005-0000-0000-00002E660000}"/>
    <cellStyle name="Valuta 2 2 4 7 4 6" xfId="26152" xr:uid="{00000000-0005-0000-0000-00002F660000}"/>
    <cellStyle name="Valuta 2 2 4 7 5" xfId="26153" xr:uid="{00000000-0005-0000-0000-000030660000}"/>
    <cellStyle name="Valuta 2 2 4 7 5 2" xfId="26154" xr:uid="{00000000-0005-0000-0000-000031660000}"/>
    <cellStyle name="Valuta 2 2 4 7 5 2 2" xfId="26155" xr:uid="{00000000-0005-0000-0000-000032660000}"/>
    <cellStyle name="Valuta 2 2 4 7 5 3" xfId="26156" xr:uid="{00000000-0005-0000-0000-000033660000}"/>
    <cellStyle name="Valuta 2 2 4 7 5 4" xfId="26157" xr:uid="{00000000-0005-0000-0000-000034660000}"/>
    <cellStyle name="Valuta 2 2 4 7 6" xfId="26158" xr:uid="{00000000-0005-0000-0000-000035660000}"/>
    <cellStyle name="Valuta 2 2 4 7 6 2" xfId="26159" xr:uid="{00000000-0005-0000-0000-000036660000}"/>
    <cellStyle name="Valuta 2 2 4 7 6 2 2" xfId="26160" xr:uid="{00000000-0005-0000-0000-000037660000}"/>
    <cellStyle name="Valuta 2 2 4 7 6 3" xfId="26161" xr:uid="{00000000-0005-0000-0000-000038660000}"/>
    <cellStyle name="Valuta 2 2 4 7 6 4" xfId="26162" xr:uid="{00000000-0005-0000-0000-000039660000}"/>
    <cellStyle name="Valuta 2 2 4 7 7" xfId="26163" xr:uid="{00000000-0005-0000-0000-00003A660000}"/>
    <cellStyle name="Valuta 2 2 4 7 7 2" xfId="26164" xr:uid="{00000000-0005-0000-0000-00003B660000}"/>
    <cellStyle name="Valuta 2 2 4 7 8" xfId="26165" xr:uid="{00000000-0005-0000-0000-00003C660000}"/>
    <cellStyle name="Valuta 2 2 4 7 8 2" xfId="26166" xr:uid="{00000000-0005-0000-0000-00003D660000}"/>
    <cellStyle name="Valuta 2 2 4 7 9" xfId="26167" xr:uid="{00000000-0005-0000-0000-00003E660000}"/>
    <cellStyle name="Valuta 2 2 4 7 9 2" xfId="26168" xr:uid="{00000000-0005-0000-0000-00003F660000}"/>
    <cellStyle name="Valuta 2 2 4 8" xfId="26169" xr:uid="{00000000-0005-0000-0000-000040660000}"/>
    <cellStyle name="Valuta 2 2 4 8 2" xfId="26170" xr:uid="{00000000-0005-0000-0000-000041660000}"/>
    <cellStyle name="Valuta 2 2 4 8 2 2" xfId="26171" xr:uid="{00000000-0005-0000-0000-000042660000}"/>
    <cellStyle name="Valuta 2 2 4 8 2 3" xfId="26172" xr:uid="{00000000-0005-0000-0000-000043660000}"/>
    <cellStyle name="Valuta 2 2 4 8 3" xfId="26173" xr:uid="{00000000-0005-0000-0000-000044660000}"/>
    <cellStyle name="Valuta 2 2 4 8 3 2" xfId="26174" xr:uid="{00000000-0005-0000-0000-000045660000}"/>
    <cellStyle name="Valuta 2 2 4 8 4" xfId="26175" xr:uid="{00000000-0005-0000-0000-000046660000}"/>
    <cellStyle name="Valuta 2 2 4 8 5" xfId="26176" xr:uid="{00000000-0005-0000-0000-000047660000}"/>
    <cellStyle name="Valuta 2 2 4 8 6" xfId="26177" xr:uid="{00000000-0005-0000-0000-000048660000}"/>
    <cellStyle name="Valuta 2 2 4 8 7" xfId="26178" xr:uid="{00000000-0005-0000-0000-000049660000}"/>
    <cellStyle name="Valuta 2 2 4 9" xfId="26179" xr:uid="{00000000-0005-0000-0000-00004A660000}"/>
    <cellStyle name="Valuta 2 2 4 9 2" xfId="26180" xr:uid="{00000000-0005-0000-0000-00004B660000}"/>
    <cellStyle name="Valuta 2 2 4 9 2 2" xfId="26181" xr:uid="{00000000-0005-0000-0000-00004C660000}"/>
    <cellStyle name="Valuta 2 2 4 9 2 3" xfId="26182" xr:uid="{00000000-0005-0000-0000-00004D660000}"/>
    <cellStyle name="Valuta 2 2 4 9 3" xfId="26183" xr:uid="{00000000-0005-0000-0000-00004E660000}"/>
    <cellStyle name="Valuta 2 2 4 9 3 2" xfId="26184" xr:uid="{00000000-0005-0000-0000-00004F660000}"/>
    <cellStyle name="Valuta 2 2 4 9 4" xfId="26185" xr:uid="{00000000-0005-0000-0000-000050660000}"/>
    <cellStyle name="Valuta 2 2 4 9 5" xfId="26186" xr:uid="{00000000-0005-0000-0000-000051660000}"/>
    <cellStyle name="Valuta 2 2 4 9 6" xfId="26187" xr:uid="{00000000-0005-0000-0000-000052660000}"/>
    <cellStyle name="Valuta 2 2 5" xfId="26188" xr:uid="{00000000-0005-0000-0000-000053660000}"/>
    <cellStyle name="Valuta 2 2 5 10" xfId="26189" xr:uid="{00000000-0005-0000-0000-000054660000}"/>
    <cellStyle name="Valuta 2 2 5 10 2" xfId="26190" xr:uid="{00000000-0005-0000-0000-000055660000}"/>
    <cellStyle name="Valuta 2 2 5 11" xfId="26191" xr:uid="{00000000-0005-0000-0000-000056660000}"/>
    <cellStyle name="Valuta 2 2 5 11 2" xfId="26192" xr:uid="{00000000-0005-0000-0000-000057660000}"/>
    <cellStyle name="Valuta 2 2 5 12" xfId="26193" xr:uid="{00000000-0005-0000-0000-000058660000}"/>
    <cellStyle name="Valuta 2 2 5 13" xfId="26194" xr:uid="{00000000-0005-0000-0000-000059660000}"/>
    <cellStyle name="Valuta 2 2 5 14" xfId="26195" xr:uid="{00000000-0005-0000-0000-00005A660000}"/>
    <cellStyle name="Valuta 2 2 5 2" xfId="26196" xr:uid="{00000000-0005-0000-0000-00005B660000}"/>
    <cellStyle name="Valuta 2 2 5 2 10" xfId="26197" xr:uid="{00000000-0005-0000-0000-00005C660000}"/>
    <cellStyle name="Valuta 2 2 5 2 11" xfId="26198" xr:uid="{00000000-0005-0000-0000-00005D660000}"/>
    <cellStyle name="Valuta 2 2 5 2 12" xfId="26199" xr:uid="{00000000-0005-0000-0000-00005E660000}"/>
    <cellStyle name="Valuta 2 2 5 2 13" xfId="26200" xr:uid="{00000000-0005-0000-0000-00005F660000}"/>
    <cellStyle name="Valuta 2 2 5 2 2" xfId="26201" xr:uid="{00000000-0005-0000-0000-000060660000}"/>
    <cellStyle name="Valuta 2 2 5 2 2 2" xfId="26202" xr:uid="{00000000-0005-0000-0000-000061660000}"/>
    <cellStyle name="Valuta 2 2 5 2 2 2 2" xfId="26203" xr:uid="{00000000-0005-0000-0000-000062660000}"/>
    <cellStyle name="Valuta 2 2 5 2 2 2 3" xfId="26204" xr:uid="{00000000-0005-0000-0000-000063660000}"/>
    <cellStyle name="Valuta 2 2 5 2 2 3" xfId="26205" xr:uid="{00000000-0005-0000-0000-000064660000}"/>
    <cellStyle name="Valuta 2 2 5 2 2 3 2" xfId="26206" xr:uid="{00000000-0005-0000-0000-000065660000}"/>
    <cellStyle name="Valuta 2 2 5 2 2 4" xfId="26207" xr:uid="{00000000-0005-0000-0000-000066660000}"/>
    <cellStyle name="Valuta 2 2 5 2 2 5" xfId="26208" xr:uid="{00000000-0005-0000-0000-000067660000}"/>
    <cellStyle name="Valuta 2 2 5 2 2 6" xfId="26209" xr:uid="{00000000-0005-0000-0000-000068660000}"/>
    <cellStyle name="Valuta 2 2 5 2 3" xfId="26210" xr:uid="{00000000-0005-0000-0000-000069660000}"/>
    <cellStyle name="Valuta 2 2 5 2 3 2" xfId="26211" xr:uid="{00000000-0005-0000-0000-00006A660000}"/>
    <cellStyle name="Valuta 2 2 5 2 3 2 2" xfId="26212" xr:uid="{00000000-0005-0000-0000-00006B660000}"/>
    <cellStyle name="Valuta 2 2 5 2 3 2 3" xfId="26213" xr:uid="{00000000-0005-0000-0000-00006C660000}"/>
    <cellStyle name="Valuta 2 2 5 2 3 3" xfId="26214" xr:uid="{00000000-0005-0000-0000-00006D660000}"/>
    <cellStyle name="Valuta 2 2 5 2 3 3 2" xfId="26215" xr:uid="{00000000-0005-0000-0000-00006E660000}"/>
    <cellStyle name="Valuta 2 2 5 2 3 4" xfId="26216" xr:uid="{00000000-0005-0000-0000-00006F660000}"/>
    <cellStyle name="Valuta 2 2 5 2 3 5" xfId="26217" xr:uid="{00000000-0005-0000-0000-000070660000}"/>
    <cellStyle name="Valuta 2 2 5 2 3 6" xfId="26218" xr:uid="{00000000-0005-0000-0000-000071660000}"/>
    <cellStyle name="Valuta 2 2 5 2 4" xfId="26219" xr:uid="{00000000-0005-0000-0000-000072660000}"/>
    <cellStyle name="Valuta 2 2 5 2 4 2" xfId="26220" xr:uid="{00000000-0005-0000-0000-000073660000}"/>
    <cellStyle name="Valuta 2 2 5 2 4 2 2" xfId="26221" xr:uid="{00000000-0005-0000-0000-000074660000}"/>
    <cellStyle name="Valuta 2 2 5 2 4 2 3" xfId="26222" xr:uid="{00000000-0005-0000-0000-000075660000}"/>
    <cellStyle name="Valuta 2 2 5 2 4 3" xfId="26223" xr:uid="{00000000-0005-0000-0000-000076660000}"/>
    <cellStyle name="Valuta 2 2 5 2 4 3 2" xfId="26224" xr:uid="{00000000-0005-0000-0000-000077660000}"/>
    <cellStyle name="Valuta 2 2 5 2 4 4" xfId="26225" xr:uid="{00000000-0005-0000-0000-000078660000}"/>
    <cellStyle name="Valuta 2 2 5 2 4 5" xfId="26226" xr:uid="{00000000-0005-0000-0000-000079660000}"/>
    <cellStyle name="Valuta 2 2 5 2 4 6" xfId="26227" xr:uid="{00000000-0005-0000-0000-00007A660000}"/>
    <cellStyle name="Valuta 2 2 5 2 5" xfId="26228" xr:uid="{00000000-0005-0000-0000-00007B660000}"/>
    <cellStyle name="Valuta 2 2 5 2 5 2" xfId="26229" xr:uid="{00000000-0005-0000-0000-00007C660000}"/>
    <cellStyle name="Valuta 2 2 5 2 5 2 2" xfId="26230" xr:uid="{00000000-0005-0000-0000-00007D660000}"/>
    <cellStyle name="Valuta 2 2 5 2 5 3" xfId="26231" xr:uid="{00000000-0005-0000-0000-00007E660000}"/>
    <cellStyle name="Valuta 2 2 5 2 5 4" xfId="26232" xr:uid="{00000000-0005-0000-0000-00007F660000}"/>
    <cellStyle name="Valuta 2 2 5 2 6" xfId="26233" xr:uid="{00000000-0005-0000-0000-000080660000}"/>
    <cellStyle name="Valuta 2 2 5 2 6 2" xfId="26234" xr:uid="{00000000-0005-0000-0000-000081660000}"/>
    <cellStyle name="Valuta 2 2 5 2 6 2 2" xfId="26235" xr:uid="{00000000-0005-0000-0000-000082660000}"/>
    <cellStyle name="Valuta 2 2 5 2 6 3" xfId="26236" xr:uid="{00000000-0005-0000-0000-000083660000}"/>
    <cellStyle name="Valuta 2 2 5 2 6 4" xfId="26237" xr:uid="{00000000-0005-0000-0000-000084660000}"/>
    <cellStyle name="Valuta 2 2 5 2 7" xfId="26238" xr:uid="{00000000-0005-0000-0000-000085660000}"/>
    <cellStyle name="Valuta 2 2 5 2 7 2" xfId="26239" xr:uid="{00000000-0005-0000-0000-000086660000}"/>
    <cellStyle name="Valuta 2 2 5 2 8" xfId="26240" xr:uid="{00000000-0005-0000-0000-000087660000}"/>
    <cellStyle name="Valuta 2 2 5 2 8 2" xfId="26241" xr:uid="{00000000-0005-0000-0000-000088660000}"/>
    <cellStyle name="Valuta 2 2 5 2 9" xfId="26242" xr:uid="{00000000-0005-0000-0000-000089660000}"/>
    <cellStyle name="Valuta 2 2 5 2 9 2" xfId="26243" xr:uid="{00000000-0005-0000-0000-00008A660000}"/>
    <cellStyle name="Valuta 2 2 5 3" xfId="26244" xr:uid="{00000000-0005-0000-0000-00008B660000}"/>
    <cellStyle name="Valuta 2 2 5 3 10" xfId="26245" xr:uid="{00000000-0005-0000-0000-00008C660000}"/>
    <cellStyle name="Valuta 2 2 5 3 11" xfId="26246" xr:uid="{00000000-0005-0000-0000-00008D660000}"/>
    <cellStyle name="Valuta 2 2 5 3 12" xfId="26247" xr:uid="{00000000-0005-0000-0000-00008E660000}"/>
    <cellStyle name="Valuta 2 2 5 3 13" xfId="26248" xr:uid="{00000000-0005-0000-0000-00008F660000}"/>
    <cellStyle name="Valuta 2 2 5 3 2" xfId="26249" xr:uid="{00000000-0005-0000-0000-000090660000}"/>
    <cellStyle name="Valuta 2 2 5 3 2 2" xfId="26250" xr:uid="{00000000-0005-0000-0000-000091660000}"/>
    <cellStyle name="Valuta 2 2 5 3 2 2 2" xfId="26251" xr:uid="{00000000-0005-0000-0000-000092660000}"/>
    <cellStyle name="Valuta 2 2 5 3 2 2 3" xfId="26252" xr:uid="{00000000-0005-0000-0000-000093660000}"/>
    <cellStyle name="Valuta 2 2 5 3 2 3" xfId="26253" xr:uid="{00000000-0005-0000-0000-000094660000}"/>
    <cellStyle name="Valuta 2 2 5 3 2 3 2" xfId="26254" xr:uid="{00000000-0005-0000-0000-000095660000}"/>
    <cellStyle name="Valuta 2 2 5 3 2 4" xfId="26255" xr:uid="{00000000-0005-0000-0000-000096660000}"/>
    <cellStyle name="Valuta 2 2 5 3 2 5" xfId="26256" xr:uid="{00000000-0005-0000-0000-000097660000}"/>
    <cellStyle name="Valuta 2 2 5 3 2 6" xfId="26257" xr:uid="{00000000-0005-0000-0000-000098660000}"/>
    <cellStyle name="Valuta 2 2 5 3 3" xfId="26258" xr:uid="{00000000-0005-0000-0000-000099660000}"/>
    <cellStyle name="Valuta 2 2 5 3 3 2" xfId="26259" xr:uid="{00000000-0005-0000-0000-00009A660000}"/>
    <cellStyle name="Valuta 2 2 5 3 3 2 2" xfId="26260" xr:uid="{00000000-0005-0000-0000-00009B660000}"/>
    <cellStyle name="Valuta 2 2 5 3 3 2 3" xfId="26261" xr:uid="{00000000-0005-0000-0000-00009C660000}"/>
    <cellStyle name="Valuta 2 2 5 3 3 3" xfId="26262" xr:uid="{00000000-0005-0000-0000-00009D660000}"/>
    <cellStyle name="Valuta 2 2 5 3 3 3 2" xfId="26263" xr:uid="{00000000-0005-0000-0000-00009E660000}"/>
    <cellStyle name="Valuta 2 2 5 3 3 4" xfId="26264" xr:uid="{00000000-0005-0000-0000-00009F660000}"/>
    <cellStyle name="Valuta 2 2 5 3 3 5" xfId="26265" xr:uid="{00000000-0005-0000-0000-0000A0660000}"/>
    <cellStyle name="Valuta 2 2 5 3 3 6" xfId="26266" xr:uid="{00000000-0005-0000-0000-0000A1660000}"/>
    <cellStyle name="Valuta 2 2 5 3 4" xfId="26267" xr:uid="{00000000-0005-0000-0000-0000A2660000}"/>
    <cellStyle name="Valuta 2 2 5 3 4 2" xfId="26268" xr:uid="{00000000-0005-0000-0000-0000A3660000}"/>
    <cellStyle name="Valuta 2 2 5 3 4 2 2" xfId="26269" xr:uid="{00000000-0005-0000-0000-0000A4660000}"/>
    <cellStyle name="Valuta 2 2 5 3 4 2 3" xfId="26270" xr:uid="{00000000-0005-0000-0000-0000A5660000}"/>
    <cellStyle name="Valuta 2 2 5 3 4 3" xfId="26271" xr:uid="{00000000-0005-0000-0000-0000A6660000}"/>
    <cellStyle name="Valuta 2 2 5 3 4 3 2" xfId="26272" xr:uid="{00000000-0005-0000-0000-0000A7660000}"/>
    <cellStyle name="Valuta 2 2 5 3 4 4" xfId="26273" xr:uid="{00000000-0005-0000-0000-0000A8660000}"/>
    <cellStyle name="Valuta 2 2 5 3 4 5" xfId="26274" xr:uid="{00000000-0005-0000-0000-0000A9660000}"/>
    <cellStyle name="Valuta 2 2 5 3 4 6" xfId="26275" xr:uid="{00000000-0005-0000-0000-0000AA660000}"/>
    <cellStyle name="Valuta 2 2 5 3 5" xfId="26276" xr:uid="{00000000-0005-0000-0000-0000AB660000}"/>
    <cellStyle name="Valuta 2 2 5 3 5 2" xfId="26277" xr:uid="{00000000-0005-0000-0000-0000AC660000}"/>
    <cellStyle name="Valuta 2 2 5 3 5 2 2" xfId="26278" xr:uid="{00000000-0005-0000-0000-0000AD660000}"/>
    <cellStyle name="Valuta 2 2 5 3 5 3" xfId="26279" xr:uid="{00000000-0005-0000-0000-0000AE660000}"/>
    <cellStyle name="Valuta 2 2 5 3 5 4" xfId="26280" xr:uid="{00000000-0005-0000-0000-0000AF660000}"/>
    <cellStyle name="Valuta 2 2 5 3 6" xfId="26281" xr:uid="{00000000-0005-0000-0000-0000B0660000}"/>
    <cellStyle name="Valuta 2 2 5 3 6 2" xfId="26282" xr:uid="{00000000-0005-0000-0000-0000B1660000}"/>
    <cellStyle name="Valuta 2 2 5 3 6 2 2" xfId="26283" xr:uid="{00000000-0005-0000-0000-0000B2660000}"/>
    <cellStyle name="Valuta 2 2 5 3 6 3" xfId="26284" xr:uid="{00000000-0005-0000-0000-0000B3660000}"/>
    <cellStyle name="Valuta 2 2 5 3 6 4" xfId="26285" xr:uid="{00000000-0005-0000-0000-0000B4660000}"/>
    <cellStyle name="Valuta 2 2 5 3 7" xfId="26286" xr:uid="{00000000-0005-0000-0000-0000B5660000}"/>
    <cellStyle name="Valuta 2 2 5 3 7 2" xfId="26287" xr:uid="{00000000-0005-0000-0000-0000B6660000}"/>
    <cellStyle name="Valuta 2 2 5 3 8" xfId="26288" xr:uid="{00000000-0005-0000-0000-0000B7660000}"/>
    <cellStyle name="Valuta 2 2 5 3 8 2" xfId="26289" xr:uid="{00000000-0005-0000-0000-0000B8660000}"/>
    <cellStyle name="Valuta 2 2 5 3 9" xfId="26290" xr:uid="{00000000-0005-0000-0000-0000B9660000}"/>
    <cellStyle name="Valuta 2 2 5 3 9 2" xfId="26291" xr:uid="{00000000-0005-0000-0000-0000BA660000}"/>
    <cellStyle name="Valuta 2 2 5 4" xfId="26292" xr:uid="{00000000-0005-0000-0000-0000BB660000}"/>
    <cellStyle name="Valuta 2 2 5 4 10" xfId="26293" xr:uid="{00000000-0005-0000-0000-0000BC660000}"/>
    <cellStyle name="Valuta 2 2 5 4 11" xfId="26294" xr:uid="{00000000-0005-0000-0000-0000BD660000}"/>
    <cellStyle name="Valuta 2 2 5 4 12" xfId="26295" xr:uid="{00000000-0005-0000-0000-0000BE660000}"/>
    <cellStyle name="Valuta 2 2 5 4 13" xfId="26296" xr:uid="{00000000-0005-0000-0000-0000BF660000}"/>
    <cellStyle name="Valuta 2 2 5 4 2" xfId="26297" xr:uid="{00000000-0005-0000-0000-0000C0660000}"/>
    <cellStyle name="Valuta 2 2 5 4 2 2" xfId="26298" xr:uid="{00000000-0005-0000-0000-0000C1660000}"/>
    <cellStyle name="Valuta 2 2 5 4 2 2 2" xfId="26299" xr:uid="{00000000-0005-0000-0000-0000C2660000}"/>
    <cellStyle name="Valuta 2 2 5 4 2 2 3" xfId="26300" xr:uid="{00000000-0005-0000-0000-0000C3660000}"/>
    <cellStyle name="Valuta 2 2 5 4 2 3" xfId="26301" xr:uid="{00000000-0005-0000-0000-0000C4660000}"/>
    <cellStyle name="Valuta 2 2 5 4 2 3 2" xfId="26302" xr:uid="{00000000-0005-0000-0000-0000C5660000}"/>
    <cellStyle name="Valuta 2 2 5 4 2 4" xfId="26303" xr:uid="{00000000-0005-0000-0000-0000C6660000}"/>
    <cellStyle name="Valuta 2 2 5 4 2 5" xfId="26304" xr:uid="{00000000-0005-0000-0000-0000C7660000}"/>
    <cellStyle name="Valuta 2 2 5 4 2 6" xfId="26305" xr:uid="{00000000-0005-0000-0000-0000C8660000}"/>
    <cellStyle name="Valuta 2 2 5 4 3" xfId="26306" xr:uid="{00000000-0005-0000-0000-0000C9660000}"/>
    <cellStyle name="Valuta 2 2 5 4 3 2" xfId="26307" xr:uid="{00000000-0005-0000-0000-0000CA660000}"/>
    <cellStyle name="Valuta 2 2 5 4 3 2 2" xfId="26308" xr:uid="{00000000-0005-0000-0000-0000CB660000}"/>
    <cellStyle name="Valuta 2 2 5 4 3 2 3" xfId="26309" xr:uid="{00000000-0005-0000-0000-0000CC660000}"/>
    <cellStyle name="Valuta 2 2 5 4 3 3" xfId="26310" xr:uid="{00000000-0005-0000-0000-0000CD660000}"/>
    <cellStyle name="Valuta 2 2 5 4 3 3 2" xfId="26311" xr:uid="{00000000-0005-0000-0000-0000CE660000}"/>
    <cellStyle name="Valuta 2 2 5 4 3 4" xfId="26312" xr:uid="{00000000-0005-0000-0000-0000CF660000}"/>
    <cellStyle name="Valuta 2 2 5 4 3 5" xfId="26313" xr:uid="{00000000-0005-0000-0000-0000D0660000}"/>
    <cellStyle name="Valuta 2 2 5 4 3 6" xfId="26314" xr:uid="{00000000-0005-0000-0000-0000D1660000}"/>
    <cellStyle name="Valuta 2 2 5 4 4" xfId="26315" xr:uid="{00000000-0005-0000-0000-0000D2660000}"/>
    <cellStyle name="Valuta 2 2 5 4 4 2" xfId="26316" xr:uid="{00000000-0005-0000-0000-0000D3660000}"/>
    <cellStyle name="Valuta 2 2 5 4 4 2 2" xfId="26317" xr:uid="{00000000-0005-0000-0000-0000D4660000}"/>
    <cellStyle name="Valuta 2 2 5 4 4 2 3" xfId="26318" xr:uid="{00000000-0005-0000-0000-0000D5660000}"/>
    <cellStyle name="Valuta 2 2 5 4 4 3" xfId="26319" xr:uid="{00000000-0005-0000-0000-0000D6660000}"/>
    <cellStyle name="Valuta 2 2 5 4 4 3 2" xfId="26320" xr:uid="{00000000-0005-0000-0000-0000D7660000}"/>
    <cellStyle name="Valuta 2 2 5 4 4 4" xfId="26321" xr:uid="{00000000-0005-0000-0000-0000D8660000}"/>
    <cellStyle name="Valuta 2 2 5 4 4 5" xfId="26322" xr:uid="{00000000-0005-0000-0000-0000D9660000}"/>
    <cellStyle name="Valuta 2 2 5 4 4 6" xfId="26323" xr:uid="{00000000-0005-0000-0000-0000DA660000}"/>
    <cellStyle name="Valuta 2 2 5 4 5" xfId="26324" xr:uid="{00000000-0005-0000-0000-0000DB660000}"/>
    <cellStyle name="Valuta 2 2 5 4 5 2" xfId="26325" xr:uid="{00000000-0005-0000-0000-0000DC660000}"/>
    <cellStyle name="Valuta 2 2 5 4 5 2 2" xfId="26326" xr:uid="{00000000-0005-0000-0000-0000DD660000}"/>
    <cellStyle name="Valuta 2 2 5 4 5 3" xfId="26327" xr:uid="{00000000-0005-0000-0000-0000DE660000}"/>
    <cellStyle name="Valuta 2 2 5 4 5 4" xfId="26328" xr:uid="{00000000-0005-0000-0000-0000DF660000}"/>
    <cellStyle name="Valuta 2 2 5 4 6" xfId="26329" xr:uid="{00000000-0005-0000-0000-0000E0660000}"/>
    <cellStyle name="Valuta 2 2 5 4 6 2" xfId="26330" xr:uid="{00000000-0005-0000-0000-0000E1660000}"/>
    <cellStyle name="Valuta 2 2 5 4 6 2 2" xfId="26331" xr:uid="{00000000-0005-0000-0000-0000E2660000}"/>
    <cellStyle name="Valuta 2 2 5 4 6 3" xfId="26332" xr:uid="{00000000-0005-0000-0000-0000E3660000}"/>
    <cellStyle name="Valuta 2 2 5 4 6 4" xfId="26333" xr:uid="{00000000-0005-0000-0000-0000E4660000}"/>
    <cellStyle name="Valuta 2 2 5 4 7" xfId="26334" xr:uid="{00000000-0005-0000-0000-0000E5660000}"/>
    <cellStyle name="Valuta 2 2 5 4 7 2" xfId="26335" xr:uid="{00000000-0005-0000-0000-0000E6660000}"/>
    <cellStyle name="Valuta 2 2 5 4 8" xfId="26336" xr:uid="{00000000-0005-0000-0000-0000E7660000}"/>
    <cellStyle name="Valuta 2 2 5 4 8 2" xfId="26337" xr:uid="{00000000-0005-0000-0000-0000E8660000}"/>
    <cellStyle name="Valuta 2 2 5 4 9" xfId="26338" xr:uid="{00000000-0005-0000-0000-0000E9660000}"/>
    <cellStyle name="Valuta 2 2 5 4 9 2" xfId="26339" xr:uid="{00000000-0005-0000-0000-0000EA660000}"/>
    <cellStyle name="Valuta 2 2 5 5" xfId="26340" xr:uid="{00000000-0005-0000-0000-0000EB660000}"/>
    <cellStyle name="Valuta 2 2 5 5 2" xfId="26341" xr:uid="{00000000-0005-0000-0000-0000EC660000}"/>
    <cellStyle name="Valuta 2 2 5 6" xfId="26342" xr:uid="{00000000-0005-0000-0000-0000ED660000}"/>
    <cellStyle name="Valuta 2 2 5 6 2" xfId="26343" xr:uid="{00000000-0005-0000-0000-0000EE660000}"/>
    <cellStyle name="Valuta 2 2 5 6 2 2" xfId="26344" xr:uid="{00000000-0005-0000-0000-0000EF660000}"/>
    <cellStyle name="Valuta 2 2 5 6 2 3" xfId="26345" xr:uid="{00000000-0005-0000-0000-0000F0660000}"/>
    <cellStyle name="Valuta 2 2 5 6 3" xfId="26346" xr:uid="{00000000-0005-0000-0000-0000F1660000}"/>
    <cellStyle name="Valuta 2 2 5 6 3 2" xfId="26347" xr:uid="{00000000-0005-0000-0000-0000F2660000}"/>
    <cellStyle name="Valuta 2 2 5 6 4" xfId="26348" xr:uid="{00000000-0005-0000-0000-0000F3660000}"/>
    <cellStyle name="Valuta 2 2 5 6 5" xfId="26349" xr:uid="{00000000-0005-0000-0000-0000F4660000}"/>
    <cellStyle name="Valuta 2 2 5 6 6" xfId="26350" xr:uid="{00000000-0005-0000-0000-0000F5660000}"/>
    <cellStyle name="Valuta 2 2 5 7" xfId="26351" xr:uid="{00000000-0005-0000-0000-0000F6660000}"/>
    <cellStyle name="Valuta 2 2 5 7 2" xfId="26352" xr:uid="{00000000-0005-0000-0000-0000F7660000}"/>
    <cellStyle name="Valuta 2 2 5 7 2 2" xfId="26353" xr:uid="{00000000-0005-0000-0000-0000F8660000}"/>
    <cellStyle name="Valuta 2 2 5 7 3" xfId="26354" xr:uid="{00000000-0005-0000-0000-0000F9660000}"/>
    <cellStyle name="Valuta 2 2 5 7 4" xfId="26355" xr:uid="{00000000-0005-0000-0000-0000FA660000}"/>
    <cellStyle name="Valuta 2 2 5 8" xfId="26356" xr:uid="{00000000-0005-0000-0000-0000FB660000}"/>
    <cellStyle name="Valuta 2 2 5 8 2" xfId="26357" xr:uid="{00000000-0005-0000-0000-0000FC660000}"/>
    <cellStyle name="Valuta 2 2 5 8 2 2" xfId="26358" xr:uid="{00000000-0005-0000-0000-0000FD660000}"/>
    <cellStyle name="Valuta 2 2 5 8 3" xfId="26359" xr:uid="{00000000-0005-0000-0000-0000FE660000}"/>
    <cellStyle name="Valuta 2 2 5 8 4" xfId="26360" xr:uid="{00000000-0005-0000-0000-0000FF660000}"/>
    <cellStyle name="Valuta 2 2 5 9" xfId="26361" xr:uid="{00000000-0005-0000-0000-000000670000}"/>
    <cellStyle name="Valuta 2 2 5 9 2" xfId="26362" xr:uid="{00000000-0005-0000-0000-000001670000}"/>
    <cellStyle name="Valuta 2 2 6" xfId="26363" xr:uid="{00000000-0005-0000-0000-000002670000}"/>
    <cellStyle name="Valuta 2 2 6 10" xfId="26364" xr:uid="{00000000-0005-0000-0000-000003670000}"/>
    <cellStyle name="Valuta 2 2 6 10 2" xfId="26365" xr:uid="{00000000-0005-0000-0000-000004670000}"/>
    <cellStyle name="Valuta 2 2 6 11" xfId="26366" xr:uid="{00000000-0005-0000-0000-000005670000}"/>
    <cellStyle name="Valuta 2 2 6 11 2" xfId="26367" xr:uid="{00000000-0005-0000-0000-000006670000}"/>
    <cellStyle name="Valuta 2 2 6 12" xfId="26368" xr:uid="{00000000-0005-0000-0000-000007670000}"/>
    <cellStyle name="Valuta 2 2 6 13" xfId="26369" xr:uid="{00000000-0005-0000-0000-000008670000}"/>
    <cellStyle name="Valuta 2 2 6 14" xfId="26370" xr:uid="{00000000-0005-0000-0000-000009670000}"/>
    <cellStyle name="Valuta 2 2 6 15" xfId="26371" xr:uid="{00000000-0005-0000-0000-00000A670000}"/>
    <cellStyle name="Valuta 2 2 6 2" xfId="26372" xr:uid="{00000000-0005-0000-0000-00000B670000}"/>
    <cellStyle name="Valuta 2 2 6 2 10" xfId="26373" xr:uid="{00000000-0005-0000-0000-00000C670000}"/>
    <cellStyle name="Valuta 2 2 6 2 11" xfId="26374" xr:uid="{00000000-0005-0000-0000-00000D670000}"/>
    <cellStyle name="Valuta 2 2 6 2 12" xfId="26375" xr:uid="{00000000-0005-0000-0000-00000E670000}"/>
    <cellStyle name="Valuta 2 2 6 2 13" xfId="26376" xr:uid="{00000000-0005-0000-0000-00000F670000}"/>
    <cellStyle name="Valuta 2 2 6 2 2" xfId="26377" xr:uid="{00000000-0005-0000-0000-000010670000}"/>
    <cellStyle name="Valuta 2 2 6 2 2 2" xfId="26378" xr:uid="{00000000-0005-0000-0000-000011670000}"/>
    <cellStyle name="Valuta 2 2 6 2 2 2 2" xfId="26379" xr:uid="{00000000-0005-0000-0000-000012670000}"/>
    <cellStyle name="Valuta 2 2 6 2 2 2 3" xfId="26380" xr:uid="{00000000-0005-0000-0000-000013670000}"/>
    <cellStyle name="Valuta 2 2 6 2 2 3" xfId="26381" xr:uid="{00000000-0005-0000-0000-000014670000}"/>
    <cellStyle name="Valuta 2 2 6 2 2 3 2" xfId="26382" xr:uid="{00000000-0005-0000-0000-000015670000}"/>
    <cellStyle name="Valuta 2 2 6 2 2 4" xfId="26383" xr:uid="{00000000-0005-0000-0000-000016670000}"/>
    <cellStyle name="Valuta 2 2 6 2 2 5" xfId="26384" xr:uid="{00000000-0005-0000-0000-000017670000}"/>
    <cellStyle name="Valuta 2 2 6 2 2 6" xfId="26385" xr:uid="{00000000-0005-0000-0000-000018670000}"/>
    <cellStyle name="Valuta 2 2 6 2 3" xfId="26386" xr:uid="{00000000-0005-0000-0000-000019670000}"/>
    <cellStyle name="Valuta 2 2 6 2 3 2" xfId="26387" xr:uid="{00000000-0005-0000-0000-00001A670000}"/>
    <cellStyle name="Valuta 2 2 6 2 3 2 2" xfId="26388" xr:uid="{00000000-0005-0000-0000-00001B670000}"/>
    <cellStyle name="Valuta 2 2 6 2 3 2 3" xfId="26389" xr:uid="{00000000-0005-0000-0000-00001C670000}"/>
    <cellStyle name="Valuta 2 2 6 2 3 3" xfId="26390" xr:uid="{00000000-0005-0000-0000-00001D670000}"/>
    <cellStyle name="Valuta 2 2 6 2 3 3 2" xfId="26391" xr:uid="{00000000-0005-0000-0000-00001E670000}"/>
    <cellStyle name="Valuta 2 2 6 2 3 4" xfId="26392" xr:uid="{00000000-0005-0000-0000-00001F670000}"/>
    <cellStyle name="Valuta 2 2 6 2 3 5" xfId="26393" xr:uid="{00000000-0005-0000-0000-000020670000}"/>
    <cellStyle name="Valuta 2 2 6 2 3 6" xfId="26394" xr:uid="{00000000-0005-0000-0000-000021670000}"/>
    <cellStyle name="Valuta 2 2 6 2 4" xfId="26395" xr:uid="{00000000-0005-0000-0000-000022670000}"/>
    <cellStyle name="Valuta 2 2 6 2 4 2" xfId="26396" xr:uid="{00000000-0005-0000-0000-000023670000}"/>
    <cellStyle name="Valuta 2 2 6 2 4 2 2" xfId="26397" xr:uid="{00000000-0005-0000-0000-000024670000}"/>
    <cellStyle name="Valuta 2 2 6 2 4 2 3" xfId="26398" xr:uid="{00000000-0005-0000-0000-000025670000}"/>
    <cellStyle name="Valuta 2 2 6 2 4 3" xfId="26399" xr:uid="{00000000-0005-0000-0000-000026670000}"/>
    <cellStyle name="Valuta 2 2 6 2 4 3 2" xfId="26400" xr:uid="{00000000-0005-0000-0000-000027670000}"/>
    <cellStyle name="Valuta 2 2 6 2 4 4" xfId="26401" xr:uid="{00000000-0005-0000-0000-000028670000}"/>
    <cellStyle name="Valuta 2 2 6 2 4 5" xfId="26402" xr:uid="{00000000-0005-0000-0000-000029670000}"/>
    <cellStyle name="Valuta 2 2 6 2 4 6" xfId="26403" xr:uid="{00000000-0005-0000-0000-00002A670000}"/>
    <cellStyle name="Valuta 2 2 6 2 5" xfId="26404" xr:uid="{00000000-0005-0000-0000-00002B670000}"/>
    <cellStyle name="Valuta 2 2 6 2 5 2" xfId="26405" xr:uid="{00000000-0005-0000-0000-00002C670000}"/>
    <cellStyle name="Valuta 2 2 6 2 5 2 2" xfId="26406" xr:uid="{00000000-0005-0000-0000-00002D670000}"/>
    <cellStyle name="Valuta 2 2 6 2 5 3" xfId="26407" xr:uid="{00000000-0005-0000-0000-00002E670000}"/>
    <cellStyle name="Valuta 2 2 6 2 5 4" xfId="26408" xr:uid="{00000000-0005-0000-0000-00002F670000}"/>
    <cellStyle name="Valuta 2 2 6 2 6" xfId="26409" xr:uid="{00000000-0005-0000-0000-000030670000}"/>
    <cellStyle name="Valuta 2 2 6 2 6 2" xfId="26410" xr:uid="{00000000-0005-0000-0000-000031670000}"/>
    <cellStyle name="Valuta 2 2 6 2 6 2 2" xfId="26411" xr:uid="{00000000-0005-0000-0000-000032670000}"/>
    <cellStyle name="Valuta 2 2 6 2 6 3" xfId="26412" xr:uid="{00000000-0005-0000-0000-000033670000}"/>
    <cellStyle name="Valuta 2 2 6 2 6 4" xfId="26413" xr:uid="{00000000-0005-0000-0000-000034670000}"/>
    <cellStyle name="Valuta 2 2 6 2 7" xfId="26414" xr:uid="{00000000-0005-0000-0000-000035670000}"/>
    <cellStyle name="Valuta 2 2 6 2 7 2" xfId="26415" xr:uid="{00000000-0005-0000-0000-000036670000}"/>
    <cellStyle name="Valuta 2 2 6 2 8" xfId="26416" xr:uid="{00000000-0005-0000-0000-000037670000}"/>
    <cellStyle name="Valuta 2 2 6 2 8 2" xfId="26417" xr:uid="{00000000-0005-0000-0000-000038670000}"/>
    <cellStyle name="Valuta 2 2 6 2 9" xfId="26418" xr:uid="{00000000-0005-0000-0000-000039670000}"/>
    <cellStyle name="Valuta 2 2 6 2 9 2" xfId="26419" xr:uid="{00000000-0005-0000-0000-00003A670000}"/>
    <cellStyle name="Valuta 2 2 6 3" xfId="26420" xr:uid="{00000000-0005-0000-0000-00003B670000}"/>
    <cellStyle name="Valuta 2 2 6 3 10" xfId="26421" xr:uid="{00000000-0005-0000-0000-00003C670000}"/>
    <cellStyle name="Valuta 2 2 6 3 11" xfId="26422" xr:uid="{00000000-0005-0000-0000-00003D670000}"/>
    <cellStyle name="Valuta 2 2 6 3 12" xfId="26423" xr:uid="{00000000-0005-0000-0000-00003E670000}"/>
    <cellStyle name="Valuta 2 2 6 3 13" xfId="26424" xr:uid="{00000000-0005-0000-0000-00003F670000}"/>
    <cellStyle name="Valuta 2 2 6 3 2" xfId="26425" xr:uid="{00000000-0005-0000-0000-000040670000}"/>
    <cellStyle name="Valuta 2 2 6 3 2 2" xfId="26426" xr:uid="{00000000-0005-0000-0000-000041670000}"/>
    <cellStyle name="Valuta 2 2 6 3 2 2 2" xfId="26427" xr:uid="{00000000-0005-0000-0000-000042670000}"/>
    <cellStyle name="Valuta 2 2 6 3 2 2 3" xfId="26428" xr:uid="{00000000-0005-0000-0000-000043670000}"/>
    <cellStyle name="Valuta 2 2 6 3 2 3" xfId="26429" xr:uid="{00000000-0005-0000-0000-000044670000}"/>
    <cellStyle name="Valuta 2 2 6 3 2 3 2" xfId="26430" xr:uid="{00000000-0005-0000-0000-000045670000}"/>
    <cellStyle name="Valuta 2 2 6 3 2 4" xfId="26431" xr:uid="{00000000-0005-0000-0000-000046670000}"/>
    <cellStyle name="Valuta 2 2 6 3 2 5" xfId="26432" xr:uid="{00000000-0005-0000-0000-000047670000}"/>
    <cellStyle name="Valuta 2 2 6 3 2 6" xfId="26433" xr:uid="{00000000-0005-0000-0000-000048670000}"/>
    <cellStyle name="Valuta 2 2 6 3 3" xfId="26434" xr:uid="{00000000-0005-0000-0000-000049670000}"/>
    <cellStyle name="Valuta 2 2 6 3 3 2" xfId="26435" xr:uid="{00000000-0005-0000-0000-00004A670000}"/>
    <cellStyle name="Valuta 2 2 6 3 3 2 2" xfId="26436" xr:uid="{00000000-0005-0000-0000-00004B670000}"/>
    <cellStyle name="Valuta 2 2 6 3 3 2 3" xfId="26437" xr:uid="{00000000-0005-0000-0000-00004C670000}"/>
    <cellStyle name="Valuta 2 2 6 3 3 3" xfId="26438" xr:uid="{00000000-0005-0000-0000-00004D670000}"/>
    <cellStyle name="Valuta 2 2 6 3 3 3 2" xfId="26439" xr:uid="{00000000-0005-0000-0000-00004E670000}"/>
    <cellStyle name="Valuta 2 2 6 3 3 4" xfId="26440" xr:uid="{00000000-0005-0000-0000-00004F670000}"/>
    <cellStyle name="Valuta 2 2 6 3 3 5" xfId="26441" xr:uid="{00000000-0005-0000-0000-000050670000}"/>
    <cellStyle name="Valuta 2 2 6 3 3 6" xfId="26442" xr:uid="{00000000-0005-0000-0000-000051670000}"/>
    <cellStyle name="Valuta 2 2 6 3 4" xfId="26443" xr:uid="{00000000-0005-0000-0000-000052670000}"/>
    <cellStyle name="Valuta 2 2 6 3 4 2" xfId="26444" xr:uid="{00000000-0005-0000-0000-000053670000}"/>
    <cellStyle name="Valuta 2 2 6 3 4 2 2" xfId="26445" xr:uid="{00000000-0005-0000-0000-000054670000}"/>
    <cellStyle name="Valuta 2 2 6 3 4 2 3" xfId="26446" xr:uid="{00000000-0005-0000-0000-000055670000}"/>
    <cellStyle name="Valuta 2 2 6 3 4 3" xfId="26447" xr:uid="{00000000-0005-0000-0000-000056670000}"/>
    <cellStyle name="Valuta 2 2 6 3 4 3 2" xfId="26448" xr:uid="{00000000-0005-0000-0000-000057670000}"/>
    <cellStyle name="Valuta 2 2 6 3 4 4" xfId="26449" xr:uid="{00000000-0005-0000-0000-000058670000}"/>
    <cellStyle name="Valuta 2 2 6 3 4 5" xfId="26450" xr:uid="{00000000-0005-0000-0000-000059670000}"/>
    <cellStyle name="Valuta 2 2 6 3 4 6" xfId="26451" xr:uid="{00000000-0005-0000-0000-00005A670000}"/>
    <cellStyle name="Valuta 2 2 6 3 5" xfId="26452" xr:uid="{00000000-0005-0000-0000-00005B670000}"/>
    <cellStyle name="Valuta 2 2 6 3 5 2" xfId="26453" xr:uid="{00000000-0005-0000-0000-00005C670000}"/>
    <cellStyle name="Valuta 2 2 6 3 5 2 2" xfId="26454" xr:uid="{00000000-0005-0000-0000-00005D670000}"/>
    <cellStyle name="Valuta 2 2 6 3 5 3" xfId="26455" xr:uid="{00000000-0005-0000-0000-00005E670000}"/>
    <cellStyle name="Valuta 2 2 6 3 5 4" xfId="26456" xr:uid="{00000000-0005-0000-0000-00005F670000}"/>
    <cellStyle name="Valuta 2 2 6 3 6" xfId="26457" xr:uid="{00000000-0005-0000-0000-000060670000}"/>
    <cellStyle name="Valuta 2 2 6 3 6 2" xfId="26458" xr:uid="{00000000-0005-0000-0000-000061670000}"/>
    <cellStyle name="Valuta 2 2 6 3 6 2 2" xfId="26459" xr:uid="{00000000-0005-0000-0000-000062670000}"/>
    <cellStyle name="Valuta 2 2 6 3 6 3" xfId="26460" xr:uid="{00000000-0005-0000-0000-000063670000}"/>
    <cellStyle name="Valuta 2 2 6 3 6 4" xfId="26461" xr:uid="{00000000-0005-0000-0000-000064670000}"/>
    <cellStyle name="Valuta 2 2 6 3 7" xfId="26462" xr:uid="{00000000-0005-0000-0000-000065670000}"/>
    <cellStyle name="Valuta 2 2 6 3 7 2" xfId="26463" xr:uid="{00000000-0005-0000-0000-000066670000}"/>
    <cellStyle name="Valuta 2 2 6 3 8" xfId="26464" xr:uid="{00000000-0005-0000-0000-000067670000}"/>
    <cellStyle name="Valuta 2 2 6 3 8 2" xfId="26465" xr:uid="{00000000-0005-0000-0000-000068670000}"/>
    <cellStyle name="Valuta 2 2 6 3 9" xfId="26466" xr:uid="{00000000-0005-0000-0000-000069670000}"/>
    <cellStyle name="Valuta 2 2 6 3 9 2" xfId="26467" xr:uid="{00000000-0005-0000-0000-00006A670000}"/>
    <cellStyle name="Valuta 2 2 6 4" xfId="26468" xr:uid="{00000000-0005-0000-0000-00006B670000}"/>
    <cellStyle name="Valuta 2 2 6 4 2" xfId="26469" xr:uid="{00000000-0005-0000-0000-00006C670000}"/>
    <cellStyle name="Valuta 2 2 6 4 2 2" xfId="26470" xr:uid="{00000000-0005-0000-0000-00006D670000}"/>
    <cellStyle name="Valuta 2 2 6 4 2 3" xfId="26471" xr:uid="{00000000-0005-0000-0000-00006E670000}"/>
    <cellStyle name="Valuta 2 2 6 4 3" xfId="26472" xr:uid="{00000000-0005-0000-0000-00006F670000}"/>
    <cellStyle name="Valuta 2 2 6 4 3 2" xfId="26473" xr:uid="{00000000-0005-0000-0000-000070670000}"/>
    <cellStyle name="Valuta 2 2 6 4 4" xfId="26474" xr:uid="{00000000-0005-0000-0000-000071670000}"/>
    <cellStyle name="Valuta 2 2 6 4 5" xfId="26475" xr:uid="{00000000-0005-0000-0000-000072670000}"/>
    <cellStyle name="Valuta 2 2 6 4 6" xfId="26476" xr:uid="{00000000-0005-0000-0000-000073670000}"/>
    <cellStyle name="Valuta 2 2 6 4 7" xfId="26477" xr:uid="{00000000-0005-0000-0000-000074670000}"/>
    <cellStyle name="Valuta 2 2 6 5" xfId="26478" xr:uid="{00000000-0005-0000-0000-000075670000}"/>
    <cellStyle name="Valuta 2 2 6 5 2" xfId="26479" xr:uid="{00000000-0005-0000-0000-000076670000}"/>
    <cellStyle name="Valuta 2 2 6 5 2 2" xfId="26480" xr:uid="{00000000-0005-0000-0000-000077670000}"/>
    <cellStyle name="Valuta 2 2 6 5 2 3" xfId="26481" xr:uid="{00000000-0005-0000-0000-000078670000}"/>
    <cellStyle name="Valuta 2 2 6 5 3" xfId="26482" xr:uid="{00000000-0005-0000-0000-000079670000}"/>
    <cellStyle name="Valuta 2 2 6 5 3 2" xfId="26483" xr:uid="{00000000-0005-0000-0000-00007A670000}"/>
    <cellStyle name="Valuta 2 2 6 5 4" xfId="26484" xr:uid="{00000000-0005-0000-0000-00007B670000}"/>
    <cellStyle name="Valuta 2 2 6 5 5" xfId="26485" xr:uid="{00000000-0005-0000-0000-00007C670000}"/>
    <cellStyle name="Valuta 2 2 6 5 6" xfId="26486" xr:uid="{00000000-0005-0000-0000-00007D670000}"/>
    <cellStyle name="Valuta 2 2 6 6" xfId="26487" xr:uid="{00000000-0005-0000-0000-00007E670000}"/>
    <cellStyle name="Valuta 2 2 6 6 2" xfId="26488" xr:uid="{00000000-0005-0000-0000-00007F670000}"/>
    <cellStyle name="Valuta 2 2 6 6 2 2" xfId="26489" xr:uid="{00000000-0005-0000-0000-000080670000}"/>
    <cellStyle name="Valuta 2 2 6 6 2 3" xfId="26490" xr:uid="{00000000-0005-0000-0000-000081670000}"/>
    <cellStyle name="Valuta 2 2 6 6 3" xfId="26491" xr:uid="{00000000-0005-0000-0000-000082670000}"/>
    <cellStyle name="Valuta 2 2 6 6 3 2" xfId="26492" xr:uid="{00000000-0005-0000-0000-000083670000}"/>
    <cellStyle name="Valuta 2 2 6 6 4" xfId="26493" xr:uid="{00000000-0005-0000-0000-000084670000}"/>
    <cellStyle name="Valuta 2 2 6 6 5" xfId="26494" xr:uid="{00000000-0005-0000-0000-000085670000}"/>
    <cellStyle name="Valuta 2 2 6 6 6" xfId="26495" xr:uid="{00000000-0005-0000-0000-000086670000}"/>
    <cellStyle name="Valuta 2 2 6 7" xfId="26496" xr:uid="{00000000-0005-0000-0000-000087670000}"/>
    <cellStyle name="Valuta 2 2 6 7 2" xfId="26497" xr:uid="{00000000-0005-0000-0000-000088670000}"/>
    <cellStyle name="Valuta 2 2 6 7 2 2" xfId="26498" xr:uid="{00000000-0005-0000-0000-000089670000}"/>
    <cellStyle name="Valuta 2 2 6 7 3" xfId="26499" xr:uid="{00000000-0005-0000-0000-00008A670000}"/>
    <cellStyle name="Valuta 2 2 6 7 4" xfId="26500" xr:uid="{00000000-0005-0000-0000-00008B670000}"/>
    <cellStyle name="Valuta 2 2 6 8" xfId="26501" xr:uid="{00000000-0005-0000-0000-00008C670000}"/>
    <cellStyle name="Valuta 2 2 6 8 2" xfId="26502" xr:uid="{00000000-0005-0000-0000-00008D670000}"/>
    <cellStyle name="Valuta 2 2 6 8 2 2" xfId="26503" xr:uid="{00000000-0005-0000-0000-00008E670000}"/>
    <cellStyle name="Valuta 2 2 6 8 3" xfId="26504" xr:uid="{00000000-0005-0000-0000-00008F670000}"/>
    <cellStyle name="Valuta 2 2 6 8 4" xfId="26505" xr:uid="{00000000-0005-0000-0000-000090670000}"/>
    <cellStyle name="Valuta 2 2 6 9" xfId="26506" xr:uid="{00000000-0005-0000-0000-000091670000}"/>
    <cellStyle name="Valuta 2 2 6 9 2" xfId="26507" xr:uid="{00000000-0005-0000-0000-000092670000}"/>
    <cellStyle name="Valuta 2 2 7" xfId="26508" xr:uid="{00000000-0005-0000-0000-000093670000}"/>
    <cellStyle name="Valuta 2 2 7 10" xfId="26509" xr:uid="{00000000-0005-0000-0000-000094670000}"/>
    <cellStyle name="Valuta 2 2 7 10 2" xfId="26510" xr:uid="{00000000-0005-0000-0000-000095670000}"/>
    <cellStyle name="Valuta 2 2 7 11" xfId="26511" xr:uid="{00000000-0005-0000-0000-000096670000}"/>
    <cellStyle name="Valuta 2 2 7 11 2" xfId="26512" xr:uid="{00000000-0005-0000-0000-000097670000}"/>
    <cellStyle name="Valuta 2 2 7 12" xfId="26513" xr:uid="{00000000-0005-0000-0000-000098670000}"/>
    <cellStyle name="Valuta 2 2 7 13" xfId="26514" xr:uid="{00000000-0005-0000-0000-000099670000}"/>
    <cellStyle name="Valuta 2 2 7 14" xfId="26515" xr:uid="{00000000-0005-0000-0000-00009A670000}"/>
    <cellStyle name="Valuta 2 2 7 15" xfId="26516" xr:uid="{00000000-0005-0000-0000-00009B670000}"/>
    <cellStyle name="Valuta 2 2 7 2" xfId="26517" xr:uid="{00000000-0005-0000-0000-00009C670000}"/>
    <cellStyle name="Valuta 2 2 7 2 10" xfId="26518" xr:uid="{00000000-0005-0000-0000-00009D670000}"/>
    <cellStyle name="Valuta 2 2 7 2 11" xfId="26519" xr:uid="{00000000-0005-0000-0000-00009E670000}"/>
    <cellStyle name="Valuta 2 2 7 2 12" xfId="26520" xr:uid="{00000000-0005-0000-0000-00009F670000}"/>
    <cellStyle name="Valuta 2 2 7 2 13" xfId="26521" xr:uid="{00000000-0005-0000-0000-0000A0670000}"/>
    <cellStyle name="Valuta 2 2 7 2 2" xfId="26522" xr:uid="{00000000-0005-0000-0000-0000A1670000}"/>
    <cellStyle name="Valuta 2 2 7 2 2 2" xfId="26523" xr:uid="{00000000-0005-0000-0000-0000A2670000}"/>
    <cellStyle name="Valuta 2 2 7 2 2 2 2" xfId="26524" xr:uid="{00000000-0005-0000-0000-0000A3670000}"/>
    <cellStyle name="Valuta 2 2 7 2 2 2 3" xfId="26525" xr:uid="{00000000-0005-0000-0000-0000A4670000}"/>
    <cellStyle name="Valuta 2 2 7 2 2 3" xfId="26526" xr:uid="{00000000-0005-0000-0000-0000A5670000}"/>
    <cellStyle name="Valuta 2 2 7 2 2 3 2" xfId="26527" xr:uid="{00000000-0005-0000-0000-0000A6670000}"/>
    <cellStyle name="Valuta 2 2 7 2 2 4" xfId="26528" xr:uid="{00000000-0005-0000-0000-0000A7670000}"/>
    <cellStyle name="Valuta 2 2 7 2 2 5" xfId="26529" xr:uid="{00000000-0005-0000-0000-0000A8670000}"/>
    <cellStyle name="Valuta 2 2 7 2 2 6" xfId="26530" xr:uid="{00000000-0005-0000-0000-0000A9670000}"/>
    <cellStyle name="Valuta 2 2 7 2 3" xfId="26531" xr:uid="{00000000-0005-0000-0000-0000AA670000}"/>
    <cellStyle name="Valuta 2 2 7 2 3 2" xfId="26532" xr:uid="{00000000-0005-0000-0000-0000AB670000}"/>
    <cellStyle name="Valuta 2 2 7 2 3 2 2" xfId="26533" xr:uid="{00000000-0005-0000-0000-0000AC670000}"/>
    <cellStyle name="Valuta 2 2 7 2 3 2 3" xfId="26534" xr:uid="{00000000-0005-0000-0000-0000AD670000}"/>
    <cellStyle name="Valuta 2 2 7 2 3 3" xfId="26535" xr:uid="{00000000-0005-0000-0000-0000AE670000}"/>
    <cellStyle name="Valuta 2 2 7 2 3 3 2" xfId="26536" xr:uid="{00000000-0005-0000-0000-0000AF670000}"/>
    <cellStyle name="Valuta 2 2 7 2 3 4" xfId="26537" xr:uid="{00000000-0005-0000-0000-0000B0670000}"/>
    <cellStyle name="Valuta 2 2 7 2 3 5" xfId="26538" xr:uid="{00000000-0005-0000-0000-0000B1670000}"/>
    <cellStyle name="Valuta 2 2 7 2 3 6" xfId="26539" xr:uid="{00000000-0005-0000-0000-0000B2670000}"/>
    <cellStyle name="Valuta 2 2 7 2 4" xfId="26540" xr:uid="{00000000-0005-0000-0000-0000B3670000}"/>
    <cellStyle name="Valuta 2 2 7 2 4 2" xfId="26541" xr:uid="{00000000-0005-0000-0000-0000B4670000}"/>
    <cellStyle name="Valuta 2 2 7 2 4 2 2" xfId="26542" xr:uid="{00000000-0005-0000-0000-0000B5670000}"/>
    <cellStyle name="Valuta 2 2 7 2 4 2 3" xfId="26543" xr:uid="{00000000-0005-0000-0000-0000B6670000}"/>
    <cellStyle name="Valuta 2 2 7 2 4 3" xfId="26544" xr:uid="{00000000-0005-0000-0000-0000B7670000}"/>
    <cellStyle name="Valuta 2 2 7 2 4 3 2" xfId="26545" xr:uid="{00000000-0005-0000-0000-0000B8670000}"/>
    <cellStyle name="Valuta 2 2 7 2 4 4" xfId="26546" xr:uid="{00000000-0005-0000-0000-0000B9670000}"/>
    <cellStyle name="Valuta 2 2 7 2 4 5" xfId="26547" xr:uid="{00000000-0005-0000-0000-0000BA670000}"/>
    <cellStyle name="Valuta 2 2 7 2 4 6" xfId="26548" xr:uid="{00000000-0005-0000-0000-0000BB670000}"/>
    <cellStyle name="Valuta 2 2 7 2 5" xfId="26549" xr:uid="{00000000-0005-0000-0000-0000BC670000}"/>
    <cellStyle name="Valuta 2 2 7 2 5 2" xfId="26550" xr:uid="{00000000-0005-0000-0000-0000BD670000}"/>
    <cellStyle name="Valuta 2 2 7 2 5 2 2" xfId="26551" xr:uid="{00000000-0005-0000-0000-0000BE670000}"/>
    <cellStyle name="Valuta 2 2 7 2 5 3" xfId="26552" xr:uid="{00000000-0005-0000-0000-0000BF670000}"/>
    <cellStyle name="Valuta 2 2 7 2 5 4" xfId="26553" xr:uid="{00000000-0005-0000-0000-0000C0670000}"/>
    <cellStyle name="Valuta 2 2 7 2 6" xfId="26554" xr:uid="{00000000-0005-0000-0000-0000C1670000}"/>
    <cellStyle name="Valuta 2 2 7 2 6 2" xfId="26555" xr:uid="{00000000-0005-0000-0000-0000C2670000}"/>
    <cellStyle name="Valuta 2 2 7 2 6 2 2" xfId="26556" xr:uid="{00000000-0005-0000-0000-0000C3670000}"/>
    <cellStyle name="Valuta 2 2 7 2 6 3" xfId="26557" xr:uid="{00000000-0005-0000-0000-0000C4670000}"/>
    <cellStyle name="Valuta 2 2 7 2 6 4" xfId="26558" xr:uid="{00000000-0005-0000-0000-0000C5670000}"/>
    <cellStyle name="Valuta 2 2 7 2 7" xfId="26559" xr:uid="{00000000-0005-0000-0000-0000C6670000}"/>
    <cellStyle name="Valuta 2 2 7 2 7 2" xfId="26560" xr:uid="{00000000-0005-0000-0000-0000C7670000}"/>
    <cellStyle name="Valuta 2 2 7 2 8" xfId="26561" xr:uid="{00000000-0005-0000-0000-0000C8670000}"/>
    <cellStyle name="Valuta 2 2 7 2 8 2" xfId="26562" xr:uid="{00000000-0005-0000-0000-0000C9670000}"/>
    <cellStyle name="Valuta 2 2 7 2 9" xfId="26563" xr:uid="{00000000-0005-0000-0000-0000CA670000}"/>
    <cellStyle name="Valuta 2 2 7 2 9 2" xfId="26564" xr:uid="{00000000-0005-0000-0000-0000CB670000}"/>
    <cellStyle name="Valuta 2 2 7 3" xfId="26565" xr:uid="{00000000-0005-0000-0000-0000CC670000}"/>
    <cellStyle name="Valuta 2 2 7 3 10" xfId="26566" xr:uid="{00000000-0005-0000-0000-0000CD670000}"/>
    <cellStyle name="Valuta 2 2 7 3 11" xfId="26567" xr:uid="{00000000-0005-0000-0000-0000CE670000}"/>
    <cellStyle name="Valuta 2 2 7 3 12" xfId="26568" xr:uid="{00000000-0005-0000-0000-0000CF670000}"/>
    <cellStyle name="Valuta 2 2 7 3 13" xfId="26569" xr:uid="{00000000-0005-0000-0000-0000D0670000}"/>
    <cellStyle name="Valuta 2 2 7 3 2" xfId="26570" xr:uid="{00000000-0005-0000-0000-0000D1670000}"/>
    <cellStyle name="Valuta 2 2 7 3 2 2" xfId="26571" xr:uid="{00000000-0005-0000-0000-0000D2670000}"/>
    <cellStyle name="Valuta 2 2 7 3 2 2 2" xfId="26572" xr:uid="{00000000-0005-0000-0000-0000D3670000}"/>
    <cellStyle name="Valuta 2 2 7 3 2 2 3" xfId="26573" xr:uid="{00000000-0005-0000-0000-0000D4670000}"/>
    <cellStyle name="Valuta 2 2 7 3 2 3" xfId="26574" xr:uid="{00000000-0005-0000-0000-0000D5670000}"/>
    <cellStyle name="Valuta 2 2 7 3 2 3 2" xfId="26575" xr:uid="{00000000-0005-0000-0000-0000D6670000}"/>
    <cellStyle name="Valuta 2 2 7 3 2 4" xfId="26576" xr:uid="{00000000-0005-0000-0000-0000D7670000}"/>
    <cellStyle name="Valuta 2 2 7 3 2 5" xfId="26577" xr:uid="{00000000-0005-0000-0000-0000D8670000}"/>
    <cellStyle name="Valuta 2 2 7 3 2 6" xfId="26578" xr:uid="{00000000-0005-0000-0000-0000D9670000}"/>
    <cellStyle name="Valuta 2 2 7 3 3" xfId="26579" xr:uid="{00000000-0005-0000-0000-0000DA670000}"/>
    <cellStyle name="Valuta 2 2 7 3 3 2" xfId="26580" xr:uid="{00000000-0005-0000-0000-0000DB670000}"/>
    <cellStyle name="Valuta 2 2 7 3 3 2 2" xfId="26581" xr:uid="{00000000-0005-0000-0000-0000DC670000}"/>
    <cellStyle name="Valuta 2 2 7 3 3 2 3" xfId="26582" xr:uid="{00000000-0005-0000-0000-0000DD670000}"/>
    <cellStyle name="Valuta 2 2 7 3 3 3" xfId="26583" xr:uid="{00000000-0005-0000-0000-0000DE670000}"/>
    <cellStyle name="Valuta 2 2 7 3 3 3 2" xfId="26584" xr:uid="{00000000-0005-0000-0000-0000DF670000}"/>
    <cellStyle name="Valuta 2 2 7 3 3 4" xfId="26585" xr:uid="{00000000-0005-0000-0000-0000E0670000}"/>
    <cellStyle name="Valuta 2 2 7 3 3 5" xfId="26586" xr:uid="{00000000-0005-0000-0000-0000E1670000}"/>
    <cellStyle name="Valuta 2 2 7 3 3 6" xfId="26587" xr:uid="{00000000-0005-0000-0000-0000E2670000}"/>
    <cellStyle name="Valuta 2 2 7 3 4" xfId="26588" xr:uid="{00000000-0005-0000-0000-0000E3670000}"/>
    <cellStyle name="Valuta 2 2 7 3 4 2" xfId="26589" xr:uid="{00000000-0005-0000-0000-0000E4670000}"/>
    <cellStyle name="Valuta 2 2 7 3 4 2 2" xfId="26590" xr:uid="{00000000-0005-0000-0000-0000E5670000}"/>
    <cellStyle name="Valuta 2 2 7 3 4 2 3" xfId="26591" xr:uid="{00000000-0005-0000-0000-0000E6670000}"/>
    <cellStyle name="Valuta 2 2 7 3 4 3" xfId="26592" xr:uid="{00000000-0005-0000-0000-0000E7670000}"/>
    <cellStyle name="Valuta 2 2 7 3 4 3 2" xfId="26593" xr:uid="{00000000-0005-0000-0000-0000E8670000}"/>
    <cellStyle name="Valuta 2 2 7 3 4 4" xfId="26594" xr:uid="{00000000-0005-0000-0000-0000E9670000}"/>
    <cellStyle name="Valuta 2 2 7 3 4 5" xfId="26595" xr:uid="{00000000-0005-0000-0000-0000EA670000}"/>
    <cellStyle name="Valuta 2 2 7 3 4 6" xfId="26596" xr:uid="{00000000-0005-0000-0000-0000EB670000}"/>
    <cellStyle name="Valuta 2 2 7 3 5" xfId="26597" xr:uid="{00000000-0005-0000-0000-0000EC670000}"/>
    <cellStyle name="Valuta 2 2 7 3 5 2" xfId="26598" xr:uid="{00000000-0005-0000-0000-0000ED670000}"/>
    <cellStyle name="Valuta 2 2 7 3 5 2 2" xfId="26599" xr:uid="{00000000-0005-0000-0000-0000EE670000}"/>
    <cellStyle name="Valuta 2 2 7 3 5 3" xfId="26600" xr:uid="{00000000-0005-0000-0000-0000EF670000}"/>
    <cellStyle name="Valuta 2 2 7 3 5 4" xfId="26601" xr:uid="{00000000-0005-0000-0000-0000F0670000}"/>
    <cellStyle name="Valuta 2 2 7 3 6" xfId="26602" xr:uid="{00000000-0005-0000-0000-0000F1670000}"/>
    <cellStyle name="Valuta 2 2 7 3 6 2" xfId="26603" xr:uid="{00000000-0005-0000-0000-0000F2670000}"/>
    <cellStyle name="Valuta 2 2 7 3 6 2 2" xfId="26604" xr:uid="{00000000-0005-0000-0000-0000F3670000}"/>
    <cellStyle name="Valuta 2 2 7 3 6 3" xfId="26605" xr:uid="{00000000-0005-0000-0000-0000F4670000}"/>
    <cellStyle name="Valuta 2 2 7 3 6 4" xfId="26606" xr:uid="{00000000-0005-0000-0000-0000F5670000}"/>
    <cellStyle name="Valuta 2 2 7 3 7" xfId="26607" xr:uid="{00000000-0005-0000-0000-0000F6670000}"/>
    <cellStyle name="Valuta 2 2 7 3 7 2" xfId="26608" xr:uid="{00000000-0005-0000-0000-0000F7670000}"/>
    <cellStyle name="Valuta 2 2 7 3 8" xfId="26609" xr:uid="{00000000-0005-0000-0000-0000F8670000}"/>
    <cellStyle name="Valuta 2 2 7 3 8 2" xfId="26610" xr:uid="{00000000-0005-0000-0000-0000F9670000}"/>
    <cellStyle name="Valuta 2 2 7 3 9" xfId="26611" xr:uid="{00000000-0005-0000-0000-0000FA670000}"/>
    <cellStyle name="Valuta 2 2 7 3 9 2" xfId="26612" xr:uid="{00000000-0005-0000-0000-0000FB670000}"/>
    <cellStyle name="Valuta 2 2 7 4" xfId="26613" xr:uid="{00000000-0005-0000-0000-0000FC670000}"/>
    <cellStyle name="Valuta 2 2 7 4 2" xfId="26614" xr:uid="{00000000-0005-0000-0000-0000FD670000}"/>
    <cellStyle name="Valuta 2 2 7 4 2 2" xfId="26615" xr:uid="{00000000-0005-0000-0000-0000FE670000}"/>
    <cellStyle name="Valuta 2 2 7 4 2 3" xfId="26616" xr:uid="{00000000-0005-0000-0000-0000FF670000}"/>
    <cellStyle name="Valuta 2 2 7 4 3" xfId="26617" xr:uid="{00000000-0005-0000-0000-000000680000}"/>
    <cellStyle name="Valuta 2 2 7 4 3 2" xfId="26618" xr:uid="{00000000-0005-0000-0000-000001680000}"/>
    <cellStyle name="Valuta 2 2 7 4 4" xfId="26619" xr:uid="{00000000-0005-0000-0000-000002680000}"/>
    <cellStyle name="Valuta 2 2 7 4 5" xfId="26620" xr:uid="{00000000-0005-0000-0000-000003680000}"/>
    <cellStyle name="Valuta 2 2 7 4 6" xfId="26621" xr:uid="{00000000-0005-0000-0000-000004680000}"/>
    <cellStyle name="Valuta 2 2 7 4 7" xfId="26622" xr:uid="{00000000-0005-0000-0000-000005680000}"/>
    <cellStyle name="Valuta 2 2 7 5" xfId="26623" xr:uid="{00000000-0005-0000-0000-000006680000}"/>
    <cellStyle name="Valuta 2 2 7 5 2" xfId="26624" xr:uid="{00000000-0005-0000-0000-000007680000}"/>
    <cellStyle name="Valuta 2 2 7 5 2 2" xfId="26625" xr:uid="{00000000-0005-0000-0000-000008680000}"/>
    <cellStyle name="Valuta 2 2 7 5 2 3" xfId="26626" xr:uid="{00000000-0005-0000-0000-000009680000}"/>
    <cellStyle name="Valuta 2 2 7 5 3" xfId="26627" xr:uid="{00000000-0005-0000-0000-00000A680000}"/>
    <cellStyle name="Valuta 2 2 7 5 3 2" xfId="26628" xr:uid="{00000000-0005-0000-0000-00000B680000}"/>
    <cellStyle name="Valuta 2 2 7 5 4" xfId="26629" xr:uid="{00000000-0005-0000-0000-00000C680000}"/>
    <cellStyle name="Valuta 2 2 7 5 5" xfId="26630" xr:uid="{00000000-0005-0000-0000-00000D680000}"/>
    <cellStyle name="Valuta 2 2 7 5 6" xfId="26631" xr:uid="{00000000-0005-0000-0000-00000E680000}"/>
    <cellStyle name="Valuta 2 2 7 6" xfId="26632" xr:uid="{00000000-0005-0000-0000-00000F680000}"/>
    <cellStyle name="Valuta 2 2 7 6 2" xfId="26633" xr:uid="{00000000-0005-0000-0000-000010680000}"/>
    <cellStyle name="Valuta 2 2 7 6 2 2" xfId="26634" xr:uid="{00000000-0005-0000-0000-000011680000}"/>
    <cellStyle name="Valuta 2 2 7 6 2 3" xfId="26635" xr:uid="{00000000-0005-0000-0000-000012680000}"/>
    <cellStyle name="Valuta 2 2 7 6 3" xfId="26636" xr:uid="{00000000-0005-0000-0000-000013680000}"/>
    <cellStyle name="Valuta 2 2 7 6 3 2" xfId="26637" xr:uid="{00000000-0005-0000-0000-000014680000}"/>
    <cellStyle name="Valuta 2 2 7 6 4" xfId="26638" xr:uid="{00000000-0005-0000-0000-000015680000}"/>
    <cellStyle name="Valuta 2 2 7 6 5" xfId="26639" xr:uid="{00000000-0005-0000-0000-000016680000}"/>
    <cellStyle name="Valuta 2 2 7 6 6" xfId="26640" xr:uid="{00000000-0005-0000-0000-000017680000}"/>
    <cellStyle name="Valuta 2 2 7 7" xfId="26641" xr:uid="{00000000-0005-0000-0000-000018680000}"/>
    <cellStyle name="Valuta 2 2 7 7 2" xfId="26642" xr:uid="{00000000-0005-0000-0000-000019680000}"/>
    <cellStyle name="Valuta 2 2 7 7 2 2" xfId="26643" xr:uid="{00000000-0005-0000-0000-00001A680000}"/>
    <cellStyle name="Valuta 2 2 7 7 3" xfId="26644" xr:uid="{00000000-0005-0000-0000-00001B680000}"/>
    <cellStyle name="Valuta 2 2 7 7 4" xfId="26645" xr:uid="{00000000-0005-0000-0000-00001C680000}"/>
    <cellStyle name="Valuta 2 2 7 8" xfId="26646" xr:uid="{00000000-0005-0000-0000-00001D680000}"/>
    <cellStyle name="Valuta 2 2 7 8 2" xfId="26647" xr:uid="{00000000-0005-0000-0000-00001E680000}"/>
    <cellStyle name="Valuta 2 2 7 8 2 2" xfId="26648" xr:uid="{00000000-0005-0000-0000-00001F680000}"/>
    <cellStyle name="Valuta 2 2 7 8 3" xfId="26649" xr:uid="{00000000-0005-0000-0000-000020680000}"/>
    <cellStyle name="Valuta 2 2 7 8 4" xfId="26650" xr:uid="{00000000-0005-0000-0000-000021680000}"/>
    <cellStyle name="Valuta 2 2 7 9" xfId="26651" xr:uid="{00000000-0005-0000-0000-000022680000}"/>
    <cellStyle name="Valuta 2 2 7 9 2" xfId="26652" xr:uid="{00000000-0005-0000-0000-000023680000}"/>
    <cellStyle name="Valuta 2 2 8" xfId="26653" xr:uid="{00000000-0005-0000-0000-000024680000}"/>
    <cellStyle name="Valuta 2 2 8 2" xfId="26654" xr:uid="{00000000-0005-0000-0000-000025680000}"/>
    <cellStyle name="Valuta 2 2 8 2 10" xfId="26655" xr:uid="{00000000-0005-0000-0000-000026680000}"/>
    <cellStyle name="Valuta 2 2 8 2 11" xfId="26656" xr:uid="{00000000-0005-0000-0000-000027680000}"/>
    <cellStyle name="Valuta 2 2 8 2 2" xfId="26657" xr:uid="{00000000-0005-0000-0000-000028680000}"/>
    <cellStyle name="Valuta 2 2 8 2 2 2" xfId="26658" xr:uid="{00000000-0005-0000-0000-000029680000}"/>
    <cellStyle name="Valuta 2 2 8 2 2 2 2" xfId="26659" xr:uid="{00000000-0005-0000-0000-00002A680000}"/>
    <cellStyle name="Valuta 2 2 8 2 2 2 3" xfId="26660" xr:uid="{00000000-0005-0000-0000-00002B680000}"/>
    <cellStyle name="Valuta 2 2 8 2 2 3" xfId="26661" xr:uid="{00000000-0005-0000-0000-00002C680000}"/>
    <cellStyle name="Valuta 2 2 8 2 2 3 2" xfId="26662" xr:uid="{00000000-0005-0000-0000-00002D680000}"/>
    <cellStyle name="Valuta 2 2 8 2 2 4" xfId="26663" xr:uid="{00000000-0005-0000-0000-00002E680000}"/>
    <cellStyle name="Valuta 2 2 8 2 2 5" xfId="26664" xr:uid="{00000000-0005-0000-0000-00002F680000}"/>
    <cellStyle name="Valuta 2 2 8 2 2 6" xfId="26665" xr:uid="{00000000-0005-0000-0000-000030680000}"/>
    <cellStyle name="Valuta 2 2 8 2 3" xfId="26666" xr:uid="{00000000-0005-0000-0000-000031680000}"/>
    <cellStyle name="Valuta 2 2 8 2 3 2" xfId="26667" xr:uid="{00000000-0005-0000-0000-000032680000}"/>
    <cellStyle name="Valuta 2 2 8 2 3 2 2" xfId="26668" xr:uid="{00000000-0005-0000-0000-000033680000}"/>
    <cellStyle name="Valuta 2 2 8 2 3 2 3" xfId="26669" xr:uid="{00000000-0005-0000-0000-000034680000}"/>
    <cellStyle name="Valuta 2 2 8 2 3 3" xfId="26670" xr:uid="{00000000-0005-0000-0000-000035680000}"/>
    <cellStyle name="Valuta 2 2 8 2 3 3 2" xfId="26671" xr:uid="{00000000-0005-0000-0000-000036680000}"/>
    <cellStyle name="Valuta 2 2 8 2 3 4" xfId="26672" xr:uid="{00000000-0005-0000-0000-000037680000}"/>
    <cellStyle name="Valuta 2 2 8 2 3 5" xfId="26673" xr:uid="{00000000-0005-0000-0000-000038680000}"/>
    <cellStyle name="Valuta 2 2 8 2 3 6" xfId="26674" xr:uid="{00000000-0005-0000-0000-000039680000}"/>
    <cellStyle name="Valuta 2 2 8 2 4" xfId="26675" xr:uid="{00000000-0005-0000-0000-00003A680000}"/>
    <cellStyle name="Valuta 2 2 8 2 4 2" xfId="26676" xr:uid="{00000000-0005-0000-0000-00003B680000}"/>
    <cellStyle name="Valuta 2 2 8 2 4 2 2" xfId="26677" xr:uid="{00000000-0005-0000-0000-00003C680000}"/>
    <cellStyle name="Valuta 2 2 8 2 4 3" xfId="26678" xr:uid="{00000000-0005-0000-0000-00003D680000}"/>
    <cellStyle name="Valuta 2 2 8 2 4 4" xfId="26679" xr:uid="{00000000-0005-0000-0000-00003E680000}"/>
    <cellStyle name="Valuta 2 2 8 2 5" xfId="26680" xr:uid="{00000000-0005-0000-0000-00003F680000}"/>
    <cellStyle name="Valuta 2 2 8 2 5 2" xfId="26681" xr:uid="{00000000-0005-0000-0000-000040680000}"/>
    <cellStyle name="Valuta 2 2 8 2 5 2 2" xfId="26682" xr:uid="{00000000-0005-0000-0000-000041680000}"/>
    <cellStyle name="Valuta 2 2 8 2 5 3" xfId="26683" xr:uid="{00000000-0005-0000-0000-000042680000}"/>
    <cellStyle name="Valuta 2 2 8 2 5 4" xfId="26684" xr:uid="{00000000-0005-0000-0000-000043680000}"/>
    <cellStyle name="Valuta 2 2 8 2 6" xfId="26685" xr:uid="{00000000-0005-0000-0000-000044680000}"/>
    <cellStyle name="Valuta 2 2 8 2 6 2" xfId="26686" xr:uid="{00000000-0005-0000-0000-000045680000}"/>
    <cellStyle name="Valuta 2 2 8 2 7" xfId="26687" xr:uid="{00000000-0005-0000-0000-000046680000}"/>
    <cellStyle name="Valuta 2 2 8 2 7 2" xfId="26688" xr:uid="{00000000-0005-0000-0000-000047680000}"/>
    <cellStyle name="Valuta 2 2 8 2 8" xfId="26689" xr:uid="{00000000-0005-0000-0000-000048680000}"/>
    <cellStyle name="Valuta 2 2 8 2 8 2" xfId="26690" xr:uid="{00000000-0005-0000-0000-000049680000}"/>
    <cellStyle name="Valuta 2 2 8 2 9" xfId="26691" xr:uid="{00000000-0005-0000-0000-00004A680000}"/>
    <cellStyle name="Valuta 2 2 8 3" xfId="26692" xr:uid="{00000000-0005-0000-0000-00004B680000}"/>
    <cellStyle name="Valuta 2 2 8 3 2" xfId="26693" xr:uid="{00000000-0005-0000-0000-00004C680000}"/>
    <cellStyle name="Valuta 2 2 8 3 2 2" xfId="26694" xr:uid="{00000000-0005-0000-0000-00004D680000}"/>
    <cellStyle name="Valuta 2 2 8 3 2 2 2" xfId="26695" xr:uid="{00000000-0005-0000-0000-00004E680000}"/>
    <cellStyle name="Valuta 2 2 8 3 2 3" xfId="26696" xr:uid="{00000000-0005-0000-0000-00004F680000}"/>
    <cellStyle name="Valuta 2 2 8 3 2 4" xfId="26697" xr:uid="{00000000-0005-0000-0000-000050680000}"/>
    <cellStyle name="Valuta 2 2 8 3 3" xfId="26698" xr:uid="{00000000-0005-0000-0000-000051680000}"/>
    <cellStyle name="Valuta 2 2 8 3 4" xfId="26699" xr:uid="{00000000-0005-0000-0000-000052680000}"/>
    <cellStyle name="Valuta 2 2 8 3 5" xfId="26700" xr:uid="{00000000-0005-0000-0000-000053680000}"/>
    <cellStyle name="Valuta 2 2 8 3 6" xfId="26701" xr:uid="{00000000-0005-0000-0000-000054680000}"/>
    <cellStyle name="Valuta 2 2 8 4" xfId="26702" xr:uid="{00000000-0005-0000-0000-000055680000}"/>
    <cellStyle name="Valuta 2 2 8 4 2" xfId="26703" xr:uid="{00000000-0005-0000-0000-000056680000}"/>
    <cellStyle name="Valuta 2 2 8 4 2 2" xfId="26704" xr:uid="{00000000-0005-0000-0000-000057680000}"/>
    <cellStyle name="Valuta 2 2 8 4 2 3" xfId="26705" xr:uid="{00000000-0005-0000-0000-000058680000}"/>
    <cellStyle name="Valuta 2 2 8 4 3" xfId="26706" xr:uid="{00000000-0005-0000-0000-000059680000}"/>
    <cellStyle name="Valuta 2 2 8 4 3 2" xfId="26707" xr:uid="{00000000-0005-0000-0000-00005A680000}"/>
    <cellStyle name="Valuta 2 2 8 4 4" xfId="26708" xr:uid="{00000000-0005-0000-0000-00005B680000}"/>
    <cellStyle name="Valuta 2 2 8 4 5" xfId="26709" xr:uid="{00000000-0005-0000-0000-00005C680000}"/>
    <cellStyle name="Valuta 2 2 8 4 6" xfId="26710" xr:uid="{00000000-0005-0000-0000-00005D680000}"/>
    <cellStyle name="Valuta 2 2 8 5" xfId="26711" xr:uid="{00000000-0005-0000-0000-00005E680000}"/>
    <cellStyle name="Valuta 2 2 8 6" xfId="26712" xr:uid="{00000000-0005-0000-0000-00005F680000}"/>
    <cellStyle name="Valuta 2 2 8 7" xfId="26713" xr:uid="{00000000-0005-0000-0000-000060680000}"/>
    <cellStyle name="Valuta 2 2 8 8" xfId="26714" xr:uid="{00000000-0005-0000-0000-000061680000}"/>
    <cellStyle name="Valuta 2 2 9" xfId="26715" xr:uid="{00000000-0005-0000-0000-000062680000}"/>
    <cellStyle name="Valuta 2 2 9 10" xfId="26716" xr:uid="{00000000-0005-0000-0000-000063680000}"/>
    <cellStyle name="Valuta 2 2 9 11" xfId="26717" xr:uid="{00000000-0005-0000-0000-000064680000}"/>
    <cellStyle name="Valuta 2 2 9 12" xfId="26718" xr:uid="{00000000-0005-0000-0000-000065680000}"/>
    <cellStyle name="Valuta 2 2 9 13" xfId="26719" xr:uid="{00000000-0005-0000-0000-000066680000}"/>
    <cellStyle name="Valuta 2 2 9 2" xfId="26720" xr:uid="{00000000-0005-0000-0000-000067680000}"/>
    <cellStyle name="Valuta 2 2 9 2 2" xfId="26721" xr:uid="{00000000-0005-0000-0000-000068680000}"/>
    <cellStyle name="Valuta 2 2 9 2 2 2" xfId="26722" xr:uid="{00000000-0005-0000-0000-000069680000}"/>
    <cellStyle name="Valuta 2 2 9 2 2 3" xfId="26723" xr:uid="{00000000-0005-0000-0000-00006A680000}"/>
    <cellStyle name="Valuta 2 2 9 2 3" xfId="26724" xr:uid="{00000000-0005-0000-0000-00006B680000}"/>
    <cellStyle name="Valuta 2 2 9 2 3 2" xfId="26725" xr:uid="{00000000-0005-0000-0000-00006C680000}"/>
    <cellStyle name="Valuta 2 2 9 2 4" xfId="26726" xr:uid="{00000000-0005-0000-0000-00006D680000}"/>
    <cellStyle name="Valuta 2 2 9 2 5" xfId="26727" xr:uid="{00000000-0005-0000-0000-00006E680000}"/>
    <cellStyle name="Valuta 2 2 9 2 6" xfId="26728" xr:uid="{00000000-0005-0000-0000-00006F680000}"/>
    <cellStyle name="Valuta 2 2 9 3" xfId="26729" xr:uid="{00000000-0005-0000-0000-000070680000}"/>
    <cellStyle name="Valuta 2 2 9 3 2" xfId="26730" xr:uid="{00000000-0005-0000-0000-000071680000}"/>
    <cellStyle name="Valuta 2 2 9 3 2 2" xfId="26731" xr:uid="{00000000-0005-0000-0000-000072680000}"/>
    <cellStyle name="Valuta 2 2 9 3 2 3" xfId="26732" xr:uid="{00000000-0005-0000-0000-000073680000}"/>
    <cellStyle name="Valuta 2 2 9 3 3" xfId="26733" xr:uid="{00000000-0005-0000-0000-000074680000}"/>
    <cellStyle name="Valuta 2 2 9 3 3 2" xfId="26734" xr:uid="{00000000-0005-0000-0000-000075680000}"/>
    <cellStyle name="Valuta 2 2 9 3 4" xfId="26735" xr:uid="{00000000-0005-0000-0000-000076680000}"/>
    <cellStyle name="Valuta 2 2 9 3 5" xfId="26736" xr:uid="{00000000-0005-0000-0000-000077680000}"/>
    <cellStyle name="Valuta 2 2 9 3 6" xfId="26737" xr:uid="{00000000-0005-0000-0000-000078680000}"/>
    <cellStyle name="Valuta 2 2 9 4" xfId="26738" xr:uid="{00000000-0005-0000-0000-000079680000}"/>
    <cellStyle name="Valuta 2 2 9 4 2" xfId="26739" xr:uid="{00000000-0005-0000-0000-00007A680000}"/>
    <cellStyle name="Valuta 2 2 9 4 2 2" xfId="26740" xr:uid="{00000000-0005-0000-0000-00007B680000}"/>
    <cellStyle name="Valuta 2 2 9 4 2 3" xfId="26741" xr:uid="{00000000-0005-0000-0000-00007C680000}"/>
    <cellStyle name="Valuta 2 2 9 4 3" xfId="26742" xr:uid="{00000000-0005-0000-0000-00007D680000}"/>
    <cellStyle name="Valuta 2 2 9 4 3 2" xfId="26743" xr:uid="{00000000-0005-0000-0000-00007E680000}"/>
    <cellStyle name="Valuta 2 2 9 4 4" xfId="26744" xr:uid="{00000000-0005-0000-0000-00007F680000}"/>
    <cellStyle name="Valuta 2 2 9 4 5" xfId="26745" xr:uid="{00000000-0005-0000-0000-000080680000}"/>
    <cellStyle name="Valuta 2 2 9 4 6" xfId="26746" xr:uid="{00000000-0005-0000-0000-000081680000}"/>
    <cellStyle name="Valuta 2 2 9 5" xfId="26747" xr:uid="{00000000-0005-0000-0000-000082680000}"/>
    <cellStyle name="Valuta 2 2 9 5 2" xfId="26748" xr:uid="{00000000-0005-0000-0000-000083680000}"/>
    <cellStyle name="Valuta 2 2 9 5 2 2" xfId="26749" xr:uid="{00000000-0005-0000-0000-000084680000}"/>
    <cellStyle name="Valuta 2 2 9 5 3" xfId="26750" xr:uid="{00000000-0005-0000-0000-000085680000}"/>
    <cellStyle name="Valuta 2 2 9 5 4" xfId="26751" xr:uid="{00000000-0005-0000-0000-000086680000}"/>
    <cellStyle name="Valuta 2 2 9 6" xfId="26752" xr:uid="{00000000-0005-0000-0000-000087680000}"/>
    <cellStyle name="Valuta 2 2 9 6 2" xfId="26753" xr:uid="{00000000-0005-0000-0000-000088680000}"/>
    <cellStyle name="Valuta 2 2 9 6 2 2" xfId="26754" xr:uid="{00000000-0005-0000-0000-000089680000}"/>
    <cellStyle name="Valuta 2 2 9 6 3" xfId="26755" xr:uid="{00000000-0005-0000-0000-00008A680000}"/>
    <cellStyle name="Valuta 2 2 9 6 4" xfId="26756" xr:uid="{00000000-0005-0000-0000-00008B680000}"/>
    <cellStyle name="Valuta 2 2 9 7" xfId="26757" xr:uid="{00000000-0005-0000-0000-00008C680000}"/>
    <cellStyle name="Valuta 2 2 9 7 2" xfId="26758" xr:uid="{00000000-0005-0000-0000-00008D680000}"/>
    <cellStyle name="Valuta 2 2 9 8" xfId="26759" xr:uid="{00000000-0005-0000-0000-00008E680000}"/>
    <cellStyle name="Valuta 2 2 9 8 2" xfId="26760" xr:uid="{00000000-0005-0000-0000-00008F680000}"/>
    <cellStyle name="Valuta 2 2 9 9" xfId="26761" xr:uid="{00000000-0005-0000-0000-000090680000}"/>
    <cellStyle name="Valuta 2 2 9 9 2" xfId="26762" xr:uid="{00000000-0005-0000-0000-000091680000}"/>
    <cellStyle name="Valuta 2 20" xfId="26763" xr:uid="{00000000-0005-0000-0000-000092680000}"/>
    <cellStyle name="Valuta 2 20 2" xfId="26764" xr:uid="{00000000-0005-0000-0000-000093680000}"/>
    <cellStyle name="Valuta 2 21" xfId="26765" xr:uid="{00000000-0005-0000-0000-000094680000}"/>
    <cellStyle name="Valuta 2 21 2" xfId="26766" xr:uid="{00000000-0005-0000-0000-000095680000}"/>
    <cellStyle name="Valuta 2 22" xfId="26767" xr:uid="{00000000-0005-0000-0000-000096680000}"/>
    <cellStyle name="Valuta 2 23" xfId="26768" xr:uid="{00000000-0005-0000-0000-000097680000}"/>
    <cellStyle name="Valuta 2 24" xfId="26769" xr:uid="{00000000-0005-0000-0000-000098680000}"/>
    <cellStyle name="Valuta 2 25" xfId="26770" xr:uid="{00000000-0005-0000-0000-000099680000}"/>
    <cellStyle name="Valuta 2 3" xfId="26771" xr:uid="{00000000-0005-0000-0000-00009A680000}"/>
    <cellStyle name="Valuta 2 3 10" xfId="26772" xr:uid="{00000000-0005-0000-0000-00009B680000}"/>
    <cellStyle name="Valuta 2 3 10 10" xfId="26773" xr:uid="{00000000-0005-0000-0000-00009C680000}"/>
    <cellStyle name="Valuta 2 3 10 11" xfId="26774" xr:uid="{00000000-0005-0000-0000-00009D680000}"/>
    <cellStyle name="Valuta 2 3 10 12" xfId="26775" xr:uid="{00000000-0005-0000-0000-00009E680000}"/>
    <cellStyle name="Valuta 2 3 10 13" xfId="26776" xr:uid="{00000000-0005-0000-0000-00009F680000}"/>
    <cellStyle name="Valuta 2 3 10 2" xfId="26777" xr:uid="{00000000-0005-0000-0000-0000A0680000}"/>
    <cellStyle name="Valuta 2 3 10 2 2" xfId="26778" xr:uid="{00000000-0005-0000-0000-0000A1680000}"/>
    <cellStyle name="Valuta 2 3 10 2 2 2" xfId="26779" xr:uid="{00000000-0005-0000-0000-0000A2680000}"/>
    <cellStyle name="Valuta 2 3 10 2 2 3" xfId="26780" xr:uid="{00000000-0005-0000-0000-0000A3680000}"/>
    <cellStyle name="Valuta 2 3 10 2 3" xfId="26781" xr:uid="{00000000-0005-0000-0000-0000A4680000}"/>
    <cellStyle name="Valuta 2 3 10 2 3 2" xfId="26782" xr:uid="{00000000-0005-0000-0000-0000A5680000}"/>
    <cellStyle name="Valuta 2 3 10 2 4" xfId="26783" xr:uid="{00000000-0005-0000-0000-0000A6680000}"/>
    <cellStyle name="Valuta 2 3 10 2 5" xfId="26784" xr:uid="{00000000-0005-0000-0000-0000A7680000}"/>
    <cellStyle name="Valuta 2 3 10 2 6" xfId="26785" xr:uid="{00000000-0005-0000-0000-0000A8680000}"/>
    <cellStyle name="Valuta 2 3 10 3" xfId="26786" xr:uid="{00000000-0005-0000-0000-0000A9680000}"/>
    <cellStyle name="Valuta 2 3 10 3 2" xfId="26787" xr:uid="{00000000-0005-0000-0000-0000AA680000}"/>
    <cellStyle name="Valuta 2 3 10 3 2 2" xfId="26788" xr:uid="{00000000-0005-0000-0000-0000AB680000}"/>
    <cellStyle name="Valuta 2 3 10 3 2 3" xfId="26789" xr:uid="{00000000-0005-0000-0000-0000AC680000}"/>
    <cellStyle name="Valuta 2 3 10 3 3" xfId="26790" xr:uid="{00000000-0005-0000-0000-0000AD680000}"/>
    <cellStyle name="Valuta 2 3 10 3 3 2" xfId="26791" xr:uid="{00000000-0005-0000-0000-0000AE680000}"/>
    <cellStyle name="Valuta 2 3 10 3 4" xfId="26792" xr:uid="{00000000-0005-0000-0000-0000AF680000}"/>
    <cellStyle name="Valuta 2 3 10 3 5" xfId="26793" xr:uid="{00000000-0005-0000-0000-0000B0680000}"/>
    <cellStyle name="Valuta 2 3 10 3 6" xfId="26794" xr:uid="{00000000-0005-0000-0000-0000B1680000}"/>
    <cellStyle name="Valuta 2 3 10 4" xfId="26795" xr:uid="{00000000-0005-0000-0000-0000B2680000}"/>
    <cellStyle name="Valuta 2 3 10 4 2" xfId="26796" xr:uid="{00000000-0005-0000-0000-0000B3680000}"/>
    <cellStyle name="Valuta 2 3 10 4 2 2" xfId="26797" xr:uid="{00000000-0005-0000-0000-0000B4680000}"/>
    <cellStyle name="Valuta 2 3 10 4 2 3" xfId="26798" xr:uid="{00000000-0005-0000-0000-0000B5680000}"/>
    <cellStyle name="Valuta 2 3 10 4 3" xfId="26799" xr:uid="{00000000-0005-0000-0000-0000B6680000}"/>
    <cellStyle name="Valuta 2 3 10 4 3 2" xfId="26800" xr:uid="{00000000-0005-0000-0000-0000B7680000}"/>
    <cellStyle name="Valuta 2 3 10 4 4" xfId="26801" xr:uid="{00000000-0005-0000-0000-0000B8680000}"/>
    <cellStyle name="Valuta 2 3 10 4 5" xfId="26802" xr:uid="{00000000-0005-0000-0000-0000B9680000}"/>
    <cellStyle name="Valuta 2 3 10 4 6" xfId="26803" xr:uid="{00000000-0005-0000-0000-0000BA680000}"/>
    <cellStyle name="Valuta 2 3 10 5" xfId="26804" xr:uid="{00000000-0005-0000-0000-0000BB680000}"/>
    <cellStyle name="Valuta 2 3 10 5 2" xfId="26805" xr:uid="{00000000-0005-0000-0000-0000BC680000}"/>
    <cellStyle name="Valuta 2 3 10 5 2 2" xfId="26806" xr:uid="{00000000-0005-0000-0000-0000BD680000}"/>
    <cellStyle name="Valuta 2 3 10 5 3" xfId="26807" xr:uid="{00000000-0005-0000-0000-0000BE680000}"/>
    <cellStyle name="Valuta 2 3 10 5 4" xfId="26808" xr:uid="{00000000-0005-0000-0000-0000BF680000}"/>
    <cellStyle name="Valuta 2 3 10 6" xfId="26809" xr:uid="{00000000-0005-0000-0000-0000C0680000}"/>
    <cellStyle name="Valuta 2 3 10 6 2" xfId="26810" xr:uid="{00000000-0005-0000-0000-0000C1680000}"/>
    <cellStyle name="Valuta 2 3 10 6 2 2" xfId="26811" xr:uid="{00000000-0005-0000-0000-0000C2680000}"/>
    <cellStyle name="Valuta 2 3 10 6 3" xfId="26812" xr:uid="{00000000-0005-0000-0000-0000C3680000}"/>
    <cellStyle name="Valuta 2 3 10 6 4" xfId="26813" xr:uid="{00000000-0005-0000-0000-0000C4680000}"/>
    <cellStyle name="Valuta 2 3 10 7" xfId="26814" xr:uid="{00000000-0005-0000-0000-0000C5680000}"/>
    <cellStyle name="Valuta 2 3 10 7 2" xfId="26815" xr:uid="{00000000-0005-0000-0000-0000C6680000}"/>
    <cellStyle name="Valuta 2 3 10 8" xfId="26816" xr:uid="{00000000-0005-0000-0000-0000C7680000}"/>
    <cellStyle name="Valuta 2 3 10 8 2" xfId="26817" xr:uid="{00000000-0005-0000-0000-0000C8680000}"/>
    <cellStyle name="Valuta 2 3 10 9" xfId="26818" xr:uid="{00000000-0005-0000-0000-0000C9680000}"/>
    <cellStyle name="Valuta 2 3 10 9 2" xfId="26819" xr:uid="{00000000-0005-0000-0000-0000CA680000}"/>
    <cellStyle name="Valuta 2 3 11" xfId="26820" xr:uid="{00000000-0005-0000-0000-0000CB680000}"/>
    <cellStyle name="Valuta 2 3 11 10" xfId="26821" xr:uid="{00000000-0005-0000-0000-0000CC680000}"/>
    <cellStyle name="Valuta 2 3 11 11" xfId="26822" xr:uid="{00000000-0005-0000-0000-0000CD680000}"/>
    <cellStyle name="Valuta 2 3 11 12" xfId="26823" xr:uid="{00000000-0005-0000-0000-0000CE680000}"/>
    <cellStyle name="Valuta 2 3 11 13" xfId="26824" xr:uid="{00000000-0005-0000-0000-0000CF680000}"/>
    <cellStyle name="Valuta 2 3 11 2" xfId="26825" xr:uid="{00000000-0005-0000-0000-0000D0680000}"/>
    <cellStyle name="Valuta 2 3 11 2 2" xfId="26826" xr:uid="{00000000-0005-0000-0000-0000D1680000}"/>
    <cellStyle name="Valuta 2 3 11 2 2 2" xfId="26827" xr:uid="{00000000-0005-0000-0000-0000D2680000}"/>
    <cellStyle name="Valuta 2 3 11 2 2 3" xfId="26828" xr:uid="{00000000-0005-0000-0000-0000D3680000}"/>
    <cellStyle name="Valuta 2 3 11 2 3" xfId="26829" xr:uid="{00000000-0005-0000-0000-0000D4680000}"/>
    <cellStyle name="Valuta 2 3 11 2 3 2" xfId="26830" xr:uid="{00000000-0005-0000-0000-0000D5680000}"/>
    <cellStyle name="Valuta 2 3 11 2 4" xfId="26831" xr:uid="{00000000-0005-0000-0000-0000D6680000}"/>
    <cellStyle name="Valuta 2 3 11 2 5" xfId="26832" xr:uid="{00000000-0005-0000-0000-0000D7680000}"/>
    <cellStyle name="Valuta 2 3 11 2 6" xfId="26833" xr:uid="{00000000-0005-0000-0000-0000D8680000}"/>
    <cellStyle name="Valuta 2 3 11 3" xfId="26834" xr:uid="{00000000-0005-0000-0000-0000D9680000}"/>
    <cellStyle name="Valuta 2 3 11 3 2" xfId="26835" xr:uid="{00000000-0005-0000-0000-0000DA680000}"/>
    <cellStyle name="Valuta 2 3 11 3 2 2" xfId="26836" xr:uid="{00000000-0005-0000-0000-0000DB680000}"/>
    <cellStyle name="Valuta 2 3 11 3 2 3" xfId="26837" xr:uid="{00000000-0005-0000-0000-0000DC680000}"/>
    <cellStyle name="Valuta 2 3 11 3 3" xfId="26838" xr:uid="{00000000-0005-0000-0000-0000DD680000}"/>
    <cellStyle name="Valuta 2 3 11 3 3 2" xfId="26839" xr:uid="{00000000-0005-0000-0000-0000DE680000}"/>
    <cellStyle name="Valuta 2 3 11 3 4" xfId="26840" xr:uid="{00000000-0005-0000-0000-0000DF680000}"/>
    <cellStyle name="Valuta 2 3 11 3 5" xfId="26841" xr:uid="{00000000-0005-0000-0000-0000E0680000}"/>
    <cellStyle name="Valuta 2 3 11 3 6" xfId="26842" xr:uid="{00000000-0005-0000-0000-0000E1680000}"/>
    <cellStyle name="Valuta 2 3 11 4" xfId="26843" xr:uid="{00000000-0005-0000-0000-0000E2680000}"/>
    <cellStyle name="Valuta 2 3 11 4 2" xfId="26844" xr:uid="{00000000-0005-0000-0000-0000E3680000}"/>
    <cellStyle name="Valuta 2 3 11 4 2 2" xfId="26845" xr:uid="{00000000-0005-0000-0000-0000E4680000}"/>
    <cellStyle name="Valuta 2 3 11 4 2 3" xfId="26846" xr:uid="{00000000-0005-0000-0000-0000E5680000}"/>
    <cellStyle name="Valuta 2 3 11 4 3" xfId="26847" xr:uid="{00000000-0005-0000-0000-0000E6680000}"/>
    <cellStyle name="Valuta 2 3 11 4 3 2" xfId="26848" xr:uid="{00000000-0005-0000-0000-0000E7680000}"/>
    <cellStyle name="Valuta 2 3 11 4 4" xfId="26849" xr:uid="{00000000-0005-0000-0000-0000E8680000}"/>
    <cellStyle name="Valuta 2 3 11 4 5" xfId="26850" xr:uid="{00000000-0005-0000-0000-0000E9680000}"/>
    <cellStyle name="Valuta 2 3 11 4 6" xfId="26851" xr:uid="{00000000-0005-0000-0000-0000EA680000}"/>
    <cellStyle name="Valuta 2 3 11 5" xfId="26852" xr:uid="{00000000-0005-0000-0000-0000EB680000}"/>
    <cellStyle name="Valuta 2 3 11 5 2" xfId="26853" xr:uid="{00000000-0005-0000-0000-0000EC680000}"/>
    <cellStyle name="Valuta 2 3 11 5 2 2" xfId="26854" xr:uid="{00000000-0005-0000-0000-0000ED680000}"/>
    <cellStyle name="Valuta 2 3 11 5 3" xfId="26855" xr:uid="{00000000-0005-0000-0000-0000EE680000}"/>
    <cellStyle name="Valuta 2 3 11 5 4" xfId="26856" xr:uid="{00000000-0005-0000-0000-0000EF680000}"/>
    <cellStyle name="Valuta 2 3 11 6" xfId="26857" xr:uid="{00000000-0005-0000-0000-0000F0680000}"/>
    <cellStyle name="Valuta 2 3 11 6 2" xfId="26858" xr:uid="{00000000-0005-0000-0000-0000F1680000}"/>
    <cellStyle name="Valuta 2 3 11 6 2 2" xfId="26859" xr:uid="{00000000-0005-0000-0000-0000F2680000}"/>
    <cellStyle name="Valuta 2 3 11 6 3" xfId="26860" xr:uid="{00000000-0005-0000-0000-0000F3680000}"/>
    <cellStyle name="Valuta 2 3 11 6 4" xfId="26861" xr:uid="{00000000-0005-0000-0000-0000F4680000}"/>
    <cellStyle name="Valuta 2 3 11 7" xfId="26862" xr:uid="{00000000-0005-0000-0000-0000F5680000}"/>
    <cellStyle name="Valuta 2 3 11 7 2" xfId="26863" xr:uid="{00000000-0005-0000-0000-0000F6680000}"/>
    <cellStyle name="Valuta 2 3 11 8" xfId="26864" xr:uid="{00000000-0005-0000-0000-0000F7680000}"/>
    <cellStyle name="Valuta 2 3 11 8 2" xfId="26865" xr:uid="{00000000-0005-0000-0000-0000F8680000}"/>
    <cellStyle name="Valuta 2 3 11 9" xfId="26866" xr:uid="{00000000-0005-0000-0000-0000F9680000}"/>
    <cellStyle name="Valuta 2 3 11 9 2" xfId="26867" xr:uid="{00000000-0005-0000-0000-0000FA680000}"/>
    <cellStyle name="Valuta 2 3 12" xfId="26868" xr:uid="{00000000-0005-0000-0000-0000FB680000}"/>
    <cellStyle name="Valuta 2 3 12 10" xfId="26869" xr:uid="{00000000-0005-0000-0000-0000FC680000}"/>
    <cellStyle name="Valuta 2 3 12 11" xfId="26870" xr:uid="{00000000-0005-0000-0000-0000FD680000}"/>
    <cellStyle name="Valuta 2 3 12 12" xfId="26871" xr:uid="{00000000-0005-0000-0000-0000FE680000}"/>
    <cellStyle name="Valuta 2 3 12 13" xfId="26872" xr:uid="{00000000-0005-0000-0000-0000FF680000}"/>
    <cellStyle name="Valuta 2 3 12 2" xfId="26873" xr:uid="{00000000-0005-0000-0000-000000690000}"/>
    <cellStyle name="Valuta 2 3 12 2 2" xfId="26874" xr:uid="{00000000-0005-0000-0000-000001690000}"/>
    <cellStyle name="Valuta 2 3 12 2 2 2" xfId="26875" xr:uid="{00000000-0005-0000-0000-000002690000}"/>
    <cellStyle name="Valuta 2 3 12 2 2 3" xfId="26876" xr:uid="{00000000-0005-0000-0000-000003690000}"/>
    <cellStyle name="Valuta 2 3 12 2 3" xfId="26877" xr:uid="{00000000-0005-0000-0000-000004690000}"/>
    <cellStyle name="Valuta 2 3 12 2 3 2" xfId="26878" xr:uid="{00000000-0005-0000-0000-000005690000}"/>
    <cellStyle name="Valuta 2 3 12 2 4" xfId="26879" xr:uid="{00000000-0005-0000-0000-000006690000}"/>
    <cellStyle name="Valuta 2 3 12 2 5" xfId="26880" xr:uid="{00000000-0005-0000-0000-000007690000}"/>
    <cellStyle name="Valuta 2 3 12 2 6" xfId="26881" xr:uid="{00000000-0005-0000-0000-000008690000}"/>
    <cellStyle name="Valuta 2 3 12 3" xfId="26882" xr:uid="{00000000-0005-0000-0000-000009690000}"/>
    <cellStyle name="Valuta 2 3 12 3 2" xfId="26883" xr:uid="{00000000-0005-0000-0000-00000A690000}"/>
    <cellStyle name="Valuta 2 3 12 3 2 2" xfId="26884" xr:uid="{00000000-0005-0000-0000-00000B690000}"/>
    <cellStyle name="Valuta 2 3 12 3 2 3" xfId="26885" xr:uid="{00000000-0005-0000-0000-00000C690000}"/>
    <cellStyle name="Valuta 2 3 12 3 3" xfId="26886" xr:uid="{00000000-0005-0000-0000-00000D690000}"/>
    <cellStyle name="Valuta 2 3 12 3 3 2" xfId="26887" xr:uid="{00000000-0005-0000-0000-00000E690000}"/>
    <cellStyle name="Valuta 2 3 12 3 4" xfId="26888" xr:uid="{00000000-0005-0000-0000-00000F690000}"/>
    <cellStyle name="Valuta 2 3 12 3 5" xfId="26889" xr:uid="{00000000-0005-0000-0000-000010690000}"/>
    <cellStyle name="Valuta 2 3 12 3 6" xfId="26890" xr:uid="{00000000-0005-0000-0000-000011690000}"/>
    <cellStyle name="Valuta 2 3 12 4" xfId="26891" xr:uid="{00000000-0005-0000-0000-000012690000}"/>
    <cellStyle name="Valuta 2 3 12 4 2" xfId="26892" xr:uid="{00000000-0005-0000-0000-000013690000}"/>
    <cellStyle name="Valuta 2 3 12 4 2 2" xfId="26893" xr:uid="{00000000-0005-0000-0000-000014690000}"/>
    <cellStyle name="Valuta 2 3 12 4 2 3" xfId="26894" xr:uid="{00000000-0005-0000-0000-000015690000}"/>
    <cellStyle name="Valuta 2 3 12 4 3" xfId="26895" xr:uid="{00000000-0005-0000-0000-000016690000}"/>
    <cellStyle name="Valuta 2 3 12 4 3 2" xfId="26896" xr:uid="{00000000-0005-0000-0000-000017690000}"/>
    <cellStyle name="Valuta 2 3 12 4 4" xfId="26897" xr:uid="{00000000-0005-0000-0000-000018690000}"/>
    <cellStyle name="Valuta 2 3 12 4 5" xfId="26898" xr:uid="{00000000-0005-0000-0000-000019690000}"/>
    <cellStyle name="Valuta 2 3 12 4 6" xfId="26899" xr:uid="{00000000-0005-0000-0000-00001A690000}"/>
    <cellStyle name="Valuta 2 3 12 5" xfId="26900" xr:uid="{00000000-0005-0000-0000-00001B690000}"/>
    <cellStyle name="Valuta 2 3 12 5 2" xfId="26901" xr:uid="{00000000-0005-0000-0000-00001C690000}"/>
    <cellStyle name="Valuta 2 3 12 5 2 2" xfId="26902" xr:uid="{00000000-0005-0000-0000-00001D690000}"/>
    <cellStyle name="Valuta 2 3 12 5 3" xfId="26903" xr:uid="{00000000-0005-0000-0000-00001E690000}"/>
    <cellStyle name="Valuta 2 3 12 5 4" xfId="26904" xr:uid="{00000000-0005-0000-0000-00001F690000}"/>
    <cellStyle name="Valuta 2 3 12 6" xfId="26905" xr:uid="{00000000-0005-0000-0000-000020690000}"/>
    <cellStyle name="Valuta 2 3 12 6 2" xfId="26906" xr:uid="{00000000-0005-0000-0000-000021690000}"/>
    <cellStyle name="Valuta 2 3 12 6 2 2" xfId="26907" xr:uid="{00000000-0005-0000-0000-000022690000}"/>
    <cellStyle name="Valuta 2 3 12 6 3" xfId="26908" xr:uid="{00000000-0005-0000-0000-000023690000}"/>
    <cellStyle name="Valuta 2 3 12 6 4" xfId="26909" xr:uid="{00000000-0005-0000-0000-000024690000}"/>
    <cellStyle name="Valuta 2 3 12 7" xfId="26910" xr:uid="{00000000-0005-0000-0000-000025690000}"/>
    <cellStyle name="Valuta 2 3 12 7 2" xfId="26911" xr:uid="{00000000-0005-0000-0000-000026690000}"/>
    <cellStyle name="Valuta 2 3 12 8" xfId="26912" xr:uid="{00000000-0005-0000-0000-000027690000}"/>
    <cellStyle name="Valuta 2 3 12 8 2" xfId="26913" xr:uid="{00000000-0005-0000-0000-000028690000}"/>
    <cellStyle name="Valuta 2 3 12 9" xfId="26914" xr:uid="{00000000-0005-0000-0000-000029690000}"/>
    <cellStyle name="Valuta 2 3 12 9 2" xfId="26915" xr:uid="{00000000-0005-0000-0000-00002A690000}"/>
    <cellStyle name="Valuta 2 3 13" xfId="26916" xr:uid="{00000000-0005-0000-0000-00002B690000}"/>
    <cellStyle name="Valuta 2 3 13 2" xfId="26917" xr:uid="{00000000-0005-0000-0000-00002C690000}"/>
    <cellStyle name="Valuta 2 3 13 2 2" xfId="26918" xr:uid="{00000000-0005-0000-0000-00002D690000}"/>
    <cellStyle name="Valuta 2 3 13 2 3" xfId="26919" xr:uid="{00000000-0005-0000-0000-00002E690000}"/>
    <cellStyle name="Valuta 2 3 13 3" xfId="26920" xr:uid="{00000000-0005-0000-0000-00002F690000}"/>
    <cellStyle name="Valuta 2 3 13 3 2" xfId="26921" xr:uid="{00000000-0005-0000-0000-000030690000}"/>
    <cellStyle name="Valuta 2 3 13 4" xfId="26922" xr:uid="{00000000-0005-0000-0000-000031690000}"/>
    <cellStyle name="Valuta 2 3 13 5" xfId="26923" xr:uid="{00000000-0005-0000-0000-000032690000}"/>
    <cellStyle name="Valuta 2 3 13 6" xfId="26924" xr:uid="{00000000-0005-0000-0000-000033690000}"/>
    <cellStyle name="Valuta 2 3 13 7" xfId="26925" xr:uid="{00000000-0005-0000-0000-000034690000}"/>
    <cellStyle name="Valuta 2 3 14" xfId="26926" xr:uid="{00000000-0005-0000-0000-000035690000}"/>
    <cellStyle name="Valuta 2 3 14 2" xfId="26927" xr:uid="{00000000-0005-0000-0000-000036690000}"/>
    <cellStyle name="Valuta 2 3 14 2 2" xfId="26928" xr:uid="{00000000-0005-0000-0000-000037690000}"/>
    <cellStyle name="Valuta 2 3 14 2 3" xfId="26929" xr:uid="{00000000-0005-0000-0000-000038690000}"/>
    <cellStyle name="Valuta 2 3 14 3" xfId="26930" xr:uid="{00000000-0005-0000-0000-000039690000}"/>
    <cellStyle name="Valuta 2 3 14 3 2" xfId="26931" xr:uid="{00000000-0005-0000-0000-00003A690000}"/>
    <cellStyle name="Valuta 2 3 14 4" xfId="26932" xr:uid="{00000000-0005-0000-0000-00003B690000}"/>
    <cellStyle name="Valuta 2 3 14 5" xfId="26933" xr:uid="{00000000-0005-0000-0000-00003C690000}"/>
    <cellStyle name="Valuta 2 3 14 6" xfId="26934" xr:uid="{00000000-0005-0000-0000-00003D690000}"/>
    <cellStyle name="Valuta 2 3 15" xfId="26935" xr:uid="{00000000-0005-0000-0000-00003E690000}"/>
    <cellStyle name="Valuta 2 3 15 2" xfId="26936" xr:uid="{00000000-0005-0000-0000-00003F690000}"/>
    <cellStyle name="Valuta 2 3 15 2 2" xfId="26937" xr:uid="{00000000-0005-0000-0000-000040690000}"/>
    <cellStyle name="Valuta 2 3 15 2 3" xfId="26938" xr:uid="{00000000-0005-0000-0000-000041690000}"/>
    <cellStyle name="Valuta 2 3 15 3" xfId="26939" xr:uid="{00000000-0005-0000-0000-000042690000}"/>
    <cellStyle name="Valuta 2 3 15 3 2" xfId="26940" xr:uid="{00000000-0005-0000-0000-000043690000}"/>
    <cellStyle name="Valuta 2 3 15 4" xfId="26941" xr:uid="{00000000-0005-0000-0000-000044690000}"/>
    <cellStyle name="Valuta 2 3 15 5" xfId="26942" xr:uid="{00000000-0005-0000-0000-000045690000}"/>
    <cellStyle name="Valuta 2 3 15 6" xfId="26943" xr:uid="{00000000-0005-0000-0000-000046690000}"/>
    <cellStyle name="Valuta 2 3 16" xfId="26944" xr:uid="{00000000-0005-0000-0000-000047690000}"/>
    <cellStyle name="Valuta 2 3 16 2" xfId="26945" xr:uid="{00000000-0005-0000-0000-000048690000}"/>
    <cellStyle name="Valuta 2 3 16 2 2" xfId="26946" xr:uid="{00000000-0005-0000-0000-000049690000}"/>
    <cellStyle name="Valuta 2 3 16 3" xfId="26947" xr:uid="{00000000-0005-0000-0000-00004A690000}"/>
    <cellStyle name="Valuta 2 3 16 4" xfId="26948" xr:uid="{00000000-0005-0000-0000-00004B690000}"/>
    <cellStyle name="Valuta 2 3 17" xfId="26949" xr:uid="{00000000-0005-0000-0000-00004C690000}"/>
    <cellStyle name="Valuta 2 3 17 2" xfId="26950" xr:uid="{00000000-0005-0000-0000-00004D690000}"/>
    <cellStyle name="Valuta 2 3 17 2 2" xfId="26951" xr:uid="{00000000-0005-0000-0000-00004E690000}"/>
    <cellStyle name="Valuta 2 3 17 3" xfId="26952" xr:uid="{00000000-0005-0000-0000-00004F690000}"/>
    <cellStyle name="Valuta 2 3 17 4" xfId="26953" xr:uid="{00000000-0005-0000-0000-000050690000}"/>
    <cellStyle name="Valuta 2 3 18" xfId="26954" xr:uid="{00000000-0005-0000-0000-000051690000}"/>
    <cellStyle name="Valuta 2 3 18 2" xfId="26955" xr:uid="{00000000-0005-0000-0000-000052690000}"/>
    <cellStyle name="Valuta 2 3 19" xfId="26956" xr:uid="{00000000-0005-0000-0000-000053690000}"/>
    <cellStyle name="Valuta 2 3 19 2" xfId="26957" xr:uid="{00000000-0005-0000-0000-000054690000}"/>
    <cellStyle name="Valuta 2 3 2" xfId="26958" xr:uid="{00000000-0005-0000-0000-000055690000}"/>
    <cellStyle name="Valuta 2 3 2 10" xfId="26959" xr:uid="{00000000-0005-0000-0000-000056690000}"/>
    <cellStyle name="Valuta 2 3 2 10 2" xfId="26960" xr:uid="{00000000-0005-0000-0000-000057690000}"/>
    <cellStyle name="Valuta 2 3 2 10 2 2" xfId="26961" xr:uid="{00000000-0005-0000-0000-000058690000}"/>
    <cellStyle name="Valuta 2 3 2 10 2 3" xfId="26962" xr:uid="{00000000-0005-0000-0000-000059690000}"/>
    <cellStyle name="Valuta 2 3 2 10 3" xfId="26963" xr:uid="{00000000-0005-0000-0000-00005A690000}"/>
    <cellStyle name="Valuta 2 3 2 10 3 2" xfId="26964" xr:uid="{00000000-0005-0000-0000-00005B690000}"/>
    <cellStyle name="Valuta 2 3 2 10 4" xfId="26965" xr:uid="{00000000-0005-0000-0000-00005C690000}"/>
    <cellStyle name="Valuta 2 3 2 10 5" xfId="26966" xr:uid="{00000000-0005-0000-0000-00005D690000}"/>
    <cellStyle name="Valuta 2 3 2 10 6" xfId="26967" xr:uid="{00000000-0005-0000-0000-00005E690000}"/>
    <cellStyle name="Valuta 2 3 2 11" xfId="26968" xr:uid="{00000000-0005-0000-0000-00005F690000}"/>
    <cellStyle name="Valuta 2 3 2 11 2" xfId="26969" xr:uid="{00000000-0005-0000-0000-000060690000}"/>
    <cellStyle name="Valuta 2 3 2 11 2 2" xfId="26970" xr:uid="{00000000-0005-0000-0000-000061690000}"/>
    <cellStyle name="Valuta 2 3 2 11 3" xfId="26971" xr:uid="{00000000-0005-0000-0000-000062690000}"/>
    <cellStyle name="Valuta 2 3 2 11 4" xfId="26972" xr:uid="{00000000-0005-0000-0000-000063690000}"/>
    <cellStyle name="Valuta 2 3 2 12" xfId="26973" xr:uid="{00000000-0005-0000-0000-000064690000}"/>
    <cellStyle name="Valuta 2 3 2 12 2" xfId="26974" xr:uid="{00000000-0005-0000-0000-000065690000}"/>
    <cellStyle name="Valuta 2 3 2 12 2 2" xfId="26975" xr:uid="{00000000-0005-0000-0000-000066690000}"/>
    <cellStyle name="Valuta 2 3 2 12 3" xfId="26976" xr:uid="{00000000-0005-0000-0000-000067690000}"/>
    <cellStyle name="Valuta 2 3 2 12 4" xfId="26977" xr:uid="{00000000-0005-0000-0000-000068690000}"/>
    <cellStyle name="Valuta 2 3 2 13" xfId="26978" xr:uid="{00000000-0005-0000-0000-000069690000}"/>
    <cellStyle name="Valuta 2 3 2 13 2" xfId="26979" xr:uid="{00000000-0005-0000-0000-00006A690000}"/>
    <cellStyle name="Valuta 2 3 2 14" xfId="26980" xr:uid="{00000000-0005-0000-0000-00006B690000}"/>
    <cellStyle name="Valuta 2 3 2 14 2" xfId="26981" xr:uid="{00000000-0005-0000-0000-00006C690000}"/>
    <cellStyle name="Valuta 2 3 2 15" xfId="26982" xr:uid="{00000000-0005-0000-0000-00006D690000}"/>
    <cellStyle name="Valuta 2 3 2 15 2" xfId="26983" xr:uid="{00000000-0005-0000-0000-00006E690000}"/>
    <cellStyle name="Valuta 2 3 2 16" xfId="26984" xr:uid="{00000000-0005-0000-0000-00006F690000}"/>
    <cellStyle name="Valuta 2 3 2 17" xfId="26985" xr:uid="{00000000-0005-0000-0000-000070690000}"/>
    <cellStyle name="Valuta 2 3 2 18" xfId="26986" xr:uid="{00000000-0005-0000-0000-000071690000}"/>
    <cellStyle name="Valuta 2 3 2 19" xfId="26987" xr:uid="{00000000-0005-0000-0000-000072690000}"/>
    <cellStyle name="Valuta 2 3 2 2" xfId="26988" xr:uid="{00000000-0005-0000-0000-000073690000}"/>
    <cellStyle name="Valuta 2 3 2 2 10" xfId="26989" xr:uid="{00000000-0005-0000-0000-000074690000}"/>
    <cellStyle name="Valuta 2 3 2 2 10 2" xfId="26990" xr:uid="{00000000-0005-0000-0000-000075690000}"/>
    <cellStyle name="Valuta 2 3 2 2 11" xfId="26991" xr:uid="{00000000-0005-0000-0000-000076690000}"/>
    <cellStyle name="Valuta 2 3 2 2 11 2" xfId="26992" xr:uid="{00000000-0005-0000-0000-000077690000}"/>
    <cellStyle name="Valuta 2 3 2 2 12" xfId="26993" xr:uid="{00000000-0005-0000-0000-000078690000}"/>
    <cellStyle name="Valuta 2 3 2 2 13" xfId="26994" xr:uid="{00000000-0005-0000-0000-000079690000}"/>
    <cellStyle name="Valuta 2 3 2 2 14" xfId="26995" xr:uid="{00000000-0005-0000-0000-00007A690000}"/>
    <cellStyle name="Valuta 2 3 2 2 15" xfId="26996" xr:uid="{00000000-0005-0000-0000-00007B690000}"/>
    <cellStyle name="Valuta 2 3 2 2 2" xfId="26997" xr:uid="{00000000-0005-0000-0000-00007C690000}"/>
    <cellStyle name="Valuta 2 3 2 2 2 10" xfId="26998" xr:uid="{00000000-0005-0000-0000-00007D690000}"/>
    <cellStyle name="Valuta 2 3 2 2 2 11" xfId="26999" xr:uid="{00000000-0005-0000-0000-00007E690000}"/>
    <cellStyle name="Valuta 2 3 2 2 2 12" xfId="27000" xr:uid="{00000000-0005-0000-0000-00007F690000}"/>
    <cellStyle name="Valuta 2 3 2 2 2 13" xfId="27001" xr:uid="{00000000-0005-0000-0000-000080690000}"/>
    <cellStyle name="Valuta 2 3 2 2 2 2" xfId="27002" xr:uid="{00000000-0005-0000-0000-000081690000}"/>
    <cellStyle name="Valuta 2 3 2 2 2 2 2" xfId="27003" xr:uid="{00000000-0005-0000-0000-000082690000}"/>
    <cellStyle name="Valuta 2 3 2 2 2 2 2 2" xfId="27004" xr:uid="{00000000-0005-0000-0000-000083690000}"/>
    <cellStyle name="Valuta 2 3 2 2 2 2 2 3" xfId="27005" xr:uid="{00000000-0005-0000-0000-000084690000}"/>
    <cellStyle name="Valuta 2 3 2 2 2 2 3" xfId="27006" xr:uid="{00000000-0005-0000-0000-000085690000}"/>
    <cellStyle name="Valuta 2 3 2 2 2 2 3 2" xfId="27007" xr:uid="{00000000-0005-0000-0000-000086690000}"/>
    <cellStyle name="Valuta 2 3 2 2 2 2 4" xfId="27008" xr:uid="{00000000-0005-0000-0000-000087690000}"/>
    <cellStyle name="Valuta 2 3 2 2 2 2 5" xfId="27009" xr:uid="{00000000-0005-0000-0000-000088690000}"/>
    <cellStyle name="Valuta 2 3 2 2 2 2 6" xfId="27010" xr:uid="{00000000-0005-0000-0000-000089690000}"/>
    <cellStyle name="Valuta 2 3 2 2 2 3" xfId="27011" xr:uid="{00000000-0005-0000-0000-00008A690000}"/>
    <cellStyle name="Valuta 2 3 2 2 2 3 2" xfId="27012" xr:uid="{00000000-0005-0000-0000-00008B690000}"/>
    <cellStyle name="Valuta 2 3 2 2 2 3 2 2" xfId="27013" xr:uid="{00000000-0005-0000-0000-00008C690000}"/>
    <cellStyle name="Valuta 2 3 2 2 2 3 2 3" xfId="27014" xr:uid="{00000000-0005-0000-0000-00008D690000}"/>
    <cellStyle name="Valuta 2 3 2 2 2 3 3" xfId="27015" xr:uid="{00000000-0005-0000-0000-00008E690000}"/>
    <cellStyle name="Valuta 2 3 2 2 2 3 3 2" xfId="27016" xr:uid="{00000000-0005-0000-0000-00008F690000}"/>
    <cellStyle name="Valuta 2 3 2 2 2 3 4" xfId="27017" xr:uid="{00000000-0005-0000-0000-000090690000}"/>
    <cellStyle name="Valuta 2 3 2 2 2 3 5" xfId="27018" xr:uid="{00000000-0005-0000-0000-000091690000}"/>
    <cellStyle name="Valuta 2 3 2 2 2 3 6" xfId="27019" xr:uid="{00000000-0005-0000-0000-000092690000}"/>
    <cellStyle name="Valuta 2 3 2 2 2 4" xfId="27020" xr:uid="{00000000-0005-0000-0000-000093690000}"/>
    <cellStyle name="Valuta 2 3 2 2 2 4 2" xfId="27021" xr:uid="{00000000-0005-0000-0000-000094690000}"/>
    <cellStyle name="Valuta 2 3 2 2 2 4 2 2" xfId="27022" xr:uid="{00000000-0005-0000-0000-000095690000}"/>
    <cellStyle name="Valuta 2 3 2 2 2 4 2 3" xfId="27023" xr:uid="{00000000-0005-0000-0000-000096690000}"/>
    <cellStyle name="Valuta 2 3 2 2 2 4 3" xfId="27024" xr:uid="{00000000-0005-0000-0000-000097690000}"/>
    <cellStyle name="Valuta 2 3 2 2 2 4 3 2" xfId="27025" xr:uid="{00000000-0005-0000-0000-000098690000}"/>
    <cellStyle name="Valuta 2 3 2 2 2 4 4" xfId="27026" xr:uid="{00000000-0005-0000-0000-000099690000}"/>
    <cellStyle name="Valuta 2 3 2 2 2 4 5" xfId="27027" xr:uid="{00000000-0005-0000-0000-00009A690000}"/>
    <cellStyle name="Valuta 2 3 2 2 2 4 6" xfId="27028" xr:uid="{00000000-0005-0000-0000-00009B690000}"/>
    <cellStyle name="Valuta 2 3 2 2 2 5" xfId="27029" xr:uid="{00000000-0005-0000-0000-00009C690000}"/>
    <cellStyle name="Valuta 2 3 2 2 2 5 2" xfId="27030" xr:uid="{00000000-0005-0000-0000-00009D690000}"/>
    <cellStyle name="Valuta 2 3 2 2 2 5 2 2" xfId="27031" xr:uid="{00000000-0005-0000-0000-00009E690000}"/>
    <cellStyle name="Valuta 2 3 2 2 2 5 3" xfId="27032" xr:uid="{00000000-0005-0000-0000-00009F690000}"/>
    <cellStyle name="Valuta 2 3 2 2 2 5 4" xfId="27033" xr:uid="{00000000-0005-0000-0000-0000A0690000}"/>
    <cellStyle name="Valuta 2 3 2 2 2 6" xfId="27034" xr:uid="{00000000-0005-0000-0000-0000A1690000}"/>
    <cellStyle name="Valuta 2 3 2 2 2 6 2" xfId="27035" xr:uid="{00000000-0005-0000-0000-0000A2690000}"/>
    <cellStyle name="Valuta 2 3 2 2 2 6 2 2" xfId="27036" xr:uid="{00000000-0005-0000-0000-0000A3690000}"/>
    <cellStyle name="Valuta 2 3 2 2 2 6 3" xfId="27037" xr:uid="{00000000-0005-0000-0000-0000A4690000}"/>
    <cellStyle name="Valuta 2 3 2 2 2 6 4" xfId="27038" xr:uid="{00000000-0005-0000-0000-0000A5690000}"/>
    <cellStyle name="Valuta 2 3 2 2 2 7" xfId="27039" xr:uid="{00000000-0005-0000-0000-0000A6690000}"/>
    <cellStyle name="Valuta 2 3 2 2 2 7 2" xfId="27040" xr:uid="{00000000-0005-0000-0000-0000A7690000}"/>
    <cellStyle name="Valuta 2 3 2 2 2 8" xfId="27041" xr:uid="{00000000-0005-0000-0000-0000A8690000}"/>
    <cellStyle name="Valuta 2 3 2 2 2 8 2" xfId="27042" xr:uid="{00000000-0005-0000-0000-0000A9690000}"/>
    <cellStyle name="Valuta 2 3 2 2 2 9" xfId="27043" xr:uid="{00000000-0005-0000-0000-0000AA690000}"/>
    <cellStyle name="Valuta 2 3 2 2 2 9 2" xfId="27044" xr:uid="{00000000-0005-0000-0000-0000AB690000}"/>
    <cellStyle name="Valuta 2 3 2 2 3" xfId="27045" xr:uid="{00000000-0005-0000-0000-0000AC690000}"/>
    <cellStyle name="Valuta 2 3 2 2 3 10" xfId="27046" xr:uid="{00000000-0005-0000-0000-0000AD690000}"/>
    <cellStyle name="Valuta 2 3 2 2 3 11" xfId="27047" xr:uid="{00000000-0005-0000-0000-0000AE690000}"/>
    <cellStyle name="Valuta 2 3 2 2 3 12" xfId="27048" xr:uid="{00000000-0005-0000-0000-0000AF690000}"/>
    <cellStyle name="Valuta 2 3 2 2 3 13" xfId="27049" xr:uid="{00000000-0005-0000-0000-0000B0690000}"/>
    <cellStyle name="Valuta 2 3 2 2 3 2" xfId="27050" xr:uid="{00000000-0005-0000-0000-0000B1690000}"/>
    <cellStyle name="Valuta 2 3 2 2 3 2 2" xfId="27051" xr:uid="{00000000-0005-0000-0000-0000B2690000}"/>
    <cellStyle name="Valuta 2 3 2 2 3 2 2 2" xfId="27052" xr:uid="{00000000-0005-0000-0000-0000B3690000}"/>
    <cellStyle name="Valuta 2 3 2 2 3 2 2 3" xfId="27053" xr:uid="{00000000-0005-0000-0000-0000B4690000}"/>
    <cellStyle name="Valuta 2 3 2 2 3 2 3" xfId="27054" xr:uid="{00000000-0005-0000-0000-0000B5690000}"/>
    <cellStyle name="Valuta 2 3 2 2 3 2 3 2" xfId="27055" xr:uid="{00000000-0005-0000-0000-0000B6690000}"/>
    <cellStyle name="Valuta 2 3 2 2 3 2 4" xfId="27056" xr:uid="{00000000-0005-0000-0000-0000B7690000}"/>
    <cellStyle name="Valuta 2 3 2 2 3 2 5" xfId="27057" xr:uid="{00000000-0005-0000-0000-0000B8690000}"/>
    <cellStyle name="Valuta 2 3 2 2 3 2 6" xfId="27058" xr:uid="{00000000-0005-0000-0000-0000B9690000}"/>
    <cellStyle name="Valuta 2 3 2 2 3 3" xfId="27059" xr:uid="{00000000-0005-0000-0000-0000BA690000}"/>
    <cellStyle name="Valuta 2 3 2 2 3 3 2" xfId="27060" xr:uid="{00000000-0005-0000-0000-0000BB690000}"/>
    <cellStyle name="Valuta 2 3 2 2 3 3 2 2" xfId="27061" xr:uid="{00000000-0005-0000-0000-0000BC690000}"/>
    <cellStyle name="Valuta 2 3 2 2 3 3 2 3" xfId="27062" xr:uid="{00000000-0005-0000-0000-0000BD690000}"/>
    <cellStyle name="Valuta 2 3 2 2 3 3 3" xfId="27063" xr:uid="{00000000-0005-0000-0000-0000BE690000}"/>
    <cellStyle name="Valuta 2 3 2 2 3 3 3 2" xfId="27064" xr:uid="{00000000-0005-0000-0000-0000BF690000}"/>
    <cellStyle name="Valuta 2 3 2 2 3 3 4" xfId="27065" xr:uid="{00000000-0005-0000-0000-0000C0690000}"/>
    <cellStyle name="Valuta 2 3 2 2 3 3 5" xfId="27066" xr:uid="{00000000-0005-0000-0000-0000C1690000}"/>
    <cellStyle name="Valuta 2 3 2 2 3 3 6" xfId="27067" xr:uid="{00000000-0005-0000-0000-0000C2690000}"/>
    <cellStyle name="Valuta 2 3 2 2 3 4" xfId="27068" xr:uid="{00000000-0005-0000-0000-0000C3690000}"/>
    <cellStyle name="Valuta 2 3 2 2 3 4 2" xfId="27069" xr:uid="{00000000-0005-0000-0000-0000C4690000}"/>
    <cellStyle name="Valuta 2 3 2 2 3 4 2 2" xfId="27070" xr:uid="{00000000-0005-0000-0000-0000C5690000}"/>
    <cellStyle name="Valuta 2 3 2 2 3 4 2 3" xfId="27071" xr:uid="{00000000-0005-0000-0000-0000C6690000}"/>
    <cellStyle name="Valuta 2 3 2 2 3 4 3" xfId="27072" xr:uid="{00000000-0005-0000-0000-0000C7690000}"/>
    <cellStyle name="Valuta 2 3 2 2 3 4 3 2" xfId="27073" xr:uid="{00000000-0005-0000-0000-0000C8690000}"/>
    <cellStyle name="Valuta 2 3 2 2 3 4 4" xfId="27074" xr:uid="{00000000-0005-0000-0000-0000C9690000}"/>
    <cellStyle name="Valuta 2 3 2 2 3 4 5" xfId="27075" xr:uid="{00000000-0005-0000-0000-0000CA690000}"/>
    <cellStyle name="Valuta 2 3 2 2 3 4 6" xfId="27076" xr:uid="{00000000-0005-0000-0000-0000CB690000}"/>
    <cellStyle name="Valuta 2 3 2 2 3 5" xfId="27077" xr:uid="{00000000-0005-0000-0000-0000CC690000}"/>
    <cellStyle name="Valuta 2 3 2 2 3 5 2" xfId="27078" xr:uid="{00000000-0005-0000-0000-0000CD690000}"/>
    <cellStyle name="Valuta 2 3 2 2 3 5 2 2" xfId="27079" xr:uid="{00000000-0005-0000-0000-0000CE690000}"/>
    <cellStyle name="Valuta 2 3 2 2 3 5 3" xfId="27080" xr:uid="{00000000-0005-0000-0000-0000CF690000}"/>
    <cellStyle name="Valuta 2 3 2 2 3 5 4" xfId="27081" xr:uid="{00000000-0005-0000-0000-0000D0690000}"/>
    <cellStyle name="Valuta 2 3 2 2 3 6" xfId="27082" xr:uid="{00000000-0005-0000-0000-0000D1690000}"/>
    <cellStyle name="Valuta 2 3 2 2 3 6 2" xfId="27083" xr:uid="{00000000-0005-0000-0000-0000D2690000}"/>
    <cellStyle name="Valuta 2 3 2 2 3 6 2 2" xfId="27084" xr:uid="{00000000-0005-0000-0000-0000D3690000}"/>
    <cellStyle name="Valuta 2 3 2 2 3 6 3" xfId="27085" xr:uid="{00000000-0005-0000-0000-0000D4690000}"/>
    <cellStyle name="Valuta 2 3 2 2 3 6 4" xfId="27086" xr:uid="{00000000-0005-0000-0000-0000D5690000}"/>
    <cellStyle name="Valuta 2 3 2 2 3 7" xfId="27087" xr:uid="{00000000-0005-0000-0000-0000D6690000}"/>
    <cellStyle name="Valuta 2 3 2 2 3 7 2" xfId="27088" xr:uid="{00000000-0005-0000-0000-0000D7690000}"/>
    <cellStyle name="Valuta 2 3 2 2 3 8" xfId="27089" xr:uid="{00000000-0005-0000-0000-0000D8690000}"/>
    <cellStyle name="Valuta 2 3 2 2 3 8 2" xfId="27090" xr:uid="{00000000-0005-0000-0000-0000D9690000}"/>
    <cellStyle name="Valuta 2 3 2 2 3 9" xfId="27091" xr:uid="{00000000-0005-0000-0000-0000DA690000}"/>
    <cellStyle name="Valuta 2 3 2 2 3 9 2" xfId="27092" xr:uid="{00000000-0005-0000-0000-0000DB690000}"/>
    <cellStyle name="Valuta 2 3 2 2 4" xfId="27093" xr:uid="{00000000-0005-0000-0000-0000DC690000}"/>
    <cellStyle name="Valuta 2 3 2 2 4 2" xfId="27094" xr:uid="{00000000-0005-0000-0000-0000DD690000}"/>
    <cellStyle name="Valuta 2 3 2 2 4 2 2" xfId="27095" xr:uid="{00000000-0005-0000-0000-0000DE690000}"/>
    <cellStyle name="Valuta 2 3 2 2 4 2 3" xfId="27096" xr:uid="{00000000-0005-0000-0000-0000DF690000}"/>
    <cellStyle name="Valuta 2 3 2 2 4 3" xfId="27097" xr:uid="{00000000-0005-0000-0000-0000E0690000}"/>
    <cellStyle name="Valuta 2 3 2 2 4 3 2" xfId="27098" xr:uid="{00000000-0005-0000-0000-0000E1690000}"/>
    <cellStyle name="Valuta 2 3 2 2 4 4" xfId="27099" xr:uid="{00000000-0005-0000-0000-0000E2690000}"/>
    <cellStyle name="Valuta 2 3 2 2 4 5" xfId="27100" xr:uid="{00000000-0005-0000-0000-0000E3690000}"/>
    <cellStyle name="Valuta 2 3 2 2 4 6" xfId="27101" xr:uid="{00000000-0005-0000-0000-0000E4690000}"/>
    <cellStyle name="Valuta 2 3 2 2 4 7" xfId="27102" xr:uid="{00000000-0005-0000-0000-0000E5690000}"/>
    <cellStyle name="Valuta 2 3 2 2 5" xfId="27103" xr:uid="{00000000-0005-0000-0000-0000E6690000}"/>
    <cellStyle name="Valuta 2 3 2 2 5 2" xfId="27104" xr:uid="{00000000-0005-0000-0000-0000E7690000}"/>
    <cellStyle name="Valuta 2 3 2 2 5 2 2" xfId="27105" xr:uid="{00000000-0005-0000-0000-0000E8690000}"/>
    <cellStyle name="Valuta 2 3 2 2 5 2 3" xfId="27106" xr:uid="{00000000-0005-0000-0000-0000E9690000}"/>
    <cellStyle name="Valuta 2 3 2 2 5 3" xfId="27107" xr:uid="{00000000-0005-0000-0000-0000EA690000}"/>
    <cellStyle name="Valuta 2 3 2 2 5 3 2" xfId="27108" xr:uid="{00000000-0005-0000-0000-0000EB690000}"/>
    <cellStyle name="Valuta 2 3 2 2 5 4" xfId="27109" xr:uid="{00000000-0005-0000-0000-0000EC690000}"/>
    <cellStyle name="Valuta 2 3 2 2 5 5" xfId="27110" xr:uid="{00000000-0005-0000-0000-0000ED690000}"/>
    <cellStyle name="Valuta 2 3 2 2 5 6" xfId="27111" xr:uid="{00000000-0005-0000-0000-0000EE690000}"/>
    <cellStyle name="Valuta 2 3 2 2 6" xfId="27112" xr:uid="{00000000-0005-0000-0000-0000EF690000}"/>
    <cellStyle name="Valuta 2 3 2 2 6 2" xfId="27113" xr:uid="{00000000-0005-0000-0000-0000F0690000}"/>
    <cellStyle name="Valuta 2 3 2 2 6 2 2" xfId="27114" xr:uid="{00000000-0005-0000-0000-0000F1690000}"/>
    <cellStyle name="Valuta 2 3 2 2 6 2 3" xfId="27115" xr:uid="{00000000-0005-0000-0000-0000F2690000}"/>
    <cellStyle name="Valuta 2 3 2 2 6 3" xfId="27116" xr:uid="{00000000-0005-0000-0000-0000F3690000}"/>
    <cellStyle name="Valuta 2 3 2 2 6 3 2" xfId="27117" xr:uid="{00000000-0005-0000-0000-0000F4690000}"/>
    <cellStyle name="Valuta 2 3 2 2 6 4" xfId="27118" xr:uid="{00000000-0005-0000-0000-0000F5690000}"/>
    <cellStyle name="Valuta 2 3 2 2 6 5" xfId="27119" xr:uid="{00000000-0005-0000-0000-0000F6690000}"/>
    <cellStyle name="Valuta 2 3 2 2 6 6" xfId="27120" xr:uid="{00000000-0005-0000-0000-0000F7690000}"/>
    <cellStyle name="Valuta 2 3 2 2 7" xfId="27121" xr:uid="{00000000-0005-0000-0000-0000F8690000}"/>
    <cellStyle name="Valuta 2 3 2 2 7 2" xfId="27122" xr:uid="{00000000-0005-0000-0000-0000F9690000}"/>
    <cellStyle name="Valuta 2 3 2 2 7 2 2" xfId="27123" xr:uid="{00000000-0005-0000-0000-0000FA690000}"/>
    <cellStyle name="Valuta 2 3 2 2 7 3" xfId="27124" xr:uid="{00000000-0005-0000-0000-0000FB690000}"/>
    <cellStyle name="Valuta 2 3 2 2 7 4" xfId="27125" xr:uid="{00000000-0005-0000-0000-0000FC690000}"/>
    <cellStyle name="Valuta 2 3 2 2 8" xfId="27126" xr:uid="{00000000-0005-0000-0000-0000FD690000}"/>
    <cellStyle name="Valuta 2 3 2 2 8 2" xfId="27127" xr:uid="{00000000-0005-0000-0000-0000FE690000}"/>
    <cellStyle name="Valuta 2 3 2 2 8 2 2" xfId="27128" xr:uid="{00000000-0005-0000-0000-0000FF690000}"/>
    <cellStyle name="Valuta 2 3 2 2 8 3" xfId="27129" xr:uid="{00000000-0005-0000-0000-0000006A0000}"/>
    <cellStyle name="Valuta 2 3 2 2 8 4" xfId="27130" xr:uid="{00000000-0005-0000-0000-0000016A0000}"/>
    <cellStyle name="Valuta 2 3 2 2 9" xfId="27131" xr:uid="{00000000-0005-0000-0000-0000026A0000}"/>
    <cellStyle name="Valuta 2 3 2 2 9 2" xfId="27132" xr:uid="{00000000-0005-0000-0000-0000036A0000}"/>
    <cellStyle name="Valuta 2 3 2 3" xfId="27133" xr:uid="{00000000-0005-0000-0000-0000046A0000}"/>
    <cellStyle name="Valuta 2 3 2 3 10" xfId="27134" xr:uid="{00000000-0005-0000-0000-0000056A0000}"/>
    <cellStyle name="Valuta 2 3 2 3 10 2" xfId="27135" xr:uid="{00000000-0005-0000-0000-0000066A0000}"/>
    <cellStyle name="Valuta 2 3 2 3 11" xfId="27136" xr:uid="{00000000-0005-0000-0000-0000076A0000}"/>
    <cellStyle name="Valuta 2 3 2 3 11 2" xfId="27137" xr:uid="{00000000-0005-0000-0000-0000086A0000}"/>
    <cellStyle name="Valuta 2 3 2 3 12" xfId="27138" xr:uid="{00000000-0005-0000-0000-0000096A0000}"/>
    <cellStyle name="Valuta 2 3 2 3 13" xfId="27139" xr:uid="{00000000-0005-0000-0000-00000A6A0000}"/>
    <cellStyle name="Valuta 2 3 2 3 14" xfId="27140" xr:uid="{00000000-0005-0000-0000-00000B6A0000}"/>
    <cellStyle name="Valuta 2 3 2 3 15" xfId="27141" xr:uid="{00000000-0005-0000-0000-00000C6A0000}"/>
    <cellStyle name="Valuta 2 3 2 3 2" xfId="27142" xr:uid="{00000000-0005-0000-0000-00000D6A0000}"/>
    <cellStyle name="Valuta 2 3 2 3 2 10" xfId="27143" xr:uid="{00000000-0005-0000-0000-00000E6A0000}"/>
    <cellStyle name="Valuta 2 3 2 3 2 11" xfId="27144" xr:uid="{00000000-0005-0000-0000-00000F6A0000}"/>
    <cellStyle name="Valuta 2 3 2 3 2 12" xfId="27145" xr:uid="{00000000-0005-0000-0000-0000106A0000}"/>
    <cellStyle name="Valuta 2 3 2 3 2 13" xfId="27146" xr:uid="{00000000-0005-0000-0000-0000116A0000}"/>
    <cellStyle name="Valuta 2 3 2 3 2 2" xfId="27147" xr:uid="{00000000-0005-0000-0000-0000126A0000}"/>
    <cellStyle name="Valuta 2 3 2 3 2 2 2" xfId="27148" xr:uid="{00000000-0005-0000-0000-0000136A0000}"/>
    <cellStyle name="Valuta 2 3 2 3 2 2 2 2" xfId="27149" xr:uid="{00000000-0005-0000-0000-0000146A0000}"/>
    <cellStyle name="Valuta 2 3 2 3 2 2 2 3" xfId="27150" xr:uid="{00000000-0005-0000-0000-0000156A0000}"/>
    <cellStyle name="Valuta 2 3 2 3 2 2 3" xfId="27151" xr:uid="{00000000-0005-0000-0000-0000166A0000}"/>
    <cellStyle name="Valuta 2 3 2 3 2 2 3 2" xfId="27152" xr:uid="{00000000-0005-0000-0000-0000176A0000}"/>
    <cellStyle name="Valuta 2 3 2 3 2 2 4" xfId="27153" xr:uid="{00000000-0005-0000-0000-0000186A0000}"/>
    <cellStyle name="Valuta 2 3 2 3 2 2 5" xfId="27154" xr:uid="{00000000-0005-0000-0000-0000196A0000}"/>
    <cellStyle name="Valuta 2 3 2 3 2 2 6" xfId="27155" xr:uid="{00000000-0005-0000-0000-00001A6A0000}"/>
    <cellStyle name="Valuta 2 3 2 3 2 3" xfId="27156" xr:uid="{00000000-0005-0000-0000-00001B6A0000}"/>
    <cellStyle name="Valuta 2 3 2 3 2 3 2" xfId="27157" xr:uid="{00000000-0005-0000-0000-00001C6A0000}"/>
    <cellStyle name="Valuta 2 3 2 3 2 3 2 2" xfId="27158" xr:uid="{00000000-0005-0000-0000-00001D6A0000}"/>
    <cellStyle name="Valuta 2 3 2 3 2 3 2 3" xfId="27159" xr:uid="{00000000-0005-0000-0000-00001E6A0000}"/>
    <cellStyle name="Valuta 2 3 2 3 2 3 3" xfId="27160" xr:uid="{00000000-0005-0000-0000-00001F6A0000}"/>
    <cellStyle name="Valuta 2 3 2 3 2 3 3 2" xfId="27161" xr:uid="{00000000-0005-0000-0000-0000206A0000}"/>
    <cellStyle name="Valuta 2 3 2 3 2 3 4" xfId="27162" xr:uid="{00000000-0005-0000-0000-0000216A0000}"/>
    <cellStyle name="Valuta 2 3 2 3 2 3 5" xfId="27163" xr:uid="{00000000-0005-0000-0000-0000226A0000}"/>
    <cellStyle name="Valuta 2 3 2 3 2 3 6" xfId="27164" xr:uid="{00000000-0005-0000-0000-0000236A0000}"/>
    <cellStyle name="Valuta 2 3 2 3 2 4" xfId="27165" xr:uid="{00000000-0005-0000-0000-0000246A0000}"/>
    <cellStyle name="Valuta 2 3 2 3 2 4 2" xfId="27166" xr:uid="{00000000-0005-0000-0000-0000256A0000}"/>
    <cellStyle name="Valuta 2 3 2 3 2 4 2 2" xfId="27167" xr:uid="{00000000-0005-0000-0000-0000266A0000}"/>
    <cellStyle name="Valuta 2 3 2 3 2 4 2 3" xfId="27168" xr:uid="{00000000-0005-0000-0000-0000276A0000}"/>
    <cellStyle name="Valuta 2 3 2 3 2 4 3" xfId="27169" xr:uid="{00000000-0005-0000-0000-0000286A0000}"/>
    <cellStyle name="Valuta 2 3 2 3 2 4 3 2" xfId="27170" xr:uid="{00000000-0005-0000-0000-0000296A0000}"/>
    <cellStyle name="Valuta 2 3 2 3 2 4 4" xfId="27171" xr:uid="{00000000-0005-0000-0000-00002A6A0000}"/>
    <cellStyle name="Valuta 2 3 2 3 2 4 5" xfId="27172" xr:uid="{00000000-0005-0000-0000-00002B6A0000}"/>
    <cellStyle name="Valuta 2 3 2 3 2 4 6" xfId="27173" xr:uid="{00000000-0005-0000-0000-00002C6A0000}"/>
    <cellStyle name="Valuta 2 3 2 3 2 5" xfId="27174" xr:uid="{00000000-0005-0000-0000-00002D6A0000}"/>
    <cellStyle name="Valuta 2 3 2 3 2 5 2" xfId="27175" xr:uid="{00000000-0005-0000-0000-00002E6A0000}"/>
    <cellStyle name="Valuta 2 3 2 3 2 5 2 2" xfId="27176" xr:uid="{00000000-0005-0000-0000-00002F6A0000}"/>
    <cellStyle name="Valuta 2 3 2 3 2 5 3" xfId="27177" xr:uid="{00000000-0005-0000-0000-0000306A0000}"/>
    <cellStyle name="Valuta 2 3 2 3 2 5 4" xfId="27178" xr:uid="{00000000-0005-0000-0000-0000316A0000}"/>
    <cellStyle name="Valuta 2 3 2 3 2 6" xfId="27179" xr:uid="{00000000-0005-0000-0000-0000326A0000}"/>
    <cellStyle name="Valuta 2 3 2 3 2 6 2" xfId="27180" xr:uid="{00000000-0005-0000-0000-0000336A0000}"/>
    <cellStyle name="Valuta 2 3 2 3 2 6 2 2" xfId="27181" xr:uid="{00000000-0005-0000-0000-0000346A0000}"/>
    <cellStyle name="Valuta 2 3 2 3 2 6 3" xfId="27182" xr:uid="{00000000-0005-0000-0000-0000356A0000}"/>
    <cellStyle name="Valuta 2 3 2 3 2 6 4" xfId="27183" xr:uid="{00000000-0005-0000-0000-0000366A0000}"/>
    <cellStyle name="Valuta 2 3 2 3 2 7" xfId="27184" xr:uid="{00000000-0005-0000-0000-0000376A0000}"/>
    <cellStyle name="Valuta 2 3 2 3 2 7 2" xfId="27185" xr:uid="{00000000-0005-0000-0000-0000386A0000}"/>
    <cellStyle name="Valuta 2 3 2 3 2 8" xfId="27186" xr:uid="{00000000-0005-0000-0000-0000396A0000}"/>
    <cellStyle name="Valuta 2 3 2 3 2 8 2" xfId="27187" xr:uid="{00000000-0005-0000-0000-00003A6A0000}"/>
    <cellStyle name="Valuta 2 3 2 3 2 9" xfId="27188" xr:uid="{00000000-0005-0000-0000-00003B6A0000}"/>
    <cellStyle name="Valuta 2 3 2 3 2 9 2" xfId="27189" xr:uid="{00000000-0005-0000-0000-00003C6A0000}"/>
    <cellStyle name="Valuta 2 3 2 3 3" xfId="27190" xr:uid="{00000000-0005-0000-0000-00003D6A0000}"/>
    <cellStyle name="Valuta 2 3 2 3 3 10" xfId="27191" xr:uid="{00000000-0005-0000-0000-00003E6A0000}"/>
    <cellStyle name="Valuta 2 3 2 3 3 11" xfId="27192" xr:uid="{00000000-0005-0000-0000-00003F6A0000}"/>
    <cellStyle name="Valuta 2 3 2 3 3 12" xfId="27193" xr:uid="{00000000-0005-0000-0000-0000406A0000}"/>
    <cellStyle name="Valuta 2 3 2 3 3 13" xfId="27194" xr:uid="{00000000-0005-0000-0000-0000416A0000}"/>
    <cellStyle name="Valuta 2 3 2 3 3 2" xfId="27195" xr:uid="{00000000-0005-0000-0000-0000426A0000}"/>
    <cellStyle name="Valuta 2 3 2 3 3 2 2" xfId="27196" xr:uid="{00000000-0005-0000-0000-0000436A0000}"/>
    <cellStyle name="Valuta 2 3 2 3 3 2 2 2" xfId="27197" xr:uid="{00000000-0005-0000-0000-0000446A0000}"/>
    <cellStyle name="Valuta 2 3 2 3 3 2 2 3" xfId="27198" xr:uid="{00000000-0005-0000-0000-0000456A0000}"/>
    <cellStyle name="Valuta 2 3 2 3 3 2 3" xfId="27199" xr:uid="{00000000-0005-0000-0000-0000466A0000}"/>
    <cellStyle name="Valuta 2 3 2 3 3 2 3 2" xfId="27200" xr:uid="{00000000-0005-0000-0000-0000476A0000}"/>
    <cellStyle name="Valuta 2 3 2 3 3 2 4" xfId="27201" xr:uid="{00000000-0005-0000-0000-0000486A0000}"/>
    <cellStyle name="Valuta 2 3 2 3 3 2 5" xfId="27202" xr:uid="{00000000-0005-0000-0000-0000496A0000}"/>
    <cellStyle name="Valuta 2 3 2 3 3 2 6" xfId="27203" xr:uid="{00000000-0005-0000-0000-00004A6A0000}"/>
    <cellStyle name="Valuta 2 3 2 3 3 3" xfId="27204" xr:uid="{00000000-0005-0000-0000-00004B6A0000}"/>
    <cellStyle name="Valuta 2 3 2 3 3 3 2" xfId="27205" xr:uid="{00000000-0005-0000-0000-00004C6A0000}"/>
    <cellStyle name="Valuta 2 3 2 3 3 3 2 2" xfId="27206" xr:uid="{00000000-0005-0000-0000-00004D6A0000}"/>
    <cellStyle name="Valuta 2 3 2 3 3 3 2 3" xfId="27207" xr:uid="{00000000-0005-0000-0000-00004E6A0000}"/>
    <cellStyle name="Valuta 2 3 2 3 3 3 3" xfId="27208" xr:uid="{00000000-0005-0000-0000-00004F6A0000}"/>
    <cellStyle name="Valuta 2 3 2 3 3 3 3 2" xfId="27209" xr:uid="{00000000-0005-0000-0000-0000506A0000}"/>
    <cellStyle name="Valuta 2 3 2 3 3 3 4" xfId="27210" xr:uid="{00000000-0005-0000-0000-0000516A0000}"/>
    <cellStyle name="Valuta 2 3 2 3 3 3 5" xfId="27211" xr:uid="{00000000-0005-0000-0000-0000526A0000}"/>
    <cellStyle name="Valuta 2 3 2 3 3 3 6" xfId="27212" xr:uid="{00000000-0005-0000-0000-0000536A0000}"/>
    <cellStyle name="Valuta 2 3 2 3 3 4" xfId="27213" xr:uid="{00000000-0005-0000-0000-0000546A0000}"/>
    <cellStyle name="Valuta 2 3 2 3 3 4 2" xfId="27214" xr:uid="{00000000-0005-0000-0000-0000556A0000}"/>
    <cellStyle name="Valuta 2 3 2 3 3 4 2 2" xfId="27215" xr:uid="{00000000-0005-0000-0000-0000566A0000}"/>
    <cellStyle name="Valuta 2 3 2 3 3 4 2 3" xfId="27216" xr:uid="{00000000-0005-0000-0000-0000576A0000}"/>
    <cellStyle name="Valuta 2 3 2 3 3 4 3" xfId="27217" xr:uid="{00000000-0005-0000-0000-0000586A0000}"/>
    <cellStyle name="Valuta 2 3 2 3 3 4 3 2" xfId="27218" xr:uid="{00000000-0005-0000-0000-0000596A0000}"/>
    <cellStyle name="Valuta 2 3 2 3 3 4 4" xfId="27219" xr:uid="{00000000-0005-0000-0000-00005A6A0000}"/>
    <cellStyle name="Valuta 2 3 2 3 3 4 5" xfId="27220" xr:uid="{00000000-0005-0000-0000-00005B6A0000}"/>
    <cellStyle name="Valuta 2 3 2 3 3 4 6" xfId="27221" xr:uid="{00000000-0005-0000-0000-00005C6A0000}"/>
    <cellStyle name="Valuta 2 3 2 3 3 5" xfId="27222" xr:uid="{00000000-0005-0000-0000-00005D6A0000}"/>
    <cellStyle name="Valuta 2 3 2 3 3 5 2" xfId="27223" xr:uid="{00000000-0005-0000-0000-00005E6A0000}"/>
    <cellStyle name="Valuta 2 3 2 3 3 5 2 2" xfId="27224" xr:uid="{00000000-0005-0000-0000-00005F6A0000}"/>
    <cellStyle name="Valuta 2 3 2 3 3 5 3" xfId="27225" xr:uid="{00000000-0005-0000-0000-0000606A0000}"/>
    <cellStyle name="Valuta 2 3 2 3 3 5 4" xfId="27226" xr:uid="{00000000-0005-0000-0000-0000616A0000}"/>
    <cellStyle name="Valuta 2 3 2 3 3 6" xfId="27227" xr:uid="{00000000-0005-0000-0000-0000626A0000}"/>
    <cellStyle name="Valuta 2 3 2 3 3 6 2" xfId="27228" xr:uid="{00000000-0005-0000-0000-0000636A0000}"/>
    <cellStyle name="Valuta 2 3 2 3 3 6 2 2" xfId="27229" xr:uid="{00000000-0005-0000-0000-0000646A0000}"/>
    <cellStyle name="Valuta 2 3 2 3 3 6 3" xfId="27230" xr:uid="{00000000-0005-0000-0000-0000656A0000}"/>
    <cellStyle name="Valuta 2 3 2 3 3 6 4" xfId="27231" xr:uid="{00000000-0005-0000-0000-0000666A0000}"/>
    <cellStyle name="Valuta 2 3 2 3 3 7" xfId="27232" xr:uid="{00000000-0005-0000-0000-0000676A0000}"/>
    <cellStyle name="Valuta 2 3 2 3 3 7 2" xfId="27233" xr:uid="{00000000-0005-0000-0000-0000686A0000}"/>
    <cellStyle name="Valuta 2 3 2 3 3 8" xfId="27234" xr:uid="{00000000-0005-0000-0000-0000696A0000}"/>
    <cellStyle name="Valuta 2 3 2 3 3 8 2" xfId="27235" xr:uid="{00000000-0005-0000-0000-00006A6A0000}"/>
    <cellStyle name="Valuta 2 3 2 3 3 9" xfId="27236" xr:uid="{00000000-0005-0000-0000-00006B6A0000}"/>
    <cellStyle name="Valuta 2 3 2 3 3 9 2" xfId="27237" xr:uid="{00000000-0005-0000-0000-00006C6A0000}"/>
    <cellStyle name="Valuta 2 3 2 3 4" xfId="27238" xr:uid="{00000000-0005-0000-0000-00006D6A0000}"/>
    <cellStyle name="Valuta 2 3 2 3 4 2" xfId="27239" xr:uid="{00000000-0005-0000-0000-00006E6A0000}"/>
    <cellStyle name="Valuta 2 3 2 3 4 2 2" xfId="27240" xr:uid="{00000000-0005-0000-0000-00006F6A0000}"/>
    <cellStyle name="Valuta 2 3 2 3 4 2 3" xfId="27241" xr:uid="{00000000-0005-0000-0000-0000706A0000}"/>
    <cellStyle name="Valuta 2 3 2 3 4 3" xfId="27242" xr:uid="{00000000-0005-0000-0000-0000716A0000}"/>
    <cellStyle name="Valuta 2 3 2 3 4 3 2" xfId="27243" xr:uid="{00000000-0005-0000-0000-0000726A0000}"/>
    <cellStyle name="Valuta 2 3 2 3 4 4" xfId="27244" xr:uid="{00000000-0005-0000-0000-0000736A0000}"/>
    <cellStyle name="Valuta 2 3 2 3 4 5" xfId="27245" xr:uid="{00000000-0005-0000-0000-0000746A0000}"/>
    <cellStyle name="Valuta 2 3 2 3 4 6" xfId="27246" xr:uid="{00000000-0005-0000-0000-0000756A0000}"/>
    <cellStyle name="Valuta 2 3 2 3 4 7" xfId="27247" xr:uid="{00000000-0005-0000-0000-0000766A0000}"/>
    <cellStyle name="Valuta 2 3 2 3 5" xfId="27248" xr:uid="{00000000-0005-0000-0000-0000776A0000}"/>
    <cellStyle name="Valuta 2 3 2 3 5 2" xfId="27249" xr:uid="{00000000-0005-0000-0000-0000786A0000}"/>
    <cellStyle name="Valuta 2 3 2 3 5 2 2" xfId="27250" xr:uid="{00000000-0005-0000-0000-0000796A0000}"/>
    <cellStyle name="Valuta 2 3 2 3 5 2 3" xfId="27251" xr:uid="{00000000-0005-0000-0000-00007A6A0000}"/>
    <cellStyle name="Valuta 2 3 2 3 5 3" xfId="27252" xr:uid="{00000000-0005-0000-0000-00007B6A0000}"/>
    <cellStyle name="Valuta 2 3 2 3 5 3 2" xfId="27253" xr:uid="{00000000-0005-0000-0000-00007C6A0000}"/>
    <cellStyle name="Valuta 2 3 2 3 5 4" xfId="27254" xr:uid="{00000000-0005-0000-0000-00007D6A0000}"/>
    <cellStyle name="Valuta 2 3 2 3 5 5" xfId="27255" xr:uid="{00000000-0005-0000-0000-00007E6A0000}"/>
    <cellStyle name="Valuta 2 3 2 3 5 6" xfId="27256" xr:uid="{00000000-0005-0000-0000-00007F6A0000}"/>
    <cellStyle name="Valuta 2 3 2 3 6" xfId="27257" xr:uid="{00000000-0005-0000-0000-0000806A0000}"/>
    <cellStyle name="Valuta 2 3 2 3 6 2" xfId="27258" xr:uid="{00000000-0005-0000-0000-0000816A0000}"/>
    <cellStyle name="Valuta 2 3 2 3 6 2 2" xfId="27259" xr:uid="{00000000-0005-0000-0000-0000826A0000}"/>
    <cellStyle name="Valuta 2 3 2 3 6 2 3" xfId="27260" xr:uid="{00000000-0005-0000-0000-0000836A0000}"/>
    <cellStyle name="Valuta 2 3 2 3 6 3" xfId="27261" xr:uid="{00000000-0005-0000-0000-0000846A0000}"/>
    <cellStyle name="Valuta 2 3 2 3 6 3 2" xfId="27262" xr:uid="{00000000-0005-0000-0000-0000856A0000}"/>
    <cellStyle name="Valuta 2 3 2 3 6 4" xfId="27263" xr:uid="{00000000-0005-0000-0000-0000866A0000}"/>
    <cellStyle name="Valuta 2 3 2 3 6 5" xfId="27264" xr:uid="{00000000-0005-0000-0000-0000876A0000}"/>
    <cellStyle name="Valuta 2 3 2 3 6 6" xfId="27265" xr:uid="{00000000-0005-0000-0000-0000886A0000}"/>
    <cellStyle name="Valuta 2 3 2 3 7" xfId="27266" xr:uid="{00000000-0005-0000-0000-0000896A0000}"/>
    <cellStyle name="Valuta 2 3 2 3 7 2" xfId="27267" xr:uid="{00000000-0005-0000-0000-00008A6A0000}"/>
    <cellStyle name="Valuta 2 3 2 3 7 2 2" xfId="27268" xr:uid="{00000000-0005-0000-0000-00008B6A0000}"/>
    <cellStyle name="Valuta 2 3 2 3 7 3" xfId="27269" xr:uid="{00000000-0005-0000-0000-00008C6A0000}"/>
    <cellStyle name="Valuta 2 3 2 3 7 4" xfId="27270" xr:uid="{00000000-0005-0000-0000-00008D6A0000}"/>
    <cellStyle name="Valuta 2 3 2 3 8" xfId="27271" xr:uid="{00000000-0005-0000-0000-00008E6A0000}"/>
    <cellStyle name="Valuta 2 3 2 3 8 2" xfId="27272" xr:uid="{00000000-0005-0000-0000-00008F6A0000}"/>
    <cellStyle name="Valuta 2 3 2 3 8 2 2" xfId="27273" xr:uid="{00000000-0005-0000-0000-0000906A0000}"/>
    <cellStyle name="Valuta 2 3 2 3 8 3" xfId="27274" xr:uid="{00000000-0005-0000-0000-0000916A0000}"/>
    <cellStyle name="Valuta 2 3 2 3 8 4" xfId="27275" xr:uid="{00000000-0005-0000-0000-0000926A0000}"/>
    <cellStyle name="Valuta 2 3 2 3 9" xfId="27276" xr:uid="{00000000-0005-0000-0000-0000936A0000}"/>
    <cellStyle name="Valuta 2 3 2 3 9 2" xfId="27277" xr:uid="{00000000-0005-0000-0000-0000946A0000}"/>
    <cellStyle name="Valuta 2 3 2 4" xfId="27278" xr:uid="{00000000-0005-0000-0000-0000956A0000}"/>
    <cellStyle name="Valuta 2 3 2 4 10" xfId="27279" xr:uid="{00000000-0005-0000-0000-0000966A0000}"/>
    <cellStyle name="Valuta 2 3 2 4 10 2" xfId="27280" xr:uid="{00000000-0005-0000-0000-0000976A0000}"/>
    <cellStyle name="Valuta 2 3 2 4 11" xfId="27281" xr:uid="{00000000-0005-0000-0000-0000986A0000}"/>
    <cellStyle name="Valuta 2 3 2 4 11 2" xfId="27282" xr:uid="{00000000-0005-0000-0000-0000996A0000}"/>
    <cellStyle name="Valuta 2 3 2 4 12" xfId="27283" xr:uid="{00000000-0005-0000-0000-00009A6A0000}"/>
    <cellStyle name="Valuta 2 3 2 4 13" xfId="27284" xr:uid="{00000000-0005-0000-0000-00009B6A0000}"/>
    <cellStyle name="Valuta 2 3 2 4 14" xfId="27285" xr:uid="{00000000-0005-0000-0000-00009C6A0000}"/>
    <cellStyle name="Valuta 2 3 2 4 15" xfId="27286" xr:uid="{00000000-0005-0000-0000-00009D6A0000}"/>
    <cellStyle name="Valuta 2 3 2 4 2" xfId="27287" xr:uid="{00000000-0005-0000-0000-00009E6A0000}"/>
    <cellStyle name="Valuta 2 3 2 4 2 10" xfId="27288" xr:uid="{00000000-0005-0000-0000-00009F6A0000}"/>
    <cellStyle name="Valuta 2 3 2 4 2 11" xfId="27289" xr:uid="{00000000-0005-0000-0000-0000A06A0000}"/>
    <cellStyle name="Valuta 2 3 2 4 2 12" xfId="27290" xr:uid="{00000000-0005-0000-0000-0000A16A0000}"/>
    <cellStyle name="Valuta 2 3 2 4 2 13" xfId="27291" xr:uid="{00000000-0005-0000-0000-0000A26A0000}"/>
    <cellStyle name="Valuta 2 3 2 4 2 2" xfId="27292" xr:uid="{00000000-0005-0000-0000-0000A36A0000}"/>
    <cellStyle name="Valuta 2 3 2 4 2 2 2" xfId="27293" xr:uid="{00000000-0005-0000-0000-0000A46A0000}"/>
    <cellStyle name="Valuta 2 3 2 4 2 2 2 2" xfId="27294" xr:uid="{00000000-0005-0000-0000-0000A56A0000}"/>
    <cellStyle name="Valuta 2 3 2 4 2 2 2 3" xfId="27295" xr:uid="{00000000-0005-0000-0000-0000A66A0000}"/>
    <cellStyle name="Valuta 2 3 2 4 2 2 3" xfId="27296" xr:uid="{00000000-0005-0000-0000-0000A76A0000}"/>
    <cellStyle name="Valuta 2 3 2 4 2 2 3 2" xfId="27297" xr:uid="{00000000-0005-0000-0000-0000A86A0000}"/>
    <cellStyle name="Valuta 2 3 2 4 2 2 4" xfId="27298" xr:uid="{00000000-0005-0000-0000-0000A96A0000}"/>
    <cellStyle name="Valuta 2 3 2 4 2 2 5" xfId="27299" xr:uid="{00000000-0005-0000-0000-0000AA6A0000}"/>
    <cellStyle name="Valuta 2 3 2 4 2 2 6" xfId="27300" xr:uid="{00000000-0005-0000-0000-0000AB6A0000}"/>
    <cellStyle name="Valuta 2 3 2 4 2 3" xfId="27301" xr:uid="{00000000-0005-0000-0000-0000AC6A0000}"/>
    <cellStyle name="Valuta 2 3 2 4 2 3 2" xfId="27302" xr:uid="{00000000-0005-0000-0000-0000AD6A0000}"/>
    <cellStyle name="Valuta 2 3 2 4 2 3 2 2" xfId="27303" xr:uid="{00000000-0005-0000-0000-0000AE6A0000}"/>
    <cellStyle name="Valuta 2 3 2 4 2 3 2 3" xfId="27304" xr:uid="{00000000-0005-0000-0000-0000AF6A0000}"/>
    <cellStyle name="Valuta 2 3 2 4 2 3 3" xfId="27305" xr:uid="{00000000-0005-0000-0000-0000B06A0000}"/>
    <cellStyle name="Valuta 2 3 2 4 2 3 3 2" xfId="27306" xr:uid="{00000000-0005-0000-0000-0000B16A0000}"/>
    <cellStyle name="Valuta 2 3 2 4 2 3 4" xfId="27307" xr:uid="{00000000-0005-0000-0000-0000B26A0000}"/>
    <cellStyle name="Valuta 2 3 2 4 2 3 5" xfId="27308" xr:uid="{00000000-0005-0000-0000-0000B36A0000}"/>
    <cellStyle name="Valuta 2 3 2 4 2 3 6" xfId="27309" xr:uid="{00000000-0005-0000-0000-0000B46A0000}"/>
    <cellStyle name="Valuta 2 3 2 4 2 4" xfId="27310" xr:uid="{00000000-0005-0000-0000-0000B56A0000}"/>
    <cellStyle name="Valuta 2 3 2 4 2 4 2" xfId="27311" xr:uid="{00000000-0005-0000-0000-0000B66A0000}"/>
    <cellStyle name="Valuta 2 3 2 4 2 4 2 2" xfId="27312" xr:uid="{00000000-0005-0000-0000-0000B76A0000}"/>
    <cellStyle name="Valuta 2 3 2 4 2 4 2 3" xfId="27313" xr:uid="{00000000-0005-0000-0000-0000B86A0000}"/>
    <cellStyle name="Valuta 2 3 2 4 2 4 3" xfId="27314" xr:uid="{00000000-0005-0000-0000-0000B96A0000}"/>
    <cellStyle name="Valuta 2 3 2 4 2 4 3 2" xfId="27315" xr:uid="{00000000-0005-0000-0000-0000BA6A0000}"/>
    <cellStyle name="Valuta 2 3 2 4 2 4 4" xfId="27316" xr:uid="{00000000-0005-0000-0000-0000BB6A0000}"/>
    <cellStyle name="Valuta 2 3 2 4 2 4 5" xfId="27317" xr:uid="{00000000-0005-0000-0000-0000BC6A0000}"/>
    <cellStyle name="Valuta 2 3 2 4 2 4 6" xfId="27318" xr:uid="{00000000-0005-0000-0000-0000BD6A0000}"/>
    <cellStyle name="Valuta 2 3 2 4 2 5" xfId="27319" xr:uid="{00000000-0005-0000-0000-0000BE6A0000}"/>
    <cellStyle name="Valuta 2 3 2 4 2 5 2" xfId="27320" xr:uid="{00000000-0005-0000-0000-0000BF6A0000}"/>
    <cellStyle name="Valuta 2 3 2 4 2 5 2 2" xfId="27321" xr:uid="{00000000-0005-0000-0000-0000C06A0000}"/>
    <cellStyle name="Valuta 2 3 2 4 2 5 3" xfId="27322" xr:uid="{00000000-0005-0000-0000-0000C16A0000}"/>
    <cellStyle name="Valuta 2 3 2 4 2 5 4" xfId="27323" xr:uid="{00000000-0005-0000-0000-0000C26A0000}"/>
    <cellStyle name="Valuta 2 3 2 4 2 6" xfId="27324" xr:uid="{00000000-0005-0000-0000-0000C36A0000}"/>
    <cellStyle name="Valuta 2 3 2 4 2 6 2" xfId="27325" xr:uid="{00000000-0005-0000-0000-0000C46A0000}"/>
    <cellStyle name="Valuta 2 3 2 4 2 6 2 2" xfId="27326" xr:uid="{00000000-0005-0000-0000-0000C56A0000}"/>
    <cellStyle name="Valuta 2 3 2 4 2 6 3" xfId="27327" xr:uid="{00000000-0005-0000-0000-0000C66A0000}"/>
    <cellStyle name="Valuta 2 3 2 4 2 6 4" xfId="27328" xr:uid="{00000000-0005-0000-0000-0000C76A0000}"/>
    <cellStyle name="Valuta 2 3 2 4 2 7" xfId="27329" xr:uid="{00000000-0005-0000-0000-0000C86A0000}"/>
    <cellStyle name="Valuta 2 3 2 4 2 7 2" xfId="27330" xr:uid="{00000000-0005-0000-0000-0000C96A0000}"/>
    <cellStyle name="Valuta 2 3 2 4 2 8" xfId="27331" xr:uid="{00000000-0005-0000-0000-0000CA6A0000}"/>
    <cellStyle name="Valuta 2 3 2 4 2 8 2" xfId="27332" xr:uid="{00000000-0005-0000-0000-0000CB6A0000}"/>
    <cellStyle name="Valuta 2 3 2 4 2 9" xfId="27333" xr:uid="{00000000-0005-0000-0000-0000CC6A0000}"/>
    <cellStyle name="Valuta 2 3 2 4 2 9 2" xfId="27334" xr:uid="{00000000-0005-0000-0000-0000CD6A0000}"/>
    <cellStyle name="Valuta 2 3 2 4 3" xfId="27335" xr:uid="{00000000-0005-0000-0000-0000CE6A0000}"/>
    <cellStyle name="Valuta 2 3 2 4 3 10" xfId="27336" xr:uid="{00000000-0005-0000-0000-0000CF6A0000}"/>
    <cellStyle name="Valuta 2 3 2 4 3 11" xfId="27337" xr:uid="{00000000-0005-0000-0000-0000D06A0000}"/>
    <cellStyle name="Valuta 2 3 2 4 3 12" xfId="27338" xr:uid="{00000000-0005-0000-0000-0000D16A0000}"/>
    <cellStyle name="Valuta 2 3 2 4 3 13" xfId="27339" xr:uid="{00000000-0005-0000-0000-0000D26A0000}"/>
    <cellStyle name="Valuta 2 3 2 4 3 2" xfId="27340" xr:uid="{00000000-0005-0000-0000-0000D36A0000}"/>
    <cellStyle name="Valuta 2 3 2 4 3 2 2" xfId="27341" xr:uid="{00000000-0005-0000-0000-0000D46A0000}"/>
    <cellStyle name="Valuta 2 3 2 4 3 2 2 2" xfId="27342" xr:uid="{00000000-0005-0000-0000-0000D56A0000}"/>
    <cellStyle name="Valuta 2 3 2 4 3 2 2 3" xfId="27343" xr:uid="{00000000-0005-0000-0000-0000D66A0000}"/>
    <cellStyle name="Valuta 2 3 2 4 3 2 3" xfId="27344" xr:uid="{00000000-0005-0000-0000-0000D76A0000}"/>
    <cellStyle name="Valuta 2 3 2 4 3 2 3 2" xfId="27345" xr:uid="{00000000-0005-0000-0000-0000D86A0000}"/>
    <cellStyle name="Valuta 2 3 2 4 3 2 4" xfId="27346" xr:uid="{00000000-0005-0000-0000-0000D96A0000}"/>
    <cellStyle name="Valuta 2 3 2 4 3 2 5" xfId="27347" xr:uid="{00000000-0005-0000-0000-0000DA6A0000}"/>
    <cellStyle name="Valuta 2 3 2 4 3 2 6" xfId="27348" xr:uid="{00000000-0005-0000-0000-0000DB6A0000}"/>
    <cellStyle name="Valuta 2 3 2 4 3 3" xfId="27349" xr:uid="{00000000-0005-0000-0000-0000DC6A0000}"/>
    <cellStyle name="Valuta 2 3 2 4 3 3 2" xfId="27350" xr:uid="{00000000-0005-0000-0000-0000DD6A0000}"/>
    <cellStyle name="Valuta 2 3 2 4 3 3 2 2" xfId="27351" xr:uid="{00000000-0005-0000-0000-0000DE6A0000}"/>
    <cellStyle name="Valuta 2 3 2 4 3 3 2 3" xfId="27352" xr:uid="{00000000-0005-0000-0000-0000DF6A0000}"/>
    <cellStyle name="Valuta 2 3 2 4 3 3 3" xfId="27353" xr:uid="{00000000-0005-0000-0000-0000E06A0000}"/>
    <cellStyle name="Valuta 2 3 2 4 3 3 3 2" xfId="27354" xr:uid="{00000000-0005-0000-0000-0000E16A0000}"/>
    <cellStyle name="Valuta 2 3 2 4 3 3 4" xfId="27355" xr:uid="{00000000-0005-0000-0000-0000E26A0000}"/>
    <cellStyle name="Valuta 2 3 2 4 3 3 5" xfId="27356" xr:uid="{00000000-0005-0000-0000-0000E36A0000}"/>
    <cellStyle name="Valuta 2 3 2 4 3 3 6" xfId="27357" xr:uid="{00000000-0005-0000-0000-0000E46A0000}"/>
    <cellStyle name="Valuta 2 3 2 4 3 4" xfId="27358" xr:uid="{00000000-0005-0000-0000-0000E56A0000}"/>
    <cellStyle name="Valuta 2 3 2 4 3 4 2" xfId="27359" xr:uid="{00000000-0005-0000-0000-0000E66A0000}"/>
    <cellStyle name="Valuta 2 3 2 4 3 4 2 2" xfId="27360" xr:uid="{00000000-0005-0000-0000-0000E76A0000}"/>
    <cellStyle name="Valuta 2 3 2 4 3 4 2 3" xfId="27361" xr:uid="{00000000-0005-0000-0000-0000E86A0000}"/>
    <cellStyle name="Valuta 2 3 2 4 3 4 3" xfId="27362" xr:uid="{00000000-0005-0000-0000-0000E96A0000}"/>
    <cellStyle name="Valuta 2 3 2 4 3 4 3 2" xfId="27363" xr:uid="{00000000-0005-0000-0000-0000EA6A0000}"/>
    <cellStyle name="Valuta 2 3 2 4 3 4 4" xfId="27364" xr:uid="{00000000-0005-0000-0000-0000EB6A0000}"/>
    <cellStyle name="Valuta 2 3 2 4 3 4 5" xfId="27365" xr:uid="{00000000-0005-0000-0000-0000EC6A0000}"/>
    <cellStyle name="Valuta 2 3 2 4 3 4 6" xfId="27366" xr:uid="{00000000-0005-0000-0000-0000ED6A0000}"/>
    <cellStyle name="Valuta 2 3 2 4 3 5" xfId="27367" xr:uid="{00000000-0005-0000-0000-0000EE6A0000}"/>
    <cellStyle name="Valuta 2 3 2 4 3 5 2" xfId="27368" xr:uid="{00000000-0005-0000-0000-0000EF6A0000}"/>
    <cellStyle name="Valuta 2 3 2 4 3 5 2 2" xfId="27369" xr:uid="{00000000-0005-0000-0000-0000F06A0000}"/>
    <cellStyle name="Valuta 2 3 2 4 3 5 3" xfId="27370" xr:uid="{00000000-0005-0000-0000-0000F16A0000}"/>
    <cellStyle name="Valuta 2 3 2 4 3 5 4" xfId="27371" xr:uid="{00000000-0005-0000-0000-0000F26A0000}"/>
    <cellStyle name="Valuta 2 3 2 4 3 6" xfId="27372" xr:uid="{00000000-0005-0000-0000-0000F36A0000}"/>
    <cellStyle name="Valuta 2 3 2 4 3 6 2" xfId="27373" xr:uid="{00000000-0005-0000-0000-0000F46A0000}"/>
    <cellStyle name="Valuta 2 3 2 4 3 6 2 2" xfId="27374" xr:uid="{00000000-0005-0000-0000-0000F56A0000}"/>
    <cellStyle name="Valuta 2 3 2 4 3 6 3" xfId="27375" xr:uid="{00000000-0005-0000-0000-0000F66A0000}"/>
    <cellStyle name="Valuta 2 3 2 4 3 6 4" xfId="27376" xr:uid="{00000000-0005-0000-0000-0000F76A0000}"/>
    <cellStyle name="Valuta 2 3 2 4 3 7" xfId="27377" xr:uid="{00000000-0005-0000-0000-0000F86A0000}"/>
    <cellStyle name="Valuta 2 3 2 4 3 7 2" xfId="27378" xr:uid="{00000000-0005-0000-0000-0000F96A0000}"/>
    <cellStyle name="Valuta 2 3 2 4 3 8" xfId="27379" xr:uid="{00000000-0005-0000-0000-0000FA6A0000}"/>
    <cellStyle name="Valuta 2 3 2 4 3 8 2" xfId="27380" xr:uid="{00000000-0005-0000-0000-0000FB6A0000}"/>
    <cellStyle name="Valuta 2 3 2 4 3 9" xfId="27381" xr:uid="{00000000-0005-0000-0000-0000FC6A0000}"/>
    <cellStyle name="Valuta 2 3 2 4 3 9 2" xfId="27382" xr:uid="{00000000-0005-0000-0000-0000FD6A0000}"/>
    <cellStyle name="Valuta 2 3 2 4 4" xfId="27383" xr:uid="{00000000-0005-0000-0000-0000FE6A0000}"/>
    <cellStyle name="Valuta 2 3 2 4 4 2" xfId="27384" xr:uid="{00000000-0005-0000-0000-0000FF6A0000}"/>
    <cellStyle name="Valuta 2 3 2 4 4 2 2" xfId="27385" xr:uid="{00000000-0005-0000-0000-0000006B0000}"/>
    <cellStyle name="Valuta 2 3 2 4 4 2 3" xfId="27386" xr:uid="{00000000-0005-0000-0000-0000016B0000}"/>
    <cellStyle name="Valuta 2 3 2 4 4 3" xfId="27387" xr:uid="{00000000-0005-0000-0000-0000026B0000}"/>
    <cellStyle name="Valuta 2 3 2 4 4 3 2" xfId="27388" xr:uid="{00000000-0005-0000-0000-0000036B0000}"/>
    <cellStyle name="Valuta 2 3 2 4 4 4" xfId="27389" xr:uid="{00000000-0005-0000-0000-0000046B0000}"/>
    <cellStyle name="Valuta 2 3 2 4 4 5" xfId="27390" xr:uid="{00000000-0005-0000-0000-0000056B0000}"/>
    <cellStyle name="Valuta 2 3 2 4 4 6" xfId="27391" xr:uid="{00000000-0005-0000-0000-0000066B0000}"/>
    <cellStyle name="Valuta 2 3 2 4 4 7" xfId="27392" xr:uid="{00000000-0005-0000-0000-0000076B0000}"/>
    <cellStyle name="Valuta 2 3 2 4 5" xfId="27393" xr:uid="{00000000-0005-0000-0000-0000086B0000}"/>
    <cellStyle name="Valuta 2 3 2 4 5 2" xfId="27394" xr:uid="{00000000-0005-0000-0000-0000096B0000}"/>
    <cellStyle name="Valuta 2 3 2 4 5 2 2" xfId="27395" xr:uid="{00000000-0005-0000-0000-00000A6B0000}"/>
    <cellStyle name="Valuta 2 3 2 4 5 2 3" xfId="27396" xr:uid="{00000000-0005-0000-0000-00000B6B0000}"/>
    <cellStyle name="Valuta 2 3 2 4 5 3" xfId="27397" xr:uid="{00000000-0005-0000-0000-00000C6B0000}"/>
    <cellStyle name="Valuta 2 3 2 4 5 3 2" xfId="27398" xr:uid="{00000000-0005-0000-0000-00000D6B0000}"/>
    <cellStyle name="Valuta 2 3 2 4 5 4" xfId="27399" xr:uid="{00000000-0005-0000-0000-00000E6B0000}"/>
    <cellStyle name="Valuta 2 3 2 4 5 5" xfId="27400" xr:uid="{00000000-0005-0000-0000-00000F6B0000}"/>
    <cellStyle name="Valuta 2 3 2 4 5 6" xfId="27401" xr:uid="{00000000-0005-0000-0000-0000106B0000}"/>
    <cellStyle name="Valuta 2 3 2 4 6" xfId="27402" xr:uid="{00000000-0005-0000-0000-0000116B0000}"/>
    <cellStyle name="Valuta 2 3 2 4 6 2" xfId="27403" xr:uid="{00000000-0005-0000-0000-0000126B0000}"/>
    <cellStyle name="Valuta 2 3 2 4 6 2 2" xfId="27404" xr:uid="{00000000-0005-0000-0000-0000136B0000}"/>
    <cellStyle name="Valuta 2 3 2 4 6 2 3" xfId="27405" xr:uid="{00000000-0005-0000-0000-0000146B0000}"/>
    <cellStyle name="Valuta 2 3 2 4 6 3" xfId="27406" xr:uid="{00000000-0005-0000-0000-0000156B0000}"/>
    <cellStyle name="Valuta 2 3 2 4 6 3 2" xfId="27407" xr:uid="{00000000-0005-0000-0000-0000166B0000}"/>
    <cellStyle name="Valuta 2 3 2 4 6 4" xfId="27408" xr:uid="{00000000-0005-0000-0000-0000176B0000}"/>
    <cellStyle name="Valuta 2 3 2 4 6 5" xfId="27409" xr:uid="{00000000-0005-0000-0000-0000186B0000}"/>
    <cellStyle name="Valuta 2 3 2 4 6 6" xfId="27410" xr:uid="{00000000-0005-0000-0000-0000196B0000}"/>
    <cellStyle name="Valuta 2 3 2 4 7" xfId="27411" xr:uid="{00000000-0005-0000-0000-00001A6B0000}"/>
    <cellStyle name="Valuta 2 3 2 4 7 2" xfId="27412" xr:uid="{00000000-0005-0000-0000-00001B6B0000}"/>
    <cellStyle name="Valuta 2 3 2 4 7 2 2" xfId="27413" xr:uid="{00000000-0005-0000-0000-00001C6B0000}"/>
    <cellStyle name="Valuta 2 3 2 4 7 3" xfId="27414" xr:uid="{00000000-0005-0000-0000-00001D6B0000}"/>
    <cellStyle name="Valuta 2 3 2 4 7 4" xfId="27415" xr:uid="{00000000-0005-0000-0000-00001E6B0000}"/>
    <cellStyle name="Valuta 2 3 2 4 8" xfId="27416" xr:uid="{00000000-0005-0000-0000-00001F6B0000}"/>
    <cellStyle name="Valuta 2 3 2 4 8 2" xfId="27417" xr:uid="{00000000-0005-0000-0000-0000206B0000}"/>
    <cellStyle name="Valuta 2 3 2 4 8 2 2" xfId="27418" xr:uid="{00000000-0005-0000-0000-0000216B0000}"/>
    <cellStyle name="Valuta 2 3 2 4 8 3" xfId="27419" xr:uid="{00000000-0005-0000-0000-0000226B0000}"/>
    <cellStyle name="Valuta 2 3 2 4 8 4" xfId="27420" xr:uid="{00000000-0005-0000-0000-0000236B0000}"/>
    <cellStyle name="Valuta 2 3 2 4 9" xfId="27421" xr:uid="{00000000-0005-0000-0000-0000246B0000}"/>
    <cellStyle name="Valuta 2 3 2 4 9 2" xfId="27422" xr:uid="{00000000-0005-0000-0000-0000256B0000}"/>
    <cellStyle name="Valuta 2 3 2 5" xfId="27423" xr:uid="{00000000-0005-0000-0000-0000266B0000}"/>
    <cellStyle name="Valuta 2 3 2 5 10" xfId="27424" xr:uid="{00000000-0005-0000-0000-0000276B0000}"/>
    <cellStyle name="Valuta 2 3 2 5 10 2" xfId="27425" xr:uid="{00000000-0005-0000-0000-0000286B0000}"/>
    <cellStyle name="Valuta 2 3 2 5 11" xfId="27426" xr:uid="{00000000-0005-0000-0000-0000296B0000}"/>
    <cellStyle name="Valuta 2 3 2 5 11 2" xfId="27427" xr:uid="{00000000-0005-0000-0000-00002A6B0000}"/>
    <cellStyle name="Valuta 2 3 2 5 12" xfId="27428" xr:uid="{00000000-0005-0000-0000-00002B6B0000}"/>
    <cellStyle name="Valuta 2 3 2 5 13" xfId="27429" xr:uid="{00000000-0005-0000-0000-00002C6B0000}"/>
    <cellStyle name="Valuta 2 3 2 5 14" xfId="27430" xr:uid="{00000000-0005-0000-0000-00002D6B0000}"/>
    <cellStyle name="Valuta 2 3 2 5 15" xfId="27431" xr:uid="{00000000-0005-0000-0000-00002E6B0000}"/>
    <cellStyle name="Valuta 2 3 2 5 2" xfId="27432" xr:uid="{00000000-0005-0000-0000-00002F6B0000}"/>
    <cellStyle name="Valuta 2 3 2 5 2 10" xfId="27433" xr:uid="{00000000-0005-0000-0000-0000306B0000}"/>
    <cellStyle name="Valuta 2 3 2 5 2 11" xfId="27434" xr:uid="{00000000-0005-0000-0000-0000316B0000}"/>
    <cellStyle name="Valuta 2 3 2 5 2 12" xfId="27435" xr:uid="{00000000-0005-0000-0000-0000326B0000}"/>
    <cellStyle name="Valuta 2 3 2 5 2 13" xfId="27436" xr:uid="{00000000-0005-0000-0000-0000336B0000}"/>
    <cellStyle name="Valuta 2 3 2 5 2 2" xfId="27437" xr:uid="{00000000-0005-0000-0000-0000346B0000}"/>
    <cellStyle name="Valuta 2 3 2 5 2 2 2" xfId="27438" xr:uid="{00000000-0005-0000-0000-0000356B0000}"/>
    <cellStyle name="Valuta 2 3 2 5 2 2 2 2" xfId="27439" xr:uid="{00000000-0005-0000-0000-0000366B0000}"/>
    <cellStyle name="Valuta 2 3 2 5 2 2 2 3" xfId="27440" xr:uid="{00000000-0005-0000-0000-0000376B0000}"/>
    <cellStyle name="Valuta 2 3 2 5 2 2 3" xfId="27441" xr:uid="{00000000-0005-0000-0000-0000386B0000}"/>
    <cellStyle name="Valuta 2 3 2 5 2 2 3 2" xfId="27442" xr:uid="{00000000-0005-0000-0000-0000396B0000}"/>
    <cellStyle name="Valuta 2 3 2 5 2 2 4" xfId="27443" xr:uid="{00000000-0005-0000-0000-00003A6B0000}"/>
    <cellStyle name="Valuta 2 3 2 5 2 2 5" xfId="27444" xr:uid="{00000000-0005-0000-0000-00003B6B0000}"/>
    <cellStyle name="Valuta 2 3 2 5 2 2 6" xfId="27445" xr:uid="{00000000-0005-0000-0000-00003C6B0000}"/>
    <cellStyle name="Valuta 2 3 2 5 2 3" xfId="27446" xr:uid="{00000000-0005-0000-0000-00003D6B0000}"/>
    <cellStyle name="Valuta 2 3 2 5 2 3 2" xfId="27447" xr:uid="{00000000-0005-0000-0000-00003E6B0000}"/>
    <cellStyle name="Valuta 2 3 2 5 2 3 2 2" xfId="27448" xr:uid="{00000000-0005-0000-0000-00003F6B0000}"/>
    <cellStyle name="Valuta 2 3 2 5 2 3 2 3" xfId="27449" xr:uid="{00000000-0005-0000-0000-0000406B0000}"/>
    <cellStyle name="Valuta 2 3 2 5 2 3 3" xfId="27450" xr:uid="{00000000-0005-0000-0000-0000416B0000}"/>
    <cellStyle name="Valuta 2 3 2 5 2 3 3 2" xfId="27451" xr:uid="{00000000-0005-0000-0000-0000426B0000}"/>
    <cellStyle name="Valuta 2 3 2 5 2 3 4" xfId="27452" xr:uid="{00000000-0005-0000-0000-0000436B0000}"/>
    <cellStyle name="Valuta 2 3 2 5 2 3 5" xfId="27453" xr:uid="{00000000-0005-0000-0000-0000446B0000}"/>
    <cellStyle name="Valuta 2 3 2 5 2 3 6" xfId="27454" xr:uid="{00000000-0005-0000-0000-0000456B0000}"/>
    <cellStyle name="Valuta 2 3 2 5 2 4" xfId="27455" xr:uid="{00000000-0005-0000-0000-0000466B0000}"/>
    <cellStyle name="Valuta 2 3 2 5 2 4 2" xfId="27456" xr:uid="{00000000-0005-0000-0000-0000476B0000}"/>
    <cellStyle name="Valuta 2 3 2 5 2 4 2 2" xfId="27457" xr:uid="{00000000-0005-0000-0000-0000486B0000}"/>
    <cellStyle name="Valuta 2 3 2 5 2 4 2 3" xfId="27458" xr:uid="{00000000-0005-0000-0000-0000496B0000}"/>
    <cellStyle name="Valuta 2 3 2 5 2 4 3" xfId="27459" xr:uid="{00000000-0005-0000-0000-00004A6B0000}"/>
    <cellStyle name="Valuta 2 3 2 5 2 4 3 2" xfId="27460" xr:uid="{00000000-0005-0000-0000-00004B6B0000}"/>
    <cellStyle name="Valuta 2 3 2 5 2 4 4" xfId="27461" xr:uid="{00000000-0005-0000-0000-00004C6B0000}"/>
    <cellStyle name="Valuta 2 3 2 5 2 4 5" xfId="27462" xr:uid="{00000000-0005-0000-0000-00004D6B0000}"/>
    <cellStyle name="Valuta 2 3 2 5 2 4 6" xfId="27463" xr:uid="{00000000-0005-0000-0000-00004E6B0000}"/>
    <cellStyle name="Valuta 2 3 2 5 2 5" xfId="27464" xr:uid="{00000000-0005-0000-0000-00004F6B0000}"/>
    <cellStyle name="Valuta 2 3 2 5 2 5 2" xfId="27465" xr:uid="{00000000-0005-0000-0000-0000506B0000}"/>
    <cellStyle name="Valuta 2 3 2 5 2 5 2 2" xfId="27466" xr:uid="{00000000-0005-0000-0000-0000516B0000}"/>
    <cellStyle name="Valuta 2 3 2 5 2 5 3" xfId="27467" xr:uid="{00000000-0005-0000-0000-0000526B0000}"/>
    <cellStyle name="Valuta 2 3 2 5 2 5 4" xfId="27468" xr:uid="{00000000-0005-0000-0000-0000536B0000}"/>
    <cellStyle name="Valuta 2 3 2 5 2 6" xfId="27469" xr:uid="{00000000-0005-0000-0000-0000546B0000}"/>
    <cellStyle name="Valuta 2 3 2 5 2 6 2" xfId="27470" xr:uid="{00000000-0005-0000-0000-0000556B0000}"/>
    <cellStyle name="Valuta 2 3 2 5 2 6 2 2" xfId="27471" xr:uid="{00000000-0005-0000-0000-0000566B0000}"/>
    <cellStyle name="Valuta 2 3 2 5 2 6 3" xfId="27472" xr:uid="{00000000-0005-0000-0000-0000576B0000}"/>
    <cellStyle name="Valuta 2 3 2 5 2 6 4" xfId="27473" xr:uid="{00000000-0005-0000-0000-0000586B0000}"/>
    <cellStyle name="Valuta 2 3 2 5 2 7" xfId="27474" xr:uid="{00000000-0005-0000-0000-0000596B0000}"/>
    <cellStyle name="Valuta 2 3 2 5 2 7 2" xfId="27475" xr:uid="{00000000-0005-0000-0000-00005A6B0000}"/>
    <cellStyle name="Valuta 2 3 2 5 2 8" xfId="27476" xr:uid="{00000000-0005-0000-0000-00005B6B0000}"/>
    <cellStyle name="Valuta 2 3 2 5 2 8 2" xfId="27477" xr:uid="{00000000-0005-0000-0000-00005C6B0000}"/>
    <cellStyle name="Valuta 2 3 2 5 2 9" xfId="27478" xr:uid="{00000000-0005-0000-0000-00005D6B0000}"/>
    <cellStyle name="Valuta 2 3 2 5 2 9 2" xfId="27479" xr:uid="{00000000-0005-0000-0000-00005E6B0000}"/>
    <cellStyle name="Valuta 2 3 2 5 3" xfId="27480" xr:uid="{00000000-0005-0000-0000-00005F6B0000}"/>
    <cellStyle name="Valuta 2 3 2 5 3 10" xfId="27481" xr:uid="{00000000-0005-0000-0000-0000606B0000}"/>
    <cellStyle name="Valuta 2 3 2 5 3 11" xfId="27482" xr:uid="{00000000-0005-0000-0000-0000616B0000}"/>
    <cellStyle name="Valuta 2 3 2 5 3 12" xfId="27483" xr:uid="{00000000-0005-0000-0000-0000626B0000}"/>
    <cellStyle name="Valuta 2 3 2 5 3 13" xfId="27484" xr:uid="{00000000-0005-0000-0000-0000636B0000}"/>
    <cellStyle name="Valuta 2 3 2 5 3 2" xfId="27485" xr:uid="{00000000-0005-0000-0000-0000646B0000}"/>
    <cellStyle name="Valuta 2 3 2 5 3 2 2" xfId="27486" xr:uid="{00000000-0005-0000-0000-0000656B0000}"/>
    <cellStyle name="Valuta 2 3 2 5 3 2 2 2" xfId="27487" xr:uid="{00000000-0005-0000-0000-0000666B0000}"/>
    <cellStyle name="Valuta 2 3 2 5 3 2 2 3" xfId="27488" xr:uid="{00000000-0005-0000-0000-0000676B0000}"/>
    <cellStyle name="Valuta 2 3 2 5 3 2 3" xfId="27489" xr:uid="{00000000-0005-0000-0000-0000686B0000}"/>
    <cellStyle name="Valuta 2 3 2 5 3 2 3 2" xfId="27490" xr:uid="{00000000-0005-0000-0000-0000696B0000}"/>
    <cellStyle name="Valuta 2 3 2 5 3 2 4" xfId="27491" xr:uid="{00000000-0005-0000-0000-00006A6B0000}"/>
    <cellStyle name="Valuta 2 3 2 5 3 2 5" xfId="27492" xr:uid="{00000000-0005-0000-0000-00006B6B0000}"/>
    <cellStyle name="Valuta 2 3 2 5 3 2 6" xfId="27493" xr:uid="{00000000-0005-0000-0000-00006C6B0000}"/>
    <cellStyle name="Valuta 2 3 2 5 3 3" xfId="27494" xr:uid="{00000000-0005-0000-0000-00006D6B0000}"/>
    <cellStyle name="Valuta 2 3 2 5 3 3 2" xfId="27495" xr:uid="{00000000-0005-0000-0000-00006E6B0000}"/>
    <cellStyle name="Valuta 2 3 2 5 3 3 2 2" xfId="27496" xr:uid="{00000000-0005-0000-0000-00006F6B0000}"/>
    <cellStyle name="Valuta 2 3 2 5 3 3 2 3" xfId="27497" xr:uid="{00000000-0005-0000-0000-0000706B0000}"/>
    <cellStyle name="Valuta 2 3 2 5 3 3 3" xfId="27498" xr:uid="{00000000-0005-0000-0000-0000716B0000}"/>
    <cellStyle name="Valuta 2 3 2 5 3 3 3 2" xfId="27499" xr:uid="{00000000-0005-0000-0000-0000726B0000}"/>
    <cellStyle name="Valuta 2 3 2 5 3 3 4" xfId="27500" xr:uid="{00000000-0005-0000-0000-0000736B0000}"/>
    <cellStyle name="Valuta 2 3 2 5 3 3 5" xfId="27501" xr:uid="{00000000-0005-0000-0000-0000746B0000}"/>
    <cellStyle name="Valuta 2 3 2 5 3 3 6" xfId="27502" xr:uid="{00000000-0005-0000-0000-0000756B0000}"/>
    <cellStyle name="Valuta 2 3 2 5 3 4" xfId="27503" xr:uid="{00000000-0005-0000-0000-0000766B0000}"/>
    <cellStyle name="Valuta 2 3 2 5 3 4 2" xfId="27504" xr:uid="{00000000-0005-0000-0000-0000776B0000}"/>
    <cellStyle name="Valuta 2 3 2 5 3 4 2 2" xfId="27505" xr:uid="{00000000-0005-0000-0000-0000786B0000}"/>
    <cellStyle name="Valuta 2 3 2 5 3 4 2 3" xfId="27506" xr:uid="{00000000-0005-0000-0000-0000796B0000}"/>
    <cellStyle name="Valuta 2 3 2 5 3 4 3" xfId="27507" xr:uid="{00000000-0005-0000-0000-00007A6B0000}"/>
    <cellStyle name="Valuta 2 3 2 5 3 4 3 2" xfId="27508" xr:uid="{00000000-0005-0000-0000-00007B6B0000}"/>
    <cellStyle name="Valuta 2 3 2 5 3 4 4" xfId="27509" xr:uid="{00000000-0005-0000-0000-00007C6B0000}"/>
    <cellStyle name="Valuta 2 3 2 5 3 4 5" xfId="27510" xr:uid="{00000000-0005-0000-0000-00007D6B0000}"/>
    <cellStyle name="Valuta 2 3 2 5 3 4 6" xfId="27511" xr:uid="{00000000-0005-0000-0000-00007E6B0000}"/>
    <cellStyle name="Valuta 2 3 2 5 3 5" xfId="27512" xr:uid="{00000000-0005-0000-0000-00007F6B0000}"/>
    <cellStyle name="Valuta 2 3 2 5 3 5 2" xfId="27513" xr:uid="{00000000-0005-0000-0000-0000806B0000}"/>
    <cellStyle name="Valuta 2 3 2 5 3 5 2 2" xfId="27514" xr:uid="{00000000-0005-0000-0000-0000816B0000}"/>
    <cellStyle name="Valuta 2 3 2 5 3 5 3" xfId="27515" xr:uid="{00000000-0005-0000-0000-0000826B0000}"/>
    <cellStyle name="Valuta 2 3 2 5 3 5 4" xfId="27516" xr:uid="{00000000-0005-0000-0000-0000836B0000}"/>
    <cellStyle name="Valuta 2 3 2 5 3 6" xfId="27517" xr:uid="{00000000-0005-0000-0000-0000846B0000}"/>
    <cellStyle name="Valuta 2 3 2 5 3 6 2" xfId="27518" xr:uid="{00000000-0005-0000-0000-0000856B0000}"/>
    <cellStyle name="Valuta 2 3 2 5 3 6 2 2" xfId="27519" xr:uid="{00000000-0005-0000-0000-0000866B0000}"/>
    <cellStyle name="Valuta 2 3 2 5 3 6 3" xfId="27520" xr:uid="{00000000-0005-0000-0000-0000876B0000}"/>
    <cellStyle name="Valuta 2 3 2 5 3 6 4" xfId="27521" xr:uid="{00000000-0005-0000-0000-0000886B0000}"/>
    <cellStyle name="Valuta 2 3 2 5 3 7" xfId="27522" xr:uid="{00000000-0005-0000-0000-0000896B0000}"/>
    <cellStyle name="Valuta 2 3 2 5 3 7 2" xfId="27523" xr:uid="{00000000-0005-0000-0000-00008A6B0000}"/>
    <cellStyle name="Valuta 2 3 2 5 3 8" xfId="27524" xr:uid="{00000000-0005-0000-0000-00008B6B0000}"/>
    <cellStyle name="Valuta 2 3 2 5 3 8 2" xfId="27525" xr:uid="{00000000-0005-0000-0000-00008C6B0000}"/>
    <cellStyle name="Valuta 2 3 2 5 3 9" xfId="27526" xr:uid="{00000000-0005-0000-0000-00008D6B0000}"/>
    <cellStyle name="Valuta 2 3 2 5 3 9 2" xfId="27527" xr:uid="{00000000-0005-0000-0000-00008E6B0000}"/>
    <cellStyle name="Valuta 2 3 2 5 4" xfId="27528" xr:uid="{00000000-0005-0000-0000-00008F6B0000}"/>
    <cellStyle name="Valuta 2 3 2 5 4 2" xfId="27529" xr:uid="{00000000-0005-0000-0000-0000906B0000}"/>
    <cellStyle name="Valuta 2 3 2 5 4 2 2" xfId="27530" xr:uid="{00000000-0005-0000-0000-0000916B0000}"/>
    <cellStyle name="Valuta 2 3 2 5 4 2 3" xfId="27531" xr:uid="{00000000-0005-0000-0000-0000926B0000}"/>
    <cellStyle name="Valuta 2 3 2 5 4 3" xfId="27532" xr:uid="{00000000-0005-0000-0000-0000936B0000}"/>
    <cellStyle name="Valuta 2 3 2 5 4 3 2" xfId="27533" xr:uid="{00000000-0005-0000-0000-0000946B0000}"/>
    <cellStyle name="Valuta 2 3 2 5 4 4" xfId="27534" xr:uid="{00000000-0005-0000-0000-0000956B0000}"/>
    <cellStyle name="Valuta 2 3 2 5 4 5" xfId="27535" xr:uid="{00000000-0005-0000-0000-0000966B0000}"/>
    <cellStyle name="Valuta 2 3 2 5 4 6" xfId="27536" xr:uid="{00000000-0005-0000-0000-0000976B0000}"/>
    <cellStyle name="Valuta 2 3 2 5 4 7" xfId="27537" xr:uid="{00000000-0005-0000-0000-0000986B0000}"/>
    <cellStyle name="Valuta 2 3 2 5 5" xfId="27538" xr:uid="{00000000-0005-0000-0000-0000996B0000}"/>
    <cellStyle name="Valuta 2 3 2 5 5 2" xfId="27539" xr:uid="{00000000-0005-0000-0000-00009A6B0000}"/>
    <cellStyle name="Valuta 2 3 2 5 5 2 2" xfId="27540" xr:uid="{00000000-0005-0000-0000-00009B6B0000}"/>
    <cellStyle name="Valuta 2 3 2 5 5 2 3" xfId="27541" xr:uid="{00000000-0005-0000-0000-00009C6B0000}"/>
    <cellStyle name="Valuta 2 3 2 5 5 3" xfId="27542" xr:uid="{00000000-0005-0000-0000-00009D6B0000}"/>
    <cellStyle name="Valuta 2 3 2 5 5 3 2" xfId="27543" xr:uid="{00000000-0005-0000-0000-00009E6B0000}"/>
    <cellStyle name="Valuta 2 3 2 5 5 4" xfId="27544" xr:uid="{00000000-0005-0000-0000-00009F6B0000}"/>
    <cellStyle name="Valuta 2 3 2 5 5 5" xfId="27545" xr:uid="{00000000-0005-0000-0000-0000A06B0000}"/>
    <cellStyle name="Valuta 2 3 2 5 5 6" xfId="27546" xr:uid="{00000000-0005-0000-0000-0000A16B0000}"/>
    <cellStyle name="Valuta 2 3 2 5 6" xfId="27547" xr:uid="{00000000-0005-0000-0000-0000A26B0000}"/>
    <cellStyle name="Valuta 2 3 2 5 6 2" xfId="27548" xr:uid="{00000000-0005-0000-0000-0000A36B0000}"/>
    <cellStyle name="Valuta 2 3 2 5 6 2 2" xfId="27549" xr:uid="{00000000-0005-0000-0000-0000A46B0000}"/>
    <cellStyle name="Valuta 2 3 2 5 6 2 3" xfId="27550" xr:uid="{00000000-0005-0000-0000-0000A56B0000}"/>
    <cellStyle name="Valuta 2 3 2 5 6 3" xfId="27551" xr:uid="{00000000-0005-0000-0000-0000A66B0000}"/>
    <cellStyle name="Valuta 2 3 2 5 6 3 2" xfId="27552" xr:uid="{00000000-0005-0000-0000-0000A76B0000}"/>
    <cellStyle name="Valuta 2 3 2 5 6 4" xfId="27553" xr:uid="{00000000-0005-0000-0000-0000A86B0000}"/>
    <cellStyle name="Valuta 2 3 2 5 6 5" xfId="27554" xr:uid="{00000000-0005-0000-0000-0000A96B0000}"/>
    <cellStyle name="Valuta 2 3 2 5 6 6" xfId="27555" xr:uid="{00000000-0005-0000-0000-0000AA6B0000}"/>
    <cellStyle name="Valuta 2 3 2 5 7" xfId="27556" xr:uid="{00000000-0005-0000-0000-0000AB6B0000}"/>
    <cellStyle name="Valuta 2 3 2 5 7 2" xfId="27557" xr:uid="{00000000-0005-0000-0000-0000AC6B0000}"/>
    <cellStyle name="Valuta 2 3 2 5 7 2 2" xfId="27558" xr:uid="{00000000-0005-0000-0000-0000AD6B0000}"/>
    <cellStyle name="Valuta 2 3 2 5 7 3" xfId="27559" xr:uid="{00000000-0005-0000-0000-0000AE6B0000}"/>
    <cellStyle name="Valuta 2 3 2 5 7 4" xfId="27560" xr:uid="{00000000-0005-0000-0000-0000AF6B0000}"/>
    <cellStyle name="Valuta 2 3 2 5 8" xfId="27561" xr:uid="{00000000-0005-0000-0000-0000B06B0000}"/>
    <cellStyle name="Valuta 2 3 2 5 8 2" xfId="27562" xr:uid="{00000000-0005-0000-0000-0000B16B0000}"/>
    <cellStyle name="Valuta 2 3 2 5 8 2 2" xfId="27563" xr:uid="{00000000-0005-0000-0000-0000B26B0000}"/>
    <cellStyle name="Valuta 2 3 2 5 8 3" xfId="27564" xr:uid="{00000000-0005-0000-0000-0000B36B0000}"/>
    <cellStyle name="Valuta 2 3 2 5 8 4" xfId="27565" xr:uid="{00000000-0005-0000-0000-0000B46B0000}"/>
    <cellStyle name="Valuta 2 3 2 5 9" xfId="27566" xr:uid="{00000000-0005-0000-0000-0000B56B0000}"/>
    <cellStyle name="Valuta 2 3 2 5 9 2" xfId="27567" xr:uid="{00000000-0005-0000-0000-0000B66B0000}"/>
    <cellStyle name="Valuta 2 3 2 6" xfId="27568" xr:uid="{00000000-0005-0000-0000-0000B76B0000}"/>
    <cellStyle name="Valuta 2 3 2 6 10" xfId="27569" xr:uid="{00000000-0005-0000-0000-0000B86B0000}"/>
    <cellStyle name="Valuta 2 3 2 6 11" xfId="27570" xr:uid="{00000000-0005-0000-0000-0000B96B0000}"/>
    <cellStyle name="Valuta 2 3 2 6 12" xfId="27571" xr:uid="{00000000-0005-0000-0000-0000BA6B0000}"/>
    <cellStyle name="Valuta 2 3 2 6 13" xfId="27572" xr:uid="{00000000-0005-0000-0000-0000BB6B0000}"/>
    <cellStyle name="Valuta 2 3 2 6 2" xfId="27573" xr:uid="{00000000-0005-0000-0000-0000BC6B0000}"/>
    <cellStyle name="Valuta 2 3 2 6 2 2" xfId="27574" xr:uid="{00000000-0005-0000-0000-0000BD6B0000}"/>
    <cellStyle name="Valuta 2 3 2 6 2 2 2" xfId="27575" xr:uid="{00000000-0005-0000-0000-0000BE6B0000}"/>
    <cellStyle name="Valuta 2 3 2 6 2 2 3" xfId="27576" xr:uid="{00000000-0005-0000-0000-0000BF6B0000}"/>
    <cellStyle name="Valuta 2 3 2 6 2 3" xfId="27577" xr:uid="{00000000-0005-0000-0000-0000C06B0000}"/>
    <cellStyle name="Valuta 2 3 2 6 2 3 2" xfId="27578" xr:uid="{00000000-0005-0000-0000-0000C16B0000}"/>
    <cellStyle name="Valuta 2 3 2 6 2 4" xfId="27579" xr:uid="{00000000-0005-0000-0000-0000C26B0000}"/>
    <cellStyle name="Valuta 2 3 2 6 2 5" xfId="27580" xr:uid="{00000000-0005-0000-0000-0000C36B0000}"/>
    <cellStyle name="Valuta 2 3 2 6 2 6" xfId="27581" xr:uid="{00000000-0005-0000-0000-0000C46B0000}"/>
    <cellStyle name="Valuta 2 3 2 6 3" xfId="27582" xr:uid="{00000000-0005-0000-0000-0000C56B0000}"/>
    <cellStyle name="Valuta 2 3 2 6 3 2" xfId="27583" xr:uid="{00000000-0005-0000-0000-0000C66B0000}"/>
    <cellStyle name="Valuta 2 3 2 6 3 2 2" xfId="27584" xr:uid="{00000000-0005-0000-0000-0000C76B0000}"/>
    <cellStyle name="Valuta 2 3 2 6 3 2 3" xfId="27585" xr:uid="{00000000-0005-0000-0000-0000C86B0000}"/>
    <cellStyle name="Valuta 2 3 2 6 3 3" xfId="27586" xr:uid="{00000000-0005-0000-0000-0000C96B0000}"/>
    <cellStyle name="Valuta 2 3 2 6 3 3 2" xfId="27587" xr:uid="{00000000-0005-0000-0000-0000CA6B0000}"/>
    <cellStyle name="Valuta 2 3 2 6 3 4" xfId="27588" xr:uid="{00000000-0005-0000-0000-0000CB6B0000}"/>
    <cellStyle name="Valuta 2 3 2 6 3 5" xfId="27589" xr:uid="{00000000-0005-0000-0000-0000CC6B0000}"/>
    <cellStyle name="Valuta 2 3 2 6 3 6" xfId="27590" xr:uid="{00000000-0005-0000-0000-0000CD6B0000}"/>
    <cellStyle name="Valuta 2 3 2 6 4" xfId="27591" xr:uid="{00000000-0005-0000-0000-0000CE6B0000}"/>
    <cellStyle name="Valuta 2 3 2 6 4 2" xfId="27592" xr:uid="{00000000-0005-0000-0000-0000CF6B0000}"/>
    <cellStyle name="Valuta 2 3 2 6 4 2 2" xfId="27593" xr:uid="{00000000-0005-0000-0000-0000D06B0000}"/>
    <cellStyle name="Valuta 2 3 2 6 4 2 3" xfId="27594" xr:uid="{00000000-0005-0000-0000-0000D16B0000}"/>
    <cellStyle name="Valuta 2 3 2 6 4 3" xfId="27595" xr:uid="{00000000-0005-0000-0000-0000D26B0000}"/>
    <cellStyle name="Valuta 2 3 2 6 4 3 2" xfId="27596" xr:uid="{00000000-0005-0000-0000-0000D36B0000}"/>
    <cellStyle name="Valuta 2 3 2 6 4 4" xfId="27597" xr:uid="{00000000-0005-0000-0000-0000D46B0000}"/>
    <cellStyle name="Valuta 2 3 2 6 4 5" xfId="27598" xr:uid="{00000000-0005-0000-0000-0000D56B0000}"/>
    <cellStyle name="Valuta 2 3 2 6 4 6" xfId="27599" xr:uid="{00000000-0005-0000-0000-0000D66B0000}"/>
    <cellStyle name="Valuta 2 3 2 6 5" xfId="27600" xr:uid="{00000000-0005-0000-0000-0000D76B0000}"/>
    <cellStyle name="Valuta 2 3 2 6 5 2" xfId="27601" xr:uid="{00000000-0005-0000-0000-0000D86B0000}"/>
    <cellStyle name="Valuta 2 3 2 6 5 2 2" xfId="27602" xr:uid="{00000000-0005-0000-0000-0000D96B0000}"/>
    <cellStyle name="Valuta 2 3 2 6 5 3" xfId="27603" xr:uid="{00000000-0005-0000-0000-0000DA6B0000}"/>
    <cellStyle name="Valuta 2 3 2 6 5 4" xfId="27604" xr:uid="{00000000-0005-0000-0000-0000DB6B0000}"/>
    <cellStyle name="Valuta 2 3 2 6 6" xfId="27605" xr:uid="{00000000-0005-0000-0000-0000DC6B0000}"/>
    <cellStyle name="Valuta 2 3 2 6 6 2" xfId="27606" xr:uid="{00000000-0005-0000-0000-0000DD6B0000}"/>
    <cellStyle name="Valuta 2 3 2 6 6 2 2" xfId="27607" xr:uid="{00000000-0005-0000-0000-0000DE6B0000}"/>
    <cellStyle name="Valuta 2 3 2 6 6 3" xfId="27608" xr:uid="{00000000-0005-0000-0000-0000DF6B0000}"/>
    <cellStyle name="Valuta 2 3 2 6 6 4" xfId="27609" xr:uid="{00000000-0005-0000-0000-0000E06B0000}"/>
    <cellStyle name="Valuta 2 3 2 6 7" xfId="27610" xr:uid="{00000000-0005-0000-0000-0000E16B0000}"/>
    <cellStyle name="Valuta 2 3 2 6 7 2" xfId="27611" xr:uid="{00000000-0005-0000-0000-0000E26B0000}"/>
    <cellStyle name="Valuta 2 3 2 6 8" xfId="27612" xr:uid="{00000000-0005-0000-0000-0000E36B0000}"/>
    <cellStyle name="Valuta 2 3 2 6 8 2" xfId="27613" xr:uid="{00000000-0005-0000-0000-0000E46B0000}"/>
    <cellStyle name="Valuta 2 3 2 6 9" xfId="27614" xr:uid="{00000000-0005-0000-0000-0000E56B0000}"/>
    <cellStyle name="Valuta 2 3 2 6 9 2" xfId="27615" xr:uid="{00000000-0005-0000-0000-0000E66B0000}"/>
    <cellStyle name="Valuta 2 3 2 7" xfId="27616" xr:uid="{00000000-0005-0000-0000-0000E76B0000}"/>
    <cellStyle name="Valuta 2 3 2 7 10" xfId="27617" xr:uid="{00000000-0005-0000-0000-0000E86B0000}"/>
    <cellStyle name="Valuta 2 3 2 7 11" xfId="27618" xr:uid="{00000000-0005-0000-0000-0000E96B0000}"/>
    <cellStyle name="Valuta 2 3 2 7 12" xfId="27619" xr:uid="{00000000-0005-0000-0000-0000EA6B0000}"/>
    <cellStyle name="Valuta 2 3 2 7 13" xfId="27620" xr:uid="{00000000-0005-0000-0000-0000EB6B0000}"/>
    <cellStyle name="Valuta 2 3 2 7 2" xfId="27621" xr:uid="{00000000-0005-0000-0000-0000EC6B0000}"/>
    <cellStyle name="Valuta 2 3 2 7 2 2" xfId="27622" xr:uid="{00000000-0005-0000-0000-0000ED6B0000}"/>
    <cellStyle name="Valuta 2 3 2 7 2 2 2" xfId="27623" xr:uid="{00000000-0005-0000-0000-0000EE6B0000}"/>
    <cellStyle name="Valuta 2 3 2 7 2 2 3" xfId="27624" xr:uid="{00000000-0005-0000-0000-0000EF6B0000}"/>
    <cellStyle name="Valuta 2 3 2 7 2 3" xfId="27625" xr:uid="{00000000-0005-0000-0000-0000F06B0000}"/>
    <cellStyle name="Valuta 2 3 2 7 2 3 2" xfId="27626" xr:uid="{00000000-0005-0000-0000-0000F16B0000}"/>
    <cellStyle name="Valuta 2 3 2 7 2 4" xfId="27627" xr:uid="{00000000-0005-0000-0000-0000F26B0000}"/>
    <cellStyle name="Valuta 2 3 2 7 2 5" xfId="27628" xr:uid="{00000000-0005-0000-0000-0000F36B0000}"/>
    <cellStyle name="Valuta 2 3 2 7 2 6" xfId="27629" xr:uid="{00000000-0005-0000-0000-0000F46B0000}"/>
    <cellStyle name="Valuta 2 3 2 7 3" xfId="27630" xr:uid="{00000000-0005-0000-0000-0000F56B0000}"/>
    <cellStyle name="Valuta 2 3 2 7 3 2" xfId="27631" xr:uid="{00000000-0005-0000-0000-0000F66B0000}"/>
    <cellStyle name="Valuta 2 3 2 7 3 2 2" xfId="27632" xr:uid="{00000000-0005-0000-0000-0000F76B0000}"/>
    <cellStyle name="Valuta 2 3 2 7 3 2 3" xfId="27633" xr:uid="{00000000-0005-0000-0000-0000F86B0000}"/>
    <cellStyle name="Valuta 2 3 2 7 3 3" xfId="27634" xr:uid="{00000000-0005-0000-0000-0000F96B0000}"/>
    <cellStyle name="Valuta 2 3 2 7 3 3 2" xfId="27635" xr:uid="{00000000-0005-0000-0000-0000FA6B0000}"/>
    <cellStyle name="Valuta 2 3 2 7 3 4" xfId="27636" xr:uid="{00000000-0005-0000-0000-0000FB6B0000}"/>
    <cellStyle name="Valuta 2 3 2 7 3 5" xfId="27637" xr:uid="{00000000-0005-0000-0000-0000FC6B0000}"/>
    <cellStyle name="Valuta 2 3 2 7 3 6" xfId="27638" xr:uid="{00000000-0005-0000-0000-0000FD6B0000}"/>
    <cellStyle name="Valuta 2 3 2 7 4" xfId="27639" xr:uid="{00000000-0005-0000-0000-0000FE6B0000}"/>
    <cellStyle name="Valuta 2 3 2 7 4 2" xfId="27640" xr:uid="{00000000-0005-0000-0000-0000FF6B0000}"/>
    <cellStyle name="Valuta 2 3 2 7 4 2 2" xfId="27641" xr:uid="{00000000-0005-0000-0000-0000006C0000}"/>
    <cellStyle name="Valuta 2 3 2 7 4 2 3" xfId="27642" xr:uid="{00000000-0005-0000-0000-0000016C0000}"/>
    <cellStyle name="Valuta 2 3 2 7 4 3" xfId="27643" xr:uid="{00000000-0005-0000-0000-0000026C0000}"/>
    <cellStyle name="Valuta 2 3 2 7 4 3 2" xfId="27644" xr:uid="{00000000-0005-0000-0000-0000036C0000}"/>
    <cellStyle name="Valuta 2 3 2 7 4 4" xfId="27645" xr:uid="{00000000-0005-0000-0000-0000046C0000}"/>
    <cellStyle name="Valuta 2 3 2 7 4 5" xfId="27646" xr:uid="{00000000-0005-0000-0000-0000056C0000}"/>
    <cellStyle name="Valuta 2 3 2 7 4 6" xfId="27647" xr:uid="{00000000-0005-0000-0000-0000066C0000}"/>
    <cellStyle name="Valuta 2 3 2 7 5" xfId="27648" xr:uid="{00000000-0005-0000-0000-0000076C0000}"/>
    <cellStyle name="Valuta 2 3 2 7 5 2" xfId="27649" xr:uid="{00000000-0005-0000-0000-0000086C0000}"/>
    <cellStyle name="Valuta 2 3 2 7 5 2 2" xfId="27650" xr:uid="{00000000-0005-0000-0000-0000096C0000}"/>
    <cellStyle name="Valuta 2 3 2 7 5 3" xfId="27651" xr:uid="{00000000-0005-0000-0000-00000A6C0000}"/>
    <cellStyle name="Valuta 2 3 2 7 5 4" xfId="27652" xr:uid="{00000000-0005-0000-0000-00000B6C0000}"/>
    <cellStyle name="Valuta 2 3 2 7 6" xfId="27653" xr:uid="{00000000-0005-0000-0000-00000C6C0000}"/>
    <cellStyle name="Valuta 2 3 2 7 6 2" xfId="27654" xr:uid="{00000000-0005-0000-0000-00000D6C0000}"/>
    <cellStyle name="Valuta 2 3 2 7 6 2 2" xfId="27655" xr:uid="{00000000-0005-0000-0000-00000E6C0000}"/>
    <cellStyle name="Valuta 2 3 2 7 6 3" xfId="27656" xr:uid="{00000000-0005-0000-0000-00000F6C0000}"/>
    <cellStyle name="Valuta 2 3 2 7 6 4" xfId="27657" xr:uid="{00000000-0005-0000-0000-0000106C0000}"/>
    <cellStyle name="Valuta 2 3 2 7 7" xfId="27658" xr:uid="{00000000-0005-0000-0000-0000116C0000}"/>
    <cellStyle name="Valuta 2 3 2 7 7 2" xfId="27659" xr:uid="{00000000-0005-0000-0000-0000126C0000}"/>
    <cellStyle name="Valuta 2 3 2 7 8" xfId="27660" xr:uid="{00000000-0005-0000-0000-0000136C0000}"/>
    <cellStyle name="Valuta 2 3 2 7 8 2" xfId="27661" xr:uid="{00000000-0005-0000-0000-0000146C0000}"/>
    <cellStyle name="Valuta 2 3 2 7 9" xfId="27662" xr:uid="{00000000-0005-0000-0000-0000156C0000}"/>
    <cellStyle name="Valuta 2 3 2 7 9 2" xfId="27663" xr:uid="{00000000-0005-0000-0000-0000166C0000}"/>
    <cellStyle name="Valuta 2 3 2 8" xfId="27664" xr:uid="{00000000-0005-0000-0000-0000176C0000}"/>
    <cellStyle name="Valuta 2 3 2 8 2" xfId="27665" xr:uid="{00000000-0005-0000-0000-0000186C0000}"/>
    <cellStyle name="Valuta 2 3 2 8 2 2" xfId="27666" xr:uid="{00000000-0005-0000-0000-0000196C0000}"/>
    <cellStyle name="Valuta 2 3 2 8 2 3" xfId="27667" xr:uid="{00000000-0005-0000-0000-00001A6C0000}"/>
    <cellStyle name="Valuta 2 3 2 8 3" xfId="27668" xr:uid="{00000000-0005-0000-0000-00001B6C0000}"/>
    <cellStyle name="Valuta 2 3 2 8 3 2" xfId="27669" xr:uid="{00000000-0005-0000-0000-00001C6C0000}"/>
    <cellStyle name="Valuta 2 3 2 8 4" xfId="27670" xr:uid="{00000000-0005-0000-0000-00001D6C0000}"/>
    <cellStyle name="Valuta 2 3 2 8 5" xfId="27671" xr:uid="{00000000-0005-0000-0000-00001E6C0000}"/>
    <cellStyle name="Valuta 2 3 2 8 6" xfId="27672" xr:uid="{00000000-0005-0000-0000-00001F6C0000}"/>
    <cellStyle name="Valuta 2 3 2 8 7" xfId="27673" xr:uid="{00000000-0005-0000-0000-0000206C0000}"/>
    <cellStyle name="Valuta 2 3 2 9" xfId="27674" xr:uid="{00000000-0005-0000-0000-0000216C0000}"/>
    <cellStyle name="Valuta 2 3 2 9 2" xfId="27675" xr:uid="{00000000-0005-0000-0000-0000226C0000}"/>
    <cellStyle name="Valuta 2 3 2 9 2 2" xfId="27676" xr:uid="{00000000-0005-0000-0000-0000236C0000}"/>
    <cellStyle name="Valuta 2 3 2 9 2 3" xfId="27677" xr:uid="{00000000-0005-0000-0000-0000246C0000}"/>
    <cellStyle name="Valuta 2 3 2 9 3" xfId="27678" xr:uid="{00000000-0005-0000-0000-0000256C0000}"/>
    <cellStyle name="Valuta 2 3 2 9 3 2" xfId="27679" xr:uid="{00000000-0005-0000-0000-0000266C0000}"/>
    <cellStyle name="Valuta 2 3 2 9 4" xfId="27680" xr:uid="{00000000-0005-0000-0000-0000276C0000}"/>
    <cellStyle name="Valuta 2 3 2 9 5" xfId="27681" xr:uid="{00000000-0005-0000-0000-0000286C0000}"/>
    <cellStyle name="Valuta 2 3 2 9 6" xfId="27682" xr:uid="{00000000-0005-0000-0000-0000296C0000}"/>
    <cellStyle name="Valuta 2 3 20" xfId="27683" xr:uid="{00000000-0005-0000-0000-00002A6C0000}"/>
    <cellStyle name="Valuta 2 3 20 2" xfId="27684" xr:uid="{00000000-0005-0000-0000-00002B6C0000}"/>
    <cellStyle name="Valuta 2 3 21" xfId="27685" xr:uid="{00000000-0005-0000-0000-00002C6C0000}"/>
    <cellStyle name="Valuta 2 3 22" xfId="27686" xr:uid="{00000000-0005-0000-0000-00002D6C0000}"/>
    <cellStyle name="Valuta 2 3 23" xfId="27687" xr:uid="{00000000-0005-0000-0000-00002E6C0000}"/>
    <cellStyle name="Valuta 2 3 24" xfId="27688" xr:uid="{00000000-0005-0000-0000-00002F6C0000}"/>
    <cellStyle name="Valuta 2 3 3" xfId="27689" xr:uid="{00000000-0005-0000-0000-0000306C0000}"/>
    <cellStyle name="Valuta 2 3 3 10" xfId="27690" xr:uid="{00000000-0005-0000-0000-0000316C0000}"/>
    <cellStyle name="Valuta 2 3 3 10 2" xfId="27691" xr:uid="{00000000-0005-0000-0000-0000326C0000}"/>
    <cellStyle name="Valuta 2 3 3 10 2 2" xfId="27692" xr:uid="{00000000-0005-0000-0000-0000336C0000}"/>
    <cellStyle name="Valuta 2 3 3 10 2 3" xfId="27693" xr:uid="{00000000-0005-0000-0000-0000346C0000}"/>
    <cellStyle name="Valuta 2 3 3 10 3" xfId="27694" xr:uid="{00000000-0005-0000-0000-0000356C0000}"/>
    <cellStyle name="Valuta 2 3 3 10 3 2" xfId="27695" xr:uid="{00000000-0005-0000-0000-0000366C0000}"/>
    <cellStyle name="Valuta 2 3 3 10 4" xfId="27696" xr:uid="{00000000-0005-0000-0000-0000376C0000}"/>
    <cellStyle name="Valuta 2 3 3 10 5" xfId="27697" xr:uid="{00000000-0005-0000-0000-0000386C0000}"/>
    <cellStyle name="Valuta 2 3 3 10 6" xfId="27698" xr:uid="{00000000-0005-0000-0000-0000396C0000}"/>
    <cellStyle name="Valuta 2 3 3 11" xfId="27699" xr:uid="{00000000-0005-0000-0000-00003A6C0000}"/>
    <cellStyle name="Valuta 2 3 3 11 2" xfId="27700" xr:uid="{00000000-0005-0000-0000-00003B6C0000}"/>
    <cellStyle name="Valuta 2 3 3 11 2 2" xfId="27701" xr:uid="{00000000-0005-0000-0000-00003C6C0000}"/>
    <cellStyle name="Valuta 2 3 3 11 3" xfId="27702" xr:uid="{00000000-0005-0000-0000-00003D6C0000}"/>
    <cellStyle name="Valuta 2 3 3 11 4" xfId="27703" xr:uid="{00000000-0005-0000-0000-00003E6C0000}"/>
    <cellStyle name="Valuta 2 3 3 12" xfId="27704" xr:uid="{00000000-0005-0000-0000-00003F6C0000}"/>
    <cellStyle name="Valuta 2 3 3 12 2" xfId="27705" xr:uid="{00000000-0005-0000-0000-0000406C0000}"/>
    <cellStyle name="Valuta 2 3 3 12 2 2" xfId="27706" xr:uid="{00000000-0005-0000-0000-0000416C0000}"/>
    <cellStyle name="Valuta 2 3 3 12 3" xfId="27707" xr:uid="{00000000-0005-0000-0000-0000426C0000}"/>
    <cellStyle name="Valuta 2 3 3 12 4" xfId="27708" xr:uid="{00000000-0005-0000-0000-0000436C0000}"/>
    <cellStyle name="Valuta 2 3 3 13" xfId="27709" xr:uid="{00000000-0005-0000-0000-0000446C0000}"/>
    <cellStyle name="Valuta 2 3 3 13 2" xfId="27710" xr:uid="{00000000-0005-0000-0000-0000456C0000}"/>
    <cellStyle name="Valuta 2 3 3 14" xfId="27711" xr:uid="{00000000-0005-0000-0000-0000466C0000}"/>
    <cellStyle name="Valuta 2 3 3 14 2" xfId="27712" xr:uid="{00000000-0005-0000-0000-0000476C0000}"/>
    <cellStyle name="Valuta 2 3 3 15" xfId="27713" xr:uid="{00000000-0005-0000-0000-0000486C0000}"/>
    <cellStyle name="Valuta 2 3 3 15 2" xfId="27714" xr:uid="{00000000-0005-0000-0000-0000496C0000}"/>
    <cellStyle name="Valuta 2 3 3 16" xfId="27715" xr:uid="{00000000-0005-0000-0000-00004A6C0000}"/>
    <cellStyle name="Valuta 2 3 3 17" xfId="27716" xr:uid="{00000000-0005-0000-0000-00004B6C0000}"/>
    <cellStyle name="Valuta 2 3 3 18" xfId="27717" xr:uid="{00000000-0005-0000-0000-00004C6C0000}"/>
    <cellStyle name="Valuta 2 3 3 19" xfId="27718" xr:uid="{00000000-0005-0000-0000-00004D6C0000}"/>
    <cellStyle name="Valuta 2 3 3 2" xfId="27719" xr:uid="{00000000-0005-0000-0000-00004E6C0000}"/>
    <cellStyle name="Valuta 2 3 3 2 10" xfId="27720" xr:uid="{00000000-0005-0000-0000-00004F6C0000}"/>
    <cellStyle name="Valuta 2 3 3 2 10 2" xfId="27721" xr:uid="{00000000-0005-0000-0000-0000506C0000}"/>
    <cellStyle name="Valuta 2 3 3 2 11" xfId="27722" xr:uid="{00000000-0005-0000-0000-0000516C0000}"/>
    <cellStyle name="Valuta 2 3 3 2 11 2" xfId="27723" xr:uid="{00000000-0005-0000-0000-0000526C0000}"/>
    <cellStyle name="Valuta 2 3 3 2 12" xfId="27724" xr:uid="{00000000-0005-0000-0000-0000536C0000}"/>
    <cellStyle name="Valuta 2 3 3 2 13" xfId="27725" xr:uid="{00000000-0005-0000-0000-0000546C0000}"/>
    <cellStyle name="Valuta 2 3 3 2 14" xfId="27726" xr:uid="{00000000-0005-0000-0000-0000556C0000}"/>
    <cellStyle name="Valuta 2 3 3 2 15" xfId="27727" xr:uid="{00000000-0005-0000-0000-0000566C0000}"/>
    <cellStyle name="Valuta 2 3 3 2 2" xfId="27728" xr:uid="{00000000-0005-0000-0000-0000576C0000}"/>
    <cellStyle name="Valuta 2 3 3 2 2 10" xfId="27729" xr:uid="{00000000-0005-0000-0000-0000586C0000}"/>
    <cellStyle name="Valuta 2 3 3 2 2 11" xfId="27730" xr:uid="{00000000-0005-0000-0000-0000596C0000}"/>
    <cellStyle name="Valuta 2 3 3 2 2 12" xfId="27731" xr:uid="{00000000-0005-0000-0000-00005A6C0000}"/>
    <cellStyle name="Valuta 2 3 3 2 2 13" xfId="27732" xr:uid="{00000000-0005-0000-0000-00005B6C0000}"/>
    <cellStyle name="Valuta 2 3 3 2 2 2" xfId="27733" xr:uid="{00000000-0005-0000-0000-00005C6C0000}"/>
    <cellStyle name="Valuta 2 3 3 2 2 2 2" xfId="27734" xr:uid="{00000000-0005-0000-0000-00005D6C0000}"/>
    <cellStyle name="Valuta 2 3 3 2 2 2 2 2" xfId="27735" xr:uid="{00000000-0005-0000-0000-00005E6C0000}"/>
    <cellStyle name="Valuta 2 3 3 2 2 2 2 3" xfId="27736" xr:uid="{00000000-0005-0000-0000-00005F6C0000}"/>
    <cellStyle name="Valuta 2 3 3 2 2 2 3" xfId="27737" xr:uid="{00000000-0005-0000-0000-0000606C0000}"/>
    <cellStyle name="Valuta 2 3 3 2 2 2 3 2" xfId="27738" xr:uid="{00000000-0005-0000-0000-0000616C0000}"/>
    <cellStyle name="Valuta 2 3 3 2 2 2 4" xfId="27739" xr:uid="{00000000-0005-0000-0000-0000626C0000}"/>
    <cellStyle name="Valuta 2 3 3 2 2 2 5" xfId="27740" xr:uid="{00000000-0005-0000-0000-0000636C0000}"/>
    <cellStyle name="Valuta 2 3 3 2 2 2 6" xfId="27741" xr:uid="{00000000-0005-0000-0000-0000646C0000}"/>
    <cellStyle name="Valuta 2 3 3 2 2 3" xfId="27742" xr:uid="{00000000-0005-0000-0000-0000656C0000}"/>
    <cellStyle name="Valuta 2 3 3 2 2 3 2" xfId="27743" xr:uid="{00000000-0005-0000-0000-0000666C0000}"/>
    <cellStyle name="Valuta 2 3 3 2 2 3 2 2" xfId="27744" xr:uid="{00000000-0005-0000-0000-0000676C0000}"/>
    <cellStyle name="Valuta 2 3 3 2 2 3 2 3" xfId="27745" xr:uid="{00000000-0005-0000-0000-0000686C0000}"/>
    <cellStyle name="Valuta 2 3 3 2 2 3 3" xfId="27746" xr:uid="{00000000-0005-0000-0000-0000696C0000}"/>
    <cellStyle name="Valuta 2 3 3 2 2 3 3 2" xfId="27747" xr:uid="{00000000-0005-0000-0000-00006A6C0000}"/>
    <cellStyle name="Valuta 2 3 3 2 2 3 4" xfId="27748" xr:uid="{00000000-0005-0000-0000-00006B6C0000}"/>
    <cellStyle name="Valuta 2 3 3 2 2 3 5" xfId="27749" xr:uid="{00000000-0005-0000-0000-00006C6C0000}"/>
    <cellStyle name="Valuta 2 3 3 2 2 3 6" xfId="27750" xr:uid="{00000000-0005-0000-0000-00006D6C0000}"/>
    <cellStyle name="Valuta 2 3 3 2 2 4" xfId="27751" xr:uid="{00000000-0005-0000-0000-00006E6C0000}"/>
    <cellStyle name="Valuta 2 3 3 2 2 4 2" xfId="27752" xr:uid="{00000000-0005-0000-0000-00006F6C0000}"/>
    <cellStyle name="Valuta 2 3 3 2 2 4 2 2" xfId="27753" xr:uid="{00000000-0005-0000-0000-0000706C0000}"/>
    <cellStyle name="Valuta 2 3 3 2 2 4 2 3" xfId="27754" xr:uid="{00000000-0005-0000-0000-0000716C0000}"/>
    <cellStyle name="Valuta 2 3 3 2 2 4 3" xfId="27755" xr:uid="{00000000-0005-0000-0000-0000726C0000}"/>
    <cellStyle name="Valuta 2 3 3 2 2 4 3 2" xfId="27756" xr:uid="{00000000-0005-0000-0000-0000736C0000}"/>
    <cellStyle name="Valuta 2 3 3 2 2 4 4" xfId="27757" xr:uid="{00000000-0005-0000-0000-0000746C0000}"/>
    <cellStyle name="Valuta 2 3 3 2 2 4 5" xfId="27758" xr:uid="{00000000-0005-0000-0000-0000756C0000}"/>
    <cellStyle name="Valuta 2 3 3 2 2 4 6" xfId="27759" xr:uid="{00000000-0005-0000-0000-0000766C0000}"/>
    <cellStyle name="Valuta 2 3 3 2 2 5" xfId="27760" xr:uid="{00000000-0005-0000-0000-0000776C0000}"/>
    <cellStyle name="Valuta 2 3 3 2 2 5 2" xfId="27761" xr:uid="{00000000-0005-0000-0000-0000786C0000}"/>
    <cellStyle name="Valuta 2 3 3 2 2 5 2 2" xfId="27762" xr:uid="{00000000-0005-0000-0000-0000796C0000}"/>
    <cellStyle name="Valuta 2 3 3 2 2 5 3" xfId="27763" xr:uid="{00000000-0005-0000-0000-00007A6C0000}"/>
    <cellStyle name="Valuta 2 3 3 2 2 5 4" xfId="27764" xr:uid="{00000000-0005-0000-0000-00007B6C0000}"/>
    <cellStyle name="Valuta 2 3 3 2 2 6" xfId="27765" xr:uid="{00000000-0005-0000-0000-00007C6C0000}"/>
    <cellStyle name="Valuta 2 3 3 2 2 6 2" xfId="27766" xr:uid="{00000000-0005-0000-0000-00007D6C0000}"/>
    <cellStyle name="Valuta 2 3 3 2 2 6 2 2" xfId="27767" xr:uid="{00000000-0005-0000-0000-00007E6C0000}"/>
    <cellStyle name="Valuta 2 3 3 2 2 6 3" xfId="27768" xr:uid="{00000000-0005-0000-0000-00007F6C0000}"/>
    <cellStyle name="Valuta 2 3 3 2 2 6 4" xfId="27769" xr:uid="{00000000-0005-0000-0000-0000806C0000}"/>
    <cellStyle name="Valuta 2 3 3 2 2 7" xfId="27770" xr:uid="{00000000-0005-0000-0000-0000816C0000}"/>
    <cellStyle name="Valuta 2 3 3 2 2 7 2" xfId="27771" xr:uid="{00000000-0005-0000-0000-0000826C0000}"/>
    <cellStyle name="Valuta 2 3 3 2 2 8" xfId="27772" xr:uid="{00000000-0005-0000-0000-0000836C0000}"/>
    <cellStyle name="Valuta 2 3 3 2 2 8 2" xfId="27773" xr:uid="{00000000-0005-0000-0000-0000846C0000}"/>
    <cellStyle name="Valuta 2 3 3 2 2 9" xfId="27774" xr:uid="{00000000-0005-0000-0000-0000856C0000}"/>
    <cellStyle name="Valuta 2 3 3 2 2 9 2" xfId="27775" xr:uid="{00000000-0005-0000-0000-0000866C0000}"/>
    <cellStyle name="Valuta 2 3 3 2 3" xfId="27776" xr:uid="{00000000-0005-0000-0000-0000876C0000}"/>
    <cellStyle name="Valuta 2 3 3 2 3 10" xfId="27777" xr:uid="{00000000-0005-0000-0000-0000886C0000}"/>
    <cellStyle name="Valuta 2 3 3 2 3 11" xfId="27778" xr:uid="{00000000-0005-0000-0000-0000896C0000}"/>
    <cellStyle name="Valuta 2 3 3 2 3 12" xfId="27779" xr:uid="{00000000-0005-0000-0000-00008A6C0000}"/>
    <cellStyle name="Valuta 2 3 3 2 3 13" xfId="27780" xr:uid="{00000000-0005-0000-0000-00008B6C0000}"/>
    <cellStyle name="Valuta 2 3 3 2 3 2" xfId="27781" xr:uid="{00000000-0005-0000-0000-00008C6C0000}"/>
    <cellStyle name="Valuta 2 3 3 2 3 2 2" xfId="27782" xr:uid="{00000000-0005-0000-0000-00008D6C0000}"/>
    <cellStyle name="Valuta 2 3 3 2 3 2 2 2" xfId="27783" xr:uid="{00000000-0005-0000-0000-00008E6C0000}"/>
    <cellStyle name="Valuta 2 3 3 2 3 2 2 3" xfId="27784" xr:uid="{00000000-0005-0000-0000-00008F6C0000}"/>
    <cellStyle name="Valuta 2 3 3 2 3 2 3" xfId="27785" xr:uid="{00000000-0005-0000-0000-0000906C0000}"/>
    <cellStyle name="Valuta 2 3 3 2 3 2 3 2" xfId="27786" xr:uid="{00000000-0005-0000-0000-0000916C0000}"/>
    <cellStyle name="Valuta 2 3 3 2 3 2 4" xfId="27787" xr:uid="{00000000-0005-0000-0000-0000926C0000}"/>
    <cellStyle name="Valuta 2 3 3 2 3 2 5" xfId="27788" xr:uid="{00000000-0005-0000-0000-0000936C0000}"/>
    <cellStyle name="Valuta 2 3 3 2 3 2 6" xfId="27789" xr:uid="{00000000-0005-0000-0000-0000946C0000}"/>
    <cellStyle name="Valuta 2 3 3 2 3 3" xfId="27790" xr:uid="{00000000-0005-0000-0000-0000956C0000}"/>
    <cellStyle name="Valuta 2 3 3 2 3 3 2" xfId="27791" xr:uid="{00000000-0005-0000-0000-0000966C0000}"/>
    <cellStyle name="Valuta 2 3 3 2 3 3 2 2" xfId="27792" xr:uid="{00000000-0005-0000-0000-0000976C0000}"/>
    <cellStyle name="Valuta 2 3 3 2 3 3 2 3" xfId="27793" xr:uid="{00000000-0005-0000-0000-0000986C0000}"/>
    <cellStyle name="Valuta 2 3 3 2 3 3 3" xfId="27794" xr:uid="{00000000-0005-0000-0000-0000996C0000}"/>
    <cellStyle name="Valuta 2 3 3 2 3 3 3 2" xfId="27795" xr:uid="{00000000-0005-0000-0000-00009A6C0000}"/>
    <cellStyle name="Valuta 2 3 3 2 3 3 4" xfId="27796" xr:uid="{00000000-0005-0000-0000-00009B6C0000}"/>
    <cellStyle name="Valuta 2 3 3 2 3 3 5" xfId="27797" xr:uid="{00000000-0005-0000-0000-00009C6C0000}"/>
    <cellStyle name="Valuta 2 3 3 2 3 3 6" xfId="27798" xr:uid="{00000000-0005-0000-0000-00009D6C0000}"/>
    <cellStyle name="Valuta 2 3 3 2 3 4" xfId="27799" xr:uid="{00000000-0005-0000-0000-00009E6C0000}"/>
    <cellStyle name="Valuta 2 3 3 2 3 4 2" xfId="27800" xr:uid="{00000000-0005-0000-0000-00009F6C0000}"/>
    <cellStyle name="Valuta 2 3 3 2 3 4 2 2" xfId="27801" xr:uid="{00000000-0005-0000-0000-0000A06C0000}"/>
    <cellStyle name="Valuta 2 3 3 2 3 4 2 3" xfId="27802" xr:uid="{00000000-0005-0000-0000-0000A16C0000}"/>
    <cellStyle name="Valuta 2 3 3 2 3 4 3" xfId="27803" xr:uid="{00000000-0005-0000-0000-0000A26C0000}"/>
    <cellStyle name="Valuta 2 3 3 2 3 4 3 2" xfId="27804" xr:uid="{00000000-0005-0000-0000-0000A36C0000}"/>
    <cellStyle name="Valuta 2 3 3 2 3 4 4" xfId="27805" xr:uid="{00000000-0005-0000-0000-0000A46C0000}"/>
    <cellStyle name="Valuta 2 3 3 2 3 4 5" xfId="27806" xr:uid="{00000000-0005-0000-0000-0000A56C0000}"/>
    <cellStyle name="Valuta 2 3 3 2 3 4 6" xfId="27807" xr:uid="{00000000-0005-0000-0000-0000A66C0000}"/>
    <cellStyle name="Valuta 2 3 3 2 3 5" xfId="27808" xr:uid="{00000000-0005-0000-0000-0000A76C0000}"/>
    <cellStyle name="Valuta 2 3 3 2 3 5 2" xfId="27809" xr:uid="{00000000-0005-0000-0000-0000A86C0000}"/>
    <cellStyle name="Valuta 2 3 3 2 3 5 2 2" xfId="27810" xr:uid="{00000000-0005-0000-0000-0000A96C0000}"/>
    <cellStyle name="Valuta 2 3 3 2 3 5 3" xfId="27811" xr:uid="{00000000-0005-0000-0000-0000AA6C0000}"/>
    <cellStyle name="Valuta 2 3 3 2 3 5 4" xfId="27812" xr:uid="{00000000-0005-0000-0000-0000AB6C0000}"/>
    <cellStyle name="Valuta 2 3 3 2 3 6" xfId="27813" xr:uid="{00000000-0005-0000-0000-0000AC6C0000}"/>
    <cellStyle name="Valuta 2 3 3 2 3 6 2" xfId="27814" xr:uid="{00000000-0005-0000-0000-0000AD6C0000}"/>
    <cellStyle name="Valuta 2 3 3 2 3 6 2 2" xfId="27815" xr:uid="{00000000-0005-0000-0000-0000AE6C0000}"/>
    <cellStyle name="Valuta 2 3 3 2 3 6 3" xfId="27816" xr:uid="{00000000-0005-0000-0000-0000AF6C0000}"/>
    <cellStyle name="Valuta 2 3 3 2 3 6 4" xfId="27817" xr:uid="{00000000-0005-0000-0000-0000B06C0000}"/>
    <cellStyle name="Valuta 2 3 3 2 3 7" xfId="27818" xr:uid="{00000000-0005-0000-0000-0000B16C0000}"/>
    <cellStyle name="Valuta 2 3 3 2 3 7 2" xfId="27819" xr:uid="{00000000-0005-0000-0000-0000B26C0000}"/>
    <cellStyle name="Valuta 2 3 3 2 3 8" xfId="27820" xr:uid="{00000000-0005-0000-0000-0000B36C0000}"/>
    <cellStyle name="Valuta 2 3 3 2 3 8 2" xfId="27821" xr:uid="{00000000-0005-0000-0000-0000B46C0000}"/>
    <cellStyle name="Valuta 2 3 3 2 3 9" xfId="27822" xr:uid="{00000000-0005-0000-0000-0000B56C0000}"/>
    <cellStyle name="Valuta 2 3 3 2 3 9 2" xfId="27823" xr:uid="{00000000-0005-0000-0000-0000B66C0000}"/>
    <cellStyle name="Valuta 2 3 3 2 4" xfId="27824" xr:uid="{00000000-0005-0000-0000-0000B76C0000}"/>
    <cellStyle name="Valuta 2 3 3 2 4 2" xfId="27825" xr:uid="{00000000-0005-0000-0000-0000B86C0000}"/>
    <cellStyle name="Valuta 2 3 3 2 4 2 2" xfId="27826" xr:uid="{00000000-0005-0000-0000-0000B96C0000}"/>
    <cellStyle name="Valuta 2 3 3 2 4 2 3" xfId="27827" xr:uid="{00000000-0005-0000-0000-0000BA6C0000}"/>
    <cellStyle name="Valuta 2 3 3 2 4 3" xfId="27828" xr:uid="{00000000-0005-0000-0000-0000BB6C0000}"/>
    <cellStyle name="Valuta 2 3 3 2 4 3 2" xfId="27829" xr:uid="{00000000-0005-0000-0000-0000BC6C0000}"/>
    <cellStyle name="Valuta 2 3 3 2 4 4" xfId="27830" xr:uid="{00000000-0005-0000-0000-0000BD6C0000}"/>
    <cellStyle name="Valuta 2 3 3 2 4 5" xfId="27831" xr:uid="{00000000-0005-0000-0000-0000BE6C0000}"/>
    <cellStyle name="Valuta 2 3 3 2 4 6" xfId="27832" xr:uid="{00000000-0005-0000-0000-0000BF6C0000}"/>
    <cellStyle name="Valuta 2 3 3 2 4 7" xfId="27833" xr:uid="{00000000-0005-0000-0000-0000C06C0000}"/>
    <cellStyle name="Valuta 2 3 3 2 5" xfId="27834" xr:uid="{00000000-0005-0000-0000-0000C16C0000}"/>
    <cellStyle name="Valuta 2 3 3 2 5 2" xfId="27835" xr:uid="{00000000-0005-0000-0000-0000C26C0000}"/>
    <cellStyle name="Valuta 2 3 3 2 5 2 2" xfId="27836" xr:uid="{00000000-0005-0000-0000-0000C36C0000}"/>
    <cellStyle name="Valuta 2 3 3 2 5 2 3" xfId="27837" xr:uid="{00000000-0005-0000-0000-0000C46C0000}"/>
    <cellStyle name="Valuta 2 3 3 2 5 3" xfId="27838" xr:uid="{00000000-0005-0000-0000-0000C56C0000}"/>
    <cellStyle name="Valuta 2 3 3 2 5 3 2" xfId="27839" xr:uid="{00000000-0005-0000-0000-0000C66C0000}"/>
    <cellStyle name="Valuta 2 3 3 2 5 4" xfId="27840" xr:uid="{00000000-0005-0000-0000-0000C76C0000}"/>
    <cellStyle name="Valuta 2 3 3 2 5 5" xfId="27841" xr:uid="{00000000-0005-0000-0000-0000C86C0000}"/>
    <cellStyle name="Valuta 2 3 3 2 5 6" xfId="27842" xr:uid="{00000000-0005-0000-0000-0000C96C0000}"/>
    <cellStyle name="Valuta 2 3 3 2 6" xfId="27843" xr:uid="{00000000-0005-0000-0000-0000CA6C0000}"/>
    <cellStyle name="Valuta 2 3 3 2 6 2" xfId="27844" xr:uid="{00000000-0005-0000-0000-0000CB6C0000}"/>
    <cellStyle name="Valuta 2 3 3 2 6 2 2" xfId="27845" xr:uid="{00000000-0005-0000-0000-0000CC6C0000}"/>
    <cellStyle name="Valuta 2 3 3 2 6 2 3" xfId="27846" xr:uid="{00000000-0005-0000-0000-0000CD6C0000}"/>
    <cellStyle name="Valuta 2 3 3 2 6 3" xfId="27847" xr:uid="{00000000-0005-0000-0000-0000CE6C0000}"/>
    <cellStyle name="Valuta 2 3 3 2 6 3 2" xfId="27848" xr:uid="{00000000-0005-0000-0000-0000CF6C0000}"/>
    <cellStyle name="Valuta 2 3 3 2 6 4" xfId="27849" xr:uid="{00000000-0005-0000-0000-0000D06C0000}"/>
    <cellStyle name="Valuta 2 3 3 2 6 5" xfId="27850" xr:uid="{00000000-0005-0000-0000-0000D16C0000}"/>
    <cellStyle name="Valuta 2 3 3 2 6 6" xfId="27851" xr:uid="{00000000-0005-0000-0000-0000D26C0000}"/>
    <cellStyle name="Valuta 2 3 3 2 7" xfId="27852" xr:uid="{00000000-0005-0000-0000-0000D36C0000}"/>
    <cellStyle name="Valuta 2 3 3 2 7 2" xfId="27853" xr:uid="{00000000-0005-0000-0000-0000D46C0000}"/>
    <cellStyle name="Valuta 2 3 3 2 7 2 2" xfId="27854" xr:uid="{00000000-0005-0000-0000-0000D56C0000}"/>
    <cellStyle name="Valuta 2 3 3 2 7 3" xfId="27855" xr:uid="{00000000-0005-0000-0000-0000D66C0000}"/>
    <cellStyle name="Valuta 2 3 3 2 7 4" xfId="27856" xr:uid="{00000000-0005-0000-0000-0000D76C0000}"/>
    <cellStyle name="Valuta 2 3 3 2 8" xfId="27857" xr:uid="{00000000-0005-0000-0000-0000D86C0000}"/>
    <cellStyle name="Valuta 2 3 3 2 8 2" xfId="27858" xr:uid="{00000000-0005-0000-0000-0000D96C0000}"/>
    <cellStyle name="Valuta 2 3 3 2 8 2 2" xfId="27859" xr:uid="{00000000-0005-0000-0000-0000DA6C0000}"/>
    <cellStyle name="Valuta 2 3 3 2 8 3" xfId="27860" xr:uid="{00000000-0005-0000-0000-0000DB6C0000}"/>
    <cellStyle name="Valuta 2 3 3 2 8 4" xfId="27861" xr:uid="{00000000-0005-0000-0000-0000DC6C0000}"/>
    <cellStyle name="Valuta 2 3 3 2 9" xfId="27862" xr:uid="{00000000-0005-0000-0000-0000DD6C0000}"/>
    <cellStyle name="Valuta 2 3 3 2 9 2" xfId="27863" xr:uid="{00000000-0005-0000-0000-0000DE6C0000}"/>
    <cellStyle name="Valuta 2 3 3 3" xfId="27864" xr:uid="{00000000-0005-0000-0000-0000DF6C0000}"/>
    <cellStyle name="Valuta 2 3 3 3 10" xfId="27865" xr:uid="{00000000-0005-0000-0000-0000E06C0000}"/>
    <cellStyle name="Valuta 2 3 3 3 10 2" xfId="27866" xr:uid="{00000000-0005-0000-0000-0000E16C0000}"/>
    <cellStyle name="Valuta 2 3 3 3 11" xfId="27867" xr:uid="{00000000-0005-0000-0000-0000E26C0000}"/>
    <cellStyle name="Valuta 2 3 3 3 11 2" xfId="27868" xr:uid="{00000000-0005-0000-0000-0000E36C0000}"/>
    <cellStyle name="Valuta 2 3 3 3 12" xfId="27869" xr:uid="{00000000-0005-0000-0000-0000E46C0000}"/>
    <cellStyle name="Valuta 2 3 3 3 13" xfId="27870" xr:uid="{00000000-0005-0000-0000-0000E56C0000}"/>
    <cellStyle name="Valuta 2 3 3 3 14" xfId="27871" xr:uid="{00000000-0005-0000-0000-0000E66C0000}"/>
    <cellStyle name="Valuta 2 3 3 3 15" xfId="27872" xr:uid="{00000000-0005-0000-0000-0000E76C0000}"/>
    <cellStyle name="Valuta 2 3 3 3 2" xfId="27873" xr:uid="{00000000-0005-0000-0000-0000E86C0000}"/>
    <cellStyle name="Valuta 2 3 3 3 2 10" xfId="27874" xr:uid="{00000000-0005-0000-0000-0000E96C0000}"/>
    <cellStyle name="Valuta 2 3 3 3 2 11" xfId="27875" xr:uid="{00000000-0005-0000-0000-0000EA6C0000}"/>
    <cellStyle name="Valuta 2 3 3 3 2 12" xfId="27876" xr:uid="{00000000-0005-0000-0000-0000EB6C0000}"/>
    <cellStyle name="Valuta 2 3 3 3 2 13" xfId="27877" xr:uid="{00000000-0005-0000-0000-0000EC6C0000}"/>
    <cellStyle name="Valuta 2 3 3 3 2 2" xfId="27878" xr:uid="{00000000-0005-0000-0000-0000ED6C0000}"/>
    <cellStyle name="Valuta 2 3 3 3 2 2 2" xfId="27879" xr:uid="{00000000-0005-0000-0000-0000EE6C0000}"/>
    <cellStyle name="Valuta 2 3 3 3 2 2 2 2" xfId="27880" xr:uid="{00000000-0005-0000-0000-0000EF6C0000}"/>
    <cellStyle name="Valuta 2 3 3 3 2 2 2 3" xfId="27881" xr:uid="{00000000-0005-0000-0000-0000F06C0000}"/>
    <cellStyle name="Valuta 2 3 3 3 2 2 3" xfId="27882" xr:uid="{00000000-0005-0000-0000-0000F16C0000}"/>
    <cellStyle name="Valuta 2 3 3 3 2 2 3 2" xfId="27883" xr:uid="{00000000-0005-0000-0000-0000F26C0000}"/>
    <cellStyle name="Valuta 2 3 3 3 2 2 4" xfId="27884" xr:uid="{00000000-0005-0000-0000-0000F36C0000}"/>
    <cellStyle name="Valuta 2 3 3 3 2 2 5" xfId="27885" xr:uid="{00000000-0005-0000-0000-0000F46C0000}"/>
    <cellStyle name="Valuta 2 3 3 3 2 2 6" xfId="27886" xr:uid="{00000000-0005-0000-0000-0000F56C0000}"/>
    <cellStyle name="Valuta 2 3 3 3 2 3" xfId="27887" xr:uid="{00000000-0005-0000-0000-0000F66C0000}"/>
    <cellStyle name="Valuta 2 3 3 3 2 3 2" xfId="27888" xr:uid="{00000000-0005-0000-0000-0000F76C0000}"/>
    <cellStyle name="Valuta 2 3 3 3 2 3 2 2" xfId="27889" xr:uid="{00000000-0005-0000-0000-0000F86C0000}"/>
    <cellStyle name="Valuta 2 3 3 3 2 3 2 3" xfId="27890" xr:uid="{00000000-0005-0000-0000-0000F96C0000}"/>
    <cellStyle name="Valuta 2 3 3 3 2 3 3" xfId="27891" xr:uid="{00000000-0005-0000-0000-0000FA6C0000}"/>
    <cellStyle name="Valuta 2 3 3 3 2 3 3 2" xfId="27892" xr:uid="{00000000-0005-0000-0000-0000FB6C0000}"/>
    <cellStyle name="Valuta 2 3 3 3 2 3 4" xfId="27893" xr:uid="{00000000-0005-0000-0000-0000FC6C0000}"/>
    <cellStyle name="Valuta 2 3 3 3 2 3 5" xfId="27894" xr:uid="{00000000-0005-0000-0000-0000FD6C0000}"/>
    <cellStyle name="Valuta 2 3 3 3 2 3 6" xfId="27895" xr:uid="{00000000-0005-0000-0000-0000FE6C0000}"/>
    <cellStyle name="Valuta 2 3 3 3 2 4" xfId="27896" xr:uid="{00000000-0005-0000-0000-0000FF6C0000}"/>
    <cellStyle name="Valuta 2 3 3 3 2 4 2" xfId="27897" xr:uid="{00000000-0005-0000-0000-0000006D0000}"/>
    <cellStyle name="Valuta 2 3 3 3 2 4 2 2" xfId="27898" xr:uid="{00000000-0005-0000-0000-0000016D0000}"/>
    <cellStyle name="Valuta 2 3 3 3 2 4 2 3" xfId="27899" xr:uid="{00000000-0005-0000-0000-0000026D0000}"/>
    <cellStyle name="Valuta 2 3 3 3 2 4 3" xfId="27900" xr:uid="{00000000-0005-0000-0000-0000036D0000}"/>
    <cellStyle name="Valuta 2 3 3 3 2 4 3 2" xfId="27901" xr:uid="{00000000-0005-0000-0000-0000046D0000}"/>
    <cellStyle name="Valuta 2 3 3 3 2 4 4" xfId="27902" xr:uid="{00000000-0005-0000-0000-0000056D0000}"/>
    <cellStyle name="Valuta 2 3 3 3 2 4 5" xfId="27903" xr:uid="{00000000-0005-0000-0000-0000066D0000}"/>
    <cellStyle name="Valuta 2 3 3 3 2 4 6" xfId="27904" xr:uid="{00000000-0005-0000-0000-0000076D0000}"/>
    <cellStyle name="Valuta 2 3 3 3 2 5" xfId="27905" xr:uid="{00000000-0005-0000-0000-0000086D0000}"/>
    <cellStyle name="Valuta 2 3 3 3 2 5 2" xfId="27906" xr:uid="{00000000-0005-0000-0000-0000096D0000}"/>
    <cellStyle name="Valuta 2 3 3 3 2 5 2 2" xfId="27907" xr:uid="{00000000-0005-0000-0000-00000A6D0000}"/>
    <cellStyle name="Valuta 2 3 3 3 2 5 3" xfId="27908" xr:uid="{00000000-0005-0000-0000-00000B6D0000}"/>
    <cellStyle name="Valuta 2 3 3 3 2 5 4" xfId="27909" xr:uid="{00000000-0005-0000-0000-00000C6D0000}"/>
    <cellStyle name="Valuta 2 3 3 3 2 6" xfId="27910" xr:uid="{00000000-0005-0000-0000-00000D6D0000}"/>
    <cellStyle name="Valuta 2 3 3 3 2 6 2" xfId="27911" xr:uid="{00000000-0005-0000-0000-00000E6D0000}"/>
    <cellStyle name="Valuta 2 3 3 3 2 6 2 2" xfId="27912" xr:uid="{00000000-0005-0000-0000-00000F6D0000}"/>
    <cellStyle name="Valuta 2 3 3 3 2 6 3" xfId="27913" xr:uid="{00000000-0005-0000-0000-0000106D0000}"/>
    <cellStyle name="Valuta 2 3 3 3 2 6 4" xfId="27914" xr:uid="{00000000-0005-0000-0000-0000116D0000}"/>
    <cellStyle name="Valuta 2 3 3 3 2 7" xfId="27915" xr:uid="{00000000-0005-0000-0000-0000126D0000}"/>
    <cellStyle name="Valuta 2 3 3 3 2 7 2" xfId="27916" xr:uid="{00000000-0005-0000-0000-0000136D0000}"/>
    <cellStyle name="Valuta 2 3 3 3 2 8" xfId="27917" xr:uid="{00000000-0005-0000-0000-0000146D0000}"/>
    <cellStyle name="Valuta 2 3 3 3 2 8 2" xfId="27918" xr:uid="{00000000-0005-0000-0000-0000156D0000}"/>
    <cellStyle name="Valuta 2 3 3 3 2 9" xfId="27919" xr:uid="{00000000-0005-0000-0000-0000166D0000}"/>
    <cellStyle name="Valuta 2 3 3 3 2 9 2" xfId="27920" xr:uid="{00000000-0005-0000-0000-0000176D0000}"/>
    <cellStyle name="Valuta 2 3 3 3 3" xfId="27921" xr:uid="{00000000-0005-0000-0000-0000186D0000}"/>
    <cellStyle name="Valuta 2 3 3 3 3 10" xfId="27922" xr:uid="{00000000-0005-0000-0000-0000196D0000}"/>
    <cellStyle name="Valuta 2 3 3 3 3 11" xfId="27923" xr:uid="{00000000-0005-0000-0000-00001A6D0000}"/>
    <cellStyle name="Valuta 2 3 3 3 3 12" xfId="27924" xr:uid="{00000000-0005-0000-0000-00001B6D0000}"/>
    <cellStyle name="Valuta 2 3 3 3 3 13" xfId="27925" xr:uid="{00000000-0005-0000-0000-00001C6D0000}"/>
    <cellStyle name="Valuta 2 3 3 3 3 2" xfId="27926" xr:uid="{00000000-0005-0000-0000-00001D6D0000}"/>
    <cellStyle name="Valuta 2 3 3 3 3 2 2" xfId="27927" xr:uid="{00000000-0005-0000-0000-00001E6D0000}"/>
    <cellStyle name="Valuta 2 3 3 3 3 2 2 2" xfId="27928" xr:uid="{00000000-0005-0000-0000-00001F6D0000}"/>
    <cellStyle name="Valuta 2 3 3 3 3 2 2 3" xfId="27929" xr:uid="{00000000-0005-0000-0000-0000206D0000}"/>
    <cellStyle name="Valuta 2 3 3 3 3 2 3" xfId="27930" xr:uid="{00000000-0005-0000-0000-0000216D0000}"/>
    <cellStyle name="Valuta 2 3 3 3 3 2 3 2" xfId="27931" xr:uid="{00000000-0005-0000-0000-0000226D0000}"/>
    <cellStyle name="Valuta 2 3 3 3 3 2 4" xfId="27932" xr:uid="{00000000-0005-0000-0000-0000236D0000}"/>
    <cellStyle name="Valuta 2 3 3 3 3 2 5" xfId="27933" xr:uid="{00000000-0005-0000-0000-0000246D0000}"/>
    <cellStyle name="Valuta 2 3 3 3 3 2 6" xfId="27934" xr:uid="{00000000-0005-0000-0000-0000256D0000}"/>
    <cellStyle name="Valuta 2 3 3 3 3 3" xfId="27935" xr:uid="{00000000-0005-0000-0000-0000266D0000}"/>
    <cellStyle name="Valuta 2 3 3 3 3 3 2" xfId="27936" xr:uid="{00000000-0005-0000-0000-0000276D0000}"/>
    <cellStyle name="Valuta 2 3 3 3 3 3 2 2" xfId="27937" xr:uid="{00000000-0005-0000-0000-0000286D0000}"/>
    <cellStyle name="Valuta 2 3 3 3 3 3 2 3" xfId="27938" xr:uid="{00000000-0005-0000-0000-0000296D0000}"/>
    <cellStyle name="Valuta 2 3 3 3 3 3 3" xfId="27939" xr:uid="{00000000-0005-0000-0000-00002A6D0000}"/>
    <cellStyle name="Valuta 2 3 3 3 3 3 3 2" xfId="27940" xr:uid="{00000000-0005-0000-0000-00002B6D0000}"/>
    <cellStyle name="Valuta 2 3 3 3 3 3 4" xfId="27941" xr:uid="{00000000-0005-0000-0000-00002C6D0000}"/>
    <cellStyle name="Valuta 2 3 3 3 3 3 5" xfId="27942" xr:uid="{00000000-0005-0000-0000-00002D6D0000}"/>
    <cellStyle name="Valuta 2 3 3 3 3 3 6" xfId="27943" xr:uid="{00000000-0005-0000-0000-00002E6D0000}"/>
    <cellStyle name="Valuta 2 3 3 3 3 4" xfId="27944" xr:uid="{00000000-0005-0000-0000-00002F6D0000}"/>
    <cellStyle name="Valuta 2 3 3 3 3 4 2" xfId="27945" xr:uid="{00000000-0005-0000-0000-0000306D0000}"/>
    <cellStyle name="Valuta 2 3 3 3 3 4 2 2" xfId="27946" xr:uid="{00000000-0005-0000-0000-0000316D0000}"/>
    <cellStyle name="Valuta 2 3 3 3 3 4 2 3" xfId="27947" xr:uid="{00000000-0005-0000-0000-0000326D0000}"/>
    <cellStyle name="Valuta 2 3 3 3 3 4 3" xfId="27948" xr:uid="{00000000-0005-0000-0000-0000336D0000}"/>
    <cellStyle name="Valuta 2 3 3 3 3 4 3 2" xfId="27949" xr:uid="{00000000-0005-0000-0000-0000346D0000}"/>
    <cellStyle name="Valuta 2 3 3 3 3 4 4" xfId="27950" xr:uid="{00000000-0005-0000-0000-0000356D0000}"/>
    <cellStyle name="Valuta 2 3 3 3 3 4 5" xfId="27951" xr:uid="{00000000-0005-0000-0000-0000366D0000}"/>
    <cellStyle name="Valuta 2 3 3 3 3 4 6" xfId="27952" xr:uid="{00000000-0005-0000-0000-0000376D0000}"/>
    <cellStyle name="Valuta 2 3 3 3 3 5" xfId="27953" xr:uid="{00000000-0005-0000-0000-0000386D0000}"/>
    <cellStyle name="Valuta 2 3 3 3 3 5 2" xfId="27954" xr:uid="{00000000-0005-0000-0000-0000396D0000}"/>
    <cellStyle name="Valuta 2 3 3 3 3 5 2 2" xfId="27955" xr:uid="{00000000-0005-0000-0000-00003A6D0000}"/>
    <cellStyle name="Valuta 2 3 3 3 3 5 3" xfId="27956" xr:uid="{00000000-0005-0000-0000-00003B6D0000}"/>
    <cellStyle name="Valuta 2 3 3 3 3 5 4" xfId="27957" xr:uid="{00000000-0005-0000-0000-00003C6D0000}"/>
    <cellStyle name="Valuta 2 3 3 3 3 6" xfId="27958" xr:uid="{00000000-0005-0000-0000-00003D6D0000}"/>
    <cellStyle name="Valuta 2 3 3 3 3 6 2" xfId="27959" xr:uid="{00000000-0005-0000-0000-00003E6D0000}"/>
    <cellStyle name="Valuta 2 3 3 3 3 6 2 2" xfId="27960" xr:uid="{00000000-0005-0000-0000-00003F6D0000}"/>
    <cellStyle name="Valuta 2 3 3 3 3 6 3" xfId="27961" xr:uid="{00000000-0005-0000-0000-0000406D0000}"/>
    <cellStyle name="Valuta 2 3 3 3 3 6 4" xfId="27962" xr:uid="{00000000-0005-0000-0000-0000416D0000}"/>
    <cellStyle name="Valuta 2 3 3 3 3 7" xfId="27963" xr:uid="{00000000-0005-0000-0000-0000426D0000}"/>
    <cellStyle name="Valuta 2 3 3 3 3 7 2" xfId="27964" xr:uid="{00000000-0005-0000-0000-0000436D0000}"/>
    <cellStyle name="Valuta 2 3 3 3 3 8" xfId="27965" xr:uid="{00000000-0005-0000-0000-0000446D0000}"/>
    <cellStyle name="Valuta 2 3 3 3 3 8 2" xfId="27966" xr:uid="{00000000-0005-0000-0000-0000456D0000}"/>
    <cellStyle name="Valuta 2 3 3 3 3 9" xfId="27967" xr:uid="{00000000-0005-0000-0000-0000466D0000}"/>
    <cellStyle name="Valuta 2 3 3 3 3 9 2" xfId="27968" xr:uid="{00000000-0005-0000-0000-0000476D0000}"/>
    <cellStyle name="Valuta 2 3 3 3 4" xfId="27969" xr:uid="{00000000-0005-0000-0000-0000486D0000}"/>
    <cellStyle name="Valuta 2 3 3 3 4 2" xfId="27970" xr:uid="{00000000-0005-0000-0000-0000496D0000}"/>
    <cellStyle name="Valuta 2 3 3 3 4 2 2" xfId="27971" xr:uid="{00000000-0005-0000-0000-00004A6D0000}"/>
    <cellStyle name="Valuta 2 3 3 3 4 2 3" xfId="27972" xr:uid="{00000000-0005-0000-0000-00004B6D0000}"/>
    <cellStyle name="Valuta 2 3 3 3 4 3" xfId="27973" xr:uid="{00000000-0005-0000-0000-00004C6D0000}"/>
    <cellStyle name="Valuta 2 3 3 3 4 3 2" xfId="27974" xr:uid="{00000000-0005-0000-0000-00004D6D0000}"/>
    <cellStyle name="Valuta 2 3 3 3 4 4" xfId="27975" xr:uid="{00000000-0005-0000-0000-00004E6D0000}"/>
    <cellStyle name="Valuta 2 3 3 3 4 5" xfId="27976" xr:uid="{00000000-0005-0000-0000-00004F6D0000}"/>
    <cellStyle name="Valuta 2 3 3 3 4 6" xfId="27977" xr:uid="{00000000-0005-0000-0000-0000506D0000}"/>
    <cellStyle name="Valuta 2 3 3 3 4 7" xfId="27978" xr:uid="{00000000-0005-0000-0000-0000516D0000}"/>
    <cellStyle name="Valuta 2 3 3 3 5" xfId="27979" xr:uid="{00000000-0005-0000-0000-0000526D0000}"/>
    <cellStyle name="Valuta 2 3 3 3 5 2" xfId="27980" xr:uid="{00000000-0005-0000-0000-0000536D0000}"/>
    <cellStyle name="Valuta 2 3 3 3 5 2 2" xfId="27981" xr:uid="{00000000-0005-0000-0000-0000546D0000}"/>
    <cellStyle name="Valuta 2 3 3 3 5 2 3" xfId="27982" xr:uid="{00000000-0005-0000-0000-0000556D0000}"/>
    <cellStyle name="Valuta 2 3 3 3 5 3" xfId="27983" xr:uid="{00000000-0005-0000-0000-0000566D0000}"/>
    <cellStyle name="Valuta 2 3 3 3 5 3 2" xfId="27984" xr:uid="{00000000-0005-0000-0000-0000576D0000}"/>
    <cellStyle name="Valuta 2 3 3 3 5 4" xfId="27985" xr:uid="{00000000-0005-0000-0000-0000586D0000}"/>
    <cellStyle name="Valuta 2 3 3 3 5 5" xfId="27986" xr:uid="{00000000-0005-0000-0000-0000596D0000}"/>
    <cellStyle name="Valuta 2 3 3 3 5 6" xfId="27987" xr:uid="{00000000-0005-0000-0000-00005A6D0000}"/>
    <cellStyle name="Valuta 2 3 3 3 6" xfId="27988" xr:uid="{00000000-0005-0000-0000-00005B6D0000}"/>
    <cellStyle name="Valuta 2 3 3 3 6 2" xfId="27989" xr:uid="{00000000-0005-0000-0000-00005C6D0000}"/>
    <cellStyle name="Valuta 2 3 3 3 6 2 2" xfId="27990" xr:uid="{00000000-0005-0000-0000-00005D6D0000}"/>
    <cellStyle name="Valuta 2 3 3 3 6 2 3" xfId="27991" xr:uid="{00000000-0005-0000-0000-00005E6D0000}"/>
    <cellStyle name="Valuta 2 3 3 3 6 3" xfId="27992" xr:uid="{00000000-0005-0000-0000-00005F6D0000}"/>
    <cellStyle name="Valuta 2 3 3 3 6 3 2" xfId="27993" xr:uid="{00000000-0005-0000-0000-0000606D0000}"/>
    <cellStyle name="Valuta 2 3 3 3 6 4" xfId="27994" xr:uid="{00000000-0005-0000-0000-0000616D0000}"/>
    <cellStyle name="Valuta 2 3 3 3 6 5" xfId="27995" xr:uid="{00000000-0005-0000-0000-0000626D0000}"/>
    <cellStyle name="Valuta 2 3 3 3 6 6" xfId="27996" xr:uid="{00000000-0005-0000-0000-0000636D0000}"/>
    <cellStyle name="Valuta 2 3 3 3 7" xfId="27997" xr:uid="{00000000-0005-0000-0000-0000646D0000}"/>
    <cellStyle name="Valuta 2 3 3 3 7 2" xfId="27998" xr:uid="{00000000-0005-0000-0000-0000656D0000}"/>
    <cellStyle name="Valuta 2 3 3 3 7 2 2" xfId="27999" xr:uid="{00000000-0005-0000-0000-0000666D0000}"/>
    <cellStyle name="Valuta 2 3 3 3 7 3" xfId="28000" xr:uid="{00000000-0005-0000-0000-0000676D0000}"/>
    <cellStyle name="Valuta 2 3 3 3 7 4" xfId="28001" xr:uid="{00000000-0005-0000-0000-0000686D0000}"/>
    <cellStyle name="Valuta 2 3 3 3 8" xfId="28002" xr:uid="{00000000-0005-0000-0000-0000696D0000}"/>
    <cellStyle name="Valuta 2 3 3 3 8 2" xfId="28003" xr:uid="{00000000-0005-0000-0000-00006A6D0000}"/>
    <cellStyle name="Valuta 2 3 3 3 8 2 2" xfId="28004" xr:uid="{00000000-0005-0000-0000-00006B6D0000}"/>
    <cellStyle name="Valuta 2 3 3 3 8 3" xfId="28005" xr:uid="{00000000-0005-0000-0000-00006C6D0000}"/>
    <cellStyle name="Valuta 2 3 3 3 8 4" xfId="28006" xr:uid="{00000000-0005-0000-0000-00006D6D0000}"/>
    <cellStyle name="Valuta 2 3 3 3 9" xfId="28007" xr:uid="{00000000-0005-0000-0000-00006E6D0000}"/>
    <cellStyle name="Valuta 2 3 3 3 9 2" xfId="28008" xr:uid="{00000000-0005-0000-0000-00006F6D0000}"/>
    <cellStyle name="Valuta 2 3 3 4" xfId="28009" xr:uid="{00000000-0005-0000-0000-0000706D0000}"/>
    <cellStyle name="Valuta 2 3 3 4 10" xfId="28010" xr:uid="{00000000-0005-0000-0000-0000716D0000}"/>
    <cellStyle name="Valuta 2 3 3 4 10 2" xfId="28011" xr:uid="{00000000-0005-0000-0000-0000726D0000}"/>
    <cellStyle name="Valuta 2 3 3 4 11" xfId="28012" xr:uid="{00000000-0005-0000-0000-0000736D0000}"/>
    <cellStyle name="Valuta 2 3 3 4 11 2" xfId="28013" xr:uid="{00000000-0005-0000-0000-0000746D0000}"/>
    <cellStyle name="Valuta 2 3 3 4 12" xfId="28014" xr:uid="{00000000-0005-0000-0000-0000756D0000}"/>
    <cellStyle name="Valuta 2 3 3 4 13" xfId="28015" xr:uid="{00000000-0005-0000-0000-0000766D0000}"/>
    <cellStyle name="Valuta 2 3 3 4 14" xfId="28016" xr:uid="{00000000-0005-0000-0000-0000776D0000}"/>
    <cellStyle name="Valuta 2 3 3 4 15" xfId="28017" xr:uid="{00000000-0005-0000-0000-0000786D0000}"/>
    <cellStyle name="Valuta 2 3 3 4 2" xfId="28018" xr:uid="{00000000-0005-0000-0000-0000796D0000}"/>
    <cellStyle name="Valuta 2 3 3 4 2 10" xfId="28019" xr:uid="{00000000-0005-0000-0000-00007A6D0000}"/>
    <cellStyle name="Valuta 2 3 3 4 2 11" xfId="28020" xr:uid="{00000000-0005-0000-0000-00007B6D0000}"/>
    <cellStyle name="Valuta 2 3 3 4 2 12" xfId="28021" xr:uid="{00000000-0005-0000-0000-00007C6D0000}"/>
    <cellStyle name="Valuta 2 3 3 4 2 13" xfId="28022" xr:uid="{00000000-0005-0000-0000-00007D6D0000}"/>
    <cellStyle name="Valuta 2 3 3 4 2 2" xfId="28023" xr:uid="{00000000-0005-0000-0000-00007E6D0000}"/>
    <cellStyle name="Valuta 2 3 3 4 2 2 2" xfId="28024" xr:uid="{00000000-0005-0000-0000-00007F6D0000}"/>
    <cellStyle name="Valuta 2 3 3 4 2 2 2 2" xfId="28025" xr:uid="{00000000-0005-0000-0000-0000806D0000}"/>
    <cellStyle name="Valuta 2 3 3 4 2 2 2 3" xfId="28026" xr:uid="{00000000-0005-0000-0000-0000816D0000}"/>
    <cellStyle name="Valuta 2 3 3 4 2 2 3" xfId="28027" xr:uid="{00000000-0005-0000-0000-0000826D0000}"/>
    <cellStyle name="Valuta 2 3 3 4 2 2 3 2" xfId="28028" xr:uid="{00000000-0005-0000-0000-0000836D0000}"/>
    <cellStyle name="Valuta 2 3 3 4 2 2 4" xfId="28029" xr:uid="{00000000-0005-0000-0000-0000846D0000}"/>
    <cellStyle name="Valuta 2 3 3 4 2 2 5" xfId="28030" xr:uid="{00000000-0005-0000-0000-0000856D0000}"/>
    <cellStyle name="Valuta 2 3 3 4 2 2 6" xfId="28031" xr:uid="{00000000-0005-0000-0000-0000866D0000}"/>
    <cellStyle name="Valuta 2 3 3 4 2 3" xfId="28032" xr:uid="{00000000-0005-0000-0000-0000876D0000}"/>
    <cellStyle name="Valuta 2 3 3 4 2 3 2" xfId="28033" xr:uid="{00000000-0005-0000-0000-0000886D0000}"/>
    <cellStyle name="Valuta 2 3 3 4 2 3 2 2" xfId="28034" xr:uid="{00000000-0005-0000-0000-0000896D0000}"/>
    <cellStyle name="Valuta 2 3 3 4 2 3 2 3" xfId="28035" xr:uid="{00000000-0005-0000-0000-00008A6D0000}"/>
    <cellStyle name="Valuta 2 3 3 4 2 3 3" xfId="28036" xr:uid="{00000000-0005-0000-0000-00008B6D0000}"/>
    <cellStyle name="Valuta 2 3 3 4 2 3 3 2" xfId="28037" xr:uid="{00000000-0005-0000-0000-00008C6D0000}"/>
    <cellStyle name="Valuta 2 3 3 4 2 3 4" xfId="28038" xr:uid="{00000000-0005-0000-0000-00008D6D0000}"/>
    <cellStyle name="Valuta 2 3 3 4 2 3 5" xfId="28039" xr:uid="{00000000-0005-0000-0000-00008E6D0000}"/>
    <cellStyle name="Valuta 2 3 3 4 2 3 6" xfId="28040" xr:uid="{00000000-0005-0000-0000-00008F6D0000}"/>
    <cellStyle name="Valuta 2 3 3 4 2 4" xfId="28041" xr:uid="{00000000-0005-0000-0000-0000906D0000}"/>
    <cellStyle name="Valuta 2 3 3 4 2 4 2" xfId="28042" xr:uid="{00000000-0005-0000-0000-0000916D0000}"/>
    <cellStyle name="Valuta 2 3 3 4 2 4 2 2" xfId="28043" xr:uid="{00000000-0005-0000-0000-0000926D0000}"/>
    <cellStyle name="Valuta 2 3 3 4 2 4 2 3" xfId="28044" xr:uid="{00000000-0005-0000-0000-0000936D0000}"/>
    <cellStyle name="Valuta 2 3 3 4 2 4 3" xfId="28045" xr:uid="{00000000-0005-0000-0000-0000946D0000}"/>
    <cellStyle name="Valuta 2 3 3 4 2 4 3 2" xfId="28046" xr:uid="{00000000-0005-0000-0000-0000956D0000}"/>
    <cellStyle name="Valuta 2 3 3 4 2 4 4" xfId="28047" xr:uid="{00000000-0005-0000-0000-0000966D0000}"/>
    <cellStyle name="Valuta 2 3 3 4 2 4 5" xfId="28048" xr:uid="{00000000-0005-0000-0000-0000976D0000}"/>
    <cellStyle name="Valuta 2 3 3 4 2 4 6" xfId="28049" xr:uid="{00000000-0005-0000-0000-0000986D0000}"/>
    <cellStyle name="Valuta 2 3 3 4 2 5" xfId="28050" xr:uid="{00000000-0005-0000-0000-0000996D0000}"/>
    <cellStyle name="Valuta 2 3 3 4 2 5 2" xfId="28051" xr:uid="{00000000-0005-0000-0000-00009A6D0000}"/>
    <cellStyle name="Valuta 2 3 3 4 2 5 2 2" xfId="28052" xr:uid="{00000000-0005-0000-0000-00009B6D0000}"/>
    <cellStyle name="Valuta 2 3 3 4 2 5 3" xfId="28053" xr:uid="{00000000-0005-0000-0000-00009C6D0000}"/>
    <cellStyle name="Valuta 2 3 3 4 2 5 4" xfId="28054" xr:uid="{00000000-0005-0000-0000-00009D6D0000}"/>
    <cellStyle name="Valuta 2 3 3 4 2 6" xfId="28055" xr:uid="{00000000-0005-0000-0000-00009E6D0000}"/>
    <cellStyle name="Valuta 2 3 3 4 2 6 2" xfId="28056" xr:uid="{00000000-0005-0000-0000-00009F6D0000}"/>
    <cellStyle name="Valuta 2 3 3 4 2 6 2 2" xfId="28057" xr:uid="{00000000-0005-0000-0000-0000A06D0000}"/>
    <cellStyle name="Valuta 2 3 3 4 2 6 3" xfId="28058" xr:uid="{00000000-0005-0000-0000-0000A16D0000}"/>
    <cellStyle name="Valuta 2 3 3 4 2 6 4" xfId="28059" xr:uid="{00000000-0005-0000-0000-0000A26D0000}"/>
    <cellStyle name="Valuta 2 3 3 4 2 7" xfId="28060" xr:uid="{00000000-0005-0000-0000-0000A36D0000}"/>
    <cellStyle name="Valuta 2 3 3 4 2 7 2" xfId="28061" xr:uid="{00000000-0005-0000-0000-0000A46D0000}"/>
    <cellStyle name="Valuta 2 3 3 4 2 8" xfId="28062" xr:uid="{00000000-0005-0000-0000-0000A56D0000}"/>
    <cellStyle name="Valuta 2 3 3 4 2 8 2" xfId="28063" xr:uid="{00000000-0005-0000-0000-0000A66D0000}"/>
    <cellStyle name="Valuta 2 3 3 4 2 9" xfId="28064" xr:uid="{00000000-0005-0000-0000-0000A76D0000}"/>
    <cellStyle name="Valuta 2 3 3 4 2 9 2" xfId="28065" xr:uid="{00000000-0005-0000-0000-0000A86D0000}"/>
    <cellStyle name="Valuta 2 3 3 4 3" xfId="28066" xr:uid="{00000000-0005-0000-0000-0000A96D0000}"/>
    <cellStyle name="Valuta 2 3 3 4 3 10" xfId="28067" xr:uid="{00000000-0005-0000-0000-0000AA6D0000}"/>
    <cellStyle name="Valuta 2 3 3 4 3 11" xfId="28068" xr:uid="{00000000-0005-0000-0000-0000AB6D0000}"/>
    <cellStyle name="Valuta 2 3 3 4 3 12" xfId="28069" xr:uid="{00000000-0005-0000-0000-0000AC6D0000}"/>
    <cellStyle name="Valuta 2 3 3 4 3 13" xfId="28070" xr:uid="{00000000-0005-0000-0000-0000AD6D0000}"/>
    <cellStyle name="Valuta 2 3 3 4 3 2" xfId="28071" xr:uid="{00000000-0005-0000-0000-0000AE6D0000}"/>
    <cellStyle name="Valuta 2 3 3 4 3 2 2" xfId="28072" xr:uid="{00000000-0005-0000-0000-0000AF6D0000}"/>
    <cellStyle name="Valuta 2 3 3 4 3 2 2 2" xfId="28073" xr:uid="{00000000-0005-0000-0000-0000B06D0000}"/>
    <cellStyle name="Valuta 2 3 3 4 3 2 2 3" xfId="28074" xr:uid="{00000000-0005-0000-0000-0000B16D0000}"/>
    <cellStyle name="Valuta 2 3 3 4 3 2 3" xfId="28075" xr:uid="{00000000-0005-0000-0000-0000B26D0000}"/>
    <cellStyle name="Valuta 2 3 3 4 3 2 3 2" xfId="28076" xr:uid="{00000000-0005-0000-0000-0000B36D0000}"/>
    <cellStyle name="Valuta 2 3 3 4 3 2 4" xfId="28077" xr:uid="{00000000-0005-0000-0000-0000B46D0000}"/>
    <cellStyle name="Valuta 2 3 3 4 3 2 5" xfId="28078" xr:uid="{00000000-0005-0000-0000-0000B56D0000}"/>
    <cellStyle name="Valuta 2 3 3 4 3 2 6" xfId="28079" xr:uid="{00000000-0005-0000-0000-0000B66D0000}"/>
    <cellStyle name="Valuta 2 3 3 4 3 3" xfId="28080" xr:uid="{00000000-0005-0000-0000-0000B76D0000}"/>
    <cellStyle name="Valuta 2 3 3 4 3 3 2" xfId="28081" xr:uid="{00000000-0005-0000-0000-0000B86D0000}"/>
    <cellStyle name="Valuta 2 3 3 4 3 3 2 2" xfId="28082" xr:uid="{00000000-0005-0000-0000-0000B96D0000}"/>
    <cellStyle name="Valuta 2 3 3 4 3 3 2 3" xfId="28083" xr:uid="{00000000-0005-0000-0000-0000BA6D0000}"/>
    <cellStyle name="Valuta 2 3 3 4 3 3 3" xfId="28084" xr:uid="{00000000-0005-0000-0000-0000BB6D0000}"/>
    <cellStyle name="Valuta 2 3 3 4 3 3 3 2" xfId="28085" xr:uid="{00000000-0005-0000-0000-0000BC6D0000}"/>
    <cellStyle name="Valuta 2 3 3 4 3 3 4" xfId="28086" xr:uid="{00000000-0005-0000-0000-0000BD6D0000}"/>
    <cellStyle name="Valuta 2 3 3 4 3 3 5" xfId="28087" xr:uid="{00000000-0005-0000-0000-0000BE6D0000}"/>
    <cellStyle name="Valuta 2 3 3 4 3 3 6" xfId="28088" xr:uid="{00000000-0005-0000-0000-0000BF6D0000}"/>
    <cellStyle name="Valuta 2 3 3 4 3 4" xfId="28089" xr:uid="{00000000-0005-0000-0000-0000C06D0000}"/>
    <cellStyle name="Valuta 2 3 3 4 3 4 2" xfId="28090" xr:uid="{00000000-0005-0000-0000-0000C16D0000}"/>
    <cellStyle name="Valuta 2 3 3 4 3 4 2 2" xfId="28091" xr:uid="{00000000-0005-0000-0000-0000C26D0000}"/>
    <cellStyle name="Valuta 2 3 3 4 3 4 2 3" xfId="28092" xr:uid="{00000000-0005-0000-0000-0000C36D0000}"/>
    <cellStyle name="Valuta 2 3 3 4 3 4 3" xfId="28093" xr:uid="{00000000-0005-0000-0000-0000C46D0000}"/>
    <cellStyle name="Valuta 2 3 3 4 3 4 3 2" xfId="28094" xr:uid="{00000000-0005-0000-0000-0000C56D0000}"/>
    <cellStyle name="Valuta 2 3 3 4 3 4 4" xfId="28095" xr:uid="{00000000-0005-0000-0000-0000C66D0000}"/>
    <cellStyle name="Valuta 2 3 3 4 3 4 5" xfId="28096" xr:uid="{00000000-0005-0000-0000-0000C76D0000}"/>
    <cellStyle name="Valuta 2 3 3 4 3 4 6" xfId="28097" xr:uid="{00000000-0005-0000-0000-0000C86D0000}"/>
    <cellStyle name="Valuta 2 3 3 4 3 5" xfId="28098" xr:uid="{00000000-0005-0000-0000-0000C96D0000}"/>
    <cellStyle name="Valuta 2 3 3 4 3 5 2" xfId="28099" xr:uid="{00000000-0005-0000-0000-0000CA6D0000}"/>
    <cellStyle name="Valuta 2 3 3 4 3 5 2 2" xfId="28100" xr:uid="{00000000-0005-0000-0000-0000CB6D0000}"/>
    <cellStyle name="Valuta 2 3 3 4 3 5 3" xfId="28101" xr:uid="{00000000-0005-0000-0000-0000CC6D0000}"/>
    <cellStyle name="Valuta 2 3 3 4 3 5 4" xfId="28102" xr:uid="{00000000-0005-0000-0000-0000CD6D0000}"/>
    <cellStyle name="Valuta 2 3 3 4 3 6" xfId="28103" xr:uid="{00000000-0005-0000-0000-0000CE6D0000}"/>
    <cellStyle name="Valuta 2 3 3 4 3 6 2" xfId="28104" xr:uid="{00000000-0005-0000-0000-0000CF6D0000}"/>
    <cellStyle name="Valuta 2 3 3 4 3 6 2 2" xfId="28105" xr:uid="{00000000-0005-0000-0000-0000D06D0000}"/>
    <cellStyle name="Valuta 2 3 3 4 3 6 3" xfId="28106" xr:uid="{00000000-0005-0000-0000-0000D16D0000}"/>
    <cellStyle name="Valuta 2 3 3 4 3 6 4" xfId="28107" xr:uid="{00000000-0005-0000-0000-0000D26D0000}"/>
    <cellStyle name="Valuta 2 3 3 4 3 7" xfId="28108" xr:uid="{00000000-0005-0000-0000-0000D36D0000}"/>
    <cellStyle name="Valuta 2 3 3 4 3 7 2" xfId="28109" xr:uid="{00000000-0005-0000-0000-0000D46D0000}"/>
    <cellStyle name="Valuta 2 3 3 4 3 8" xfId="28110" xr:uid="{00000000-0005-0000-0000-0000D56D0000}"/>
    <cellStyle name="Valuta 2 3 3 4 3 8 2" xfId="28111" xr:uid="{00000000-0005-0000-0000-0000D66D0000}"/>
    <cellStyle name="Valuta 2 3 3 4 3 9" xfId="28112" xr:uid="{00000000-0005-0000-0000-0000D76D0000}"/>
    <cellStyle name="Valuta 2 3 3 4 3 9 2" xfId="28113" xr:uid="{00000000-0005-0000-0000-0000D86D0000}"/>
    <cellStyle name="Valuta 2 3 3 4 4" xfId="28114" xr:uid="{00000000-0005-0000-0000-0000D96D0000}"/>
    <cellStyle name="Valuta 2 3 3 4 4 2" xfId="28115" xr:uid="{00000000-0005-0000-0000-0000DA6D0000}"/>
    <cellStyle name="Valuta 2 3 3 4 4 2 2" xfId="28116" xr:uid="{00000000-0005-0000-0000-0000DB6D0000}"/>
    <cellStyle name="Valuta 2 3 3 4 4 2 3" xfId="28117" xr:uid="{00000000-0005-0000-0000-0000DC6D0000}"/>
    <cellStyle name="Valuta 2 3 3 4 4 3" xfId="28118" xr:uid="{00000000-0005-0000-0000-0000DD6D0000}"/>
    <cellStyle name="Valuta 2 3 3 4 4 3 2" xfId="28119" xr:uid="{00000000-0005-0000-0000-0000DE6D0000}"/>
    <cellStyle name="Valuta 2 3 3 4 4 4" xfId="28120" xr:uid="{00000000-0005-0000-0000-0000DF6D0000}"/>
    <cellStyle name="Valuta 2 3 3 4 4 5" xfId="28121" xr:uid="{00000000-0005-0000-0000-0000E06D0000}"/>
    <cellStyle name="Valuta 2 3 3 4 4 6" xfId="28122" xr:uid="{00000000-0005-0000-0000-0000E16D0000}"/>
    <cellStyle name="Valuta 2 3 3 4 4 7" xfId="28123" xr:uid="{00000000-0005-0000-0000-0000E26D0000}"/>
    <cellStyle name="Valuta 2 3 3 4 5" xfId="28124" xr:uid="{00000000-0005-0000-0000-0000E36D0000}"/>
    <cellStyle name="Valuta 2 3 3 4 5 2" xfId="28125" xr:uid="{00000000-0005-0000-0000-0000E46D0000}"/>
    <cellStyle name="Valuta 2 3 3 4 5 2 2" xfId="28126" xr:uid="{00000000-0005-0000-0000-0000E56D0000}"/>
    <cellStyle name="Valuta 2 3 3 4 5 2 3" xfId="28127" xr:uid="{00000000-0005-0000-0000-0000E66D0000}"/>
    <cellStyle name="Valuta 2 3 3 4 5 3" xfId="28128" xr:uid="{00000000-0005-0000-0000-0000E76D0000}"/>
    <cellStyle name="Valuta 2 3 3 4 5 3 2" xfId="28129" xr:uid="{00000000-0005-0000-0000-0000E86D0000}"/>
    <cellStyle name="Valuta 2 3 3 4 5 4" xfId="28130" xr:uid="{00000000-0005-0000-0000-0000E96D0000}"/>
    <cellStyle name="Valuta 2 3 3 4 5 5" xfId="28131" xr:uid="{00000000-0005-0000-0000-0000EA6D0000}"/>
    <cellStyle name="Valuta 2 3 3 4 5 6" xfId="28132" xr:uid="{00000000-0005-0000-0000-0000EB6D0000}"/>
    <cellStyle name="Valuta 2 3 3 4 6" xfId="28133" xr:uid="{00000000-0005-0000-0000-0000EC6D0000}"/>
    <cellStyle name="Valuta 2 3 3 4 6 2" xfId="28134" xr:uid="{00000000-0005-0000-0000-0000ED6D0000}"/>
    <cellStyle name="Valuta 2 3 3 4 6 2 2" xfId="28135" xr:uid="{00000000-0005-0000-0000-0000EE6D0000}"/>
    <cellStyle name="Valuta 2 3 3 4 6 2 3" xfId="28136" xr:uid="{00000000-0005-0000-0000-0000EF6D0000}"/>
    <cellStyle name="Valuta 2 3 3 4 6 3" xfId="28137" xr:uid="{00000000-0005-0000-0000-0000F06D0000}"/>
    <cellStyle name="Valuta 2 3 3 4 6 3 2" xfId="28138" xr:uid="{00000000-0005-0000-0000-0000F16D0000}"/>
    <cellStyle name="Valuta 2 3 3 4 6 4" xfId="28139" xr:uid="{00000000-0005-0000-0000-0000F26D0000}"/>
    <cellStyle name="Valuta 2 3 3 4 6 5" xfId="28140" xr:uid="{00000000-0005-0000-0000-0000F36D0000}"/>
    <cellStyle name="Valuta 2 3 3 4 6 6" xfId="28141" xr:uid="{00000000-0005-0000-0000-0000F46D0000}"/>
    <cellStyle name="Valuta 2 3 3 4 7" xfId="28142" xr:uid="{00000000-0005-0000-0000-0000F56D0000}"/>
    <cellStyle name="Valuta 2 3 3 4 7 2" xfId="28143" xr:uid="{00000000-0005-0000-0000-0000F66D0000}"/>
    <cellStyle name="Valuta 2 3 3 4 7 2 2" xfId="28144" xr:uid="{00000000-0005-0000-0000-0000F76D0000}"/>
    <cellStyle name="Valuta 2 3 3 4 7 3" xfId="28145" xr:uid="{00000000-0005-0000-0000-0000F86D0000}"/>
    <cellStyle name="Valuta 2 3 3 4 7 4" xfId="28146" xr:uid="{00000000-0005-0000-0000-0000F96D0000}"/>
    <cellStyle name="Valuta 2 3 3 4 8" xfId="28147" xr:uid="{00000000-0005-0000-0000-0000FA6D0000}"/>
    <cellStyle name="Valuta 2 3 3 4 8 2" xfId="28148" xr:uid="{00000000-0005-0000-0000-0000FB6D0000}"/>
    <cellStyle name="Valuta 2 3 3 4 8 2 2" xfId="28149" xr:uid="{00000000-0005-0000-0000-0000FC6D0000}"/>
    <cellStyle name="Valuta 2 3 3 4 8 3" xfId="28150" xr:uid="{00000000-0005-0000-0000-0000FD6D0000}"/>
    <cellStyle name="Valuta 2 3 3 4 8 4" xfId="28151" xr:uid="{00000000-0005-0000-0000-0000FE6D0000}"/>
    <cellStyle name="Valuta 2 3 3 4 9" xfId="28152" xr:uid="{00000000-0005-0000-0000-0000FF6D0000}"/>
    <cellStyle name="Valuta 2 3 3 4 9 2" xfId="28153" xr:uid="{00000000-0005-0000-0000-0000006E0000}"/>
    <cellStyle name="Valuta 2 3 3 5" xfId="28154" xr:uid="{00000000-0005-0000-0000-0000016E0000}"/>
    <cellStyle name="Valuta 2 3 3 5 10" xfId="28155" xr:uid="{00000000-0005-0000-0000-0000026E0000}"/>
    <cellStyle name="Valuta 2 3 3 5 10 2" xfId="28156" xr:uid="{00000000-0005-0000-0000-0000036E0000}"/>
    <cellStyle name="Valuta 2 3 3 5 11" xfId="28157" xr:uid="{00000000-0005-0000-0000-0000046E0000}"/>
    <cellStyle name="Valuta 2 3 3 5 11 2" xfId="28158" xr:uid="{00000000-0005-0000-0000-0000056E0000}"/>
    <cellStyle name="Valuta 2 3 3 5 12" xfId="28159" xr:uid="{00000000-0005-0000-0000-0000066E0000}"/>
    <cellStyle name="Valuta 2 3 3 5 13" xfId="28160" xr:uid="{00000000-0005-0000-0000-0000076E0000}"/>
    <cellStyle name="Valuta 2 3 3 5 14" xfId="28161" xr:uid="{00000000-0005-0000-0000-0000086E0000}"/>
    <cellStyle name="Valuta 2 3 3 5 15" xfId="28162" xr:uid="{00000000-0005-0000-0000-0000096E0000}"/>
    <cellStyle name="Valuta 2 3 3 5 2" xfId="28163" xr:uid="{00000000-0005-0000-0000-00000A6E0000}"/>
    <cellStyle name="Valuta 2 3 3 5 2 10" xfId="28164" xr:uid="{00000000-0005-0000-0000-00000B6E0000}"/>
    <cellStyle name="Valuta 2 3 3 5 2 11" xfId="28165" xr:uid="{00000000-0005-0000-0000-00000C6E0000}"/>
    <cellStyle name="Valuta 2 3 3 5 2 12" xfId="28166" xr:uid="{00000000-0005-0000-0000-00000D6E0000}"/>
    <cellStyle name="Valuta 2 3 3 5 2 13" xfId="28167" xr:uid="{00000000-0005-0000-0000-00000E6E0000}"/>
    <cellStyle name="Valuta 2 3 3 5 2 2" xfId="28168" xr:uid="{00000000-0005-0000-0000-00000F6E0000}"/>
    <cellStyle name="Valuta 2 3 3 5 2 2 2" xfId="28169" xr:uid="{00000000-0005-0000-0000-0000106E0000}"/>
    <cellStyle name="Valuta 2 3 3 5 2 2 2 2" xfId="28170" xr:uid="{00000000-0005-0000-0000-0000116E0000}"/>
    <cellStyle name="Valuta 2 3 3 5 2 2 2 3" xfId="28171" xr:uid="{00000000-0005-0000-0000-0000126E0000}"/>
    <cellStyle name="Valuta 2 3 3 5 2 2 3" xfId="28172" xr:uid="{00000000-0005-0000-0000-0000136E0000}"/>
    <cellStyle name="Valuta 2 3 3 5 2 2 3 2" xfId="28173" xr:uid="{00000000-0005-0000-0000-0000146E0000}"/>
    <cellStyle name="Valuta 2 3 3 5 2 2 4" xfId="28174" xr:uid="{00000000-0005-0000-0000-0000156E0000}"/>
    <cellStyle name="Valuta 2 3 3 5 2 2 5" xfId="28175" xr:uid="{00000000-0005-0000-0000-0000166E0000}"/>
    <cellStyle name="Valuta 2 3 3 5 2 2 6" xfId="28176" xr:uid="{00000000-0005-0000-0000-0000176E0000}"/>
    <cellStyle name="Valuta 2 3 3 5 2 3" xfId="28177" xr:uid="{00000000-0005-0000-0000-0000186E0000}"/>
    <cellStyle name="Valuta 2 3 3 5 2 3 2" xfId="28178" xr:uid="{00000000-0005-0000-0000-0000196E0000}"/>
    <cellStyle name="Valuta 2 3 3 5 2 3 2 2" xfId="28179" xr:uid="{00000000-0005-0000-0000-00001A6E0000}"/>
    <cellStyle name="Valuta 2 3 3 5 2 3 2 3" xfId="28180" xr:uid="{00000000-0005-0000-0000-00001B6E0000}"/>
    <cellStyle name="Valuta 2 3 3 5 2 3 3" xfId="28181" xr:uid="{00000000-0005-0000-0000-00001C6E0000}"/>
    <cellStyle name="Valuta 2 3 3 5 2 3 3 2" xfId="28182" xr:uid="{00000000-0005-0000-0000-00001D6E0000}"/>
    <cellStyle name="Valuta 2 3 3 5 2 3 4" xfId="28183" xr:uid="{00000000-0005-0000-0000-00001E6E0000}"/>
    <cellStyle name="Valuta 2 3 3 5 2 3 5" xfId="28184" xr:uid="{00000000-0005-0000-0000-00001F6E0000}"/>
    <cellStyle name="Valuta 2 3 3 5 2 3 6" xfId="28185" xr:uid="{00000000-0005-0000-0000-0000206E0000}"/>
    <cellStyle name="Valuta 2 3 3 5 2 4" xfId="28186" xr:uid="{00000000-0005-0000-0000-0000216E0000}"/>
    <cellStyle name="Valuta 2 3 3 5 2 4 2" xfId="28187" xr:uid="{00000000-0005-0000-0000-0000226E0000}"/>
    <cellStyle name="Valuta 2 3 3 5 2 4 2 2" xfId="28188" xr:uid="{00000000-0005-0000-0000-0000236E0000}"/>
    <cellStyle name="Valuta 2 3 3 5 2 4 2 3" xfId="28189" xr:uid="{00000000-0005-0000-0000-0000246E0000}"/>
    <cellStyle name="Valuta 2 3 3 5 2 4 3" xfId="28190" xr:uid="{00000000-0005-0000-0000-0000256E0000}"/>
    <cellStyle name="Valuta 2 3 3 5 2 4 3 2" xfId="28191" xr:uid="{00000000-0005-0000-0000-0000266E0000}"/>
    <cellStyle name="Valuta 2 3 3 5 2 4 4" xfId="28192" xr:uid="{00000000-0005-0000-0000-0000276E0000}"/>
    <cellStyle name="Valuta 2 3 3 5 2 4 5" xfId="28193" xr:uid="{00000000-0005-0000-0000-0000286E0000}"/>
    <cellStyle name="Valuta 2 3 3 5 2 4 6" xfId="28194" xr:uid="{00000000-0005-0000-0000-0000296E0000}"/>
    <cellStyle name="Valuta 2 3 3 5 2 5" xfId="28195" xr:uid="{00000000-0005-0000-0000-00002A6E0000}"/>
    <cellStyle name="Valuta 2 3 3 5 2 5 2" xfId="28196" xr:uid="{00000000-0005-0000-0000-00002B6E0000}"/>
    <cellStyle name="Valuta 2 3 3 5 2 5 2 2" xfId="28197" xr:uid="{00000000-0005-0000-0000-00002C6E0000}"/>
    <cellStyle name="Valuta 2 3 3 5 2 5 3" xfId="28198" xr:uid="{00000000-0005-0000-0000-00002D6E0000}"/>
    <cellStyle name="Valuta 2 3 3 5 2 5 4" xfId="28199" xr:uid="{00000000-0005-0000-0000-00002E6E0000}"/>
    <cellStyle name="Valuta 2 3 3 5 2 6" xfId="28200" xr:uid="{00000000-0005-0000-0000-00002F6E0000}"/>
    <cellStyle name="Valuta 2 3 3 5 2 6 2" xfId="28201" xr:uid="{00000000-0005-0000-0000-0000306E0000}"/>
    <cellStyle name="Valuta 2 3 3 5 2 6 2 2" xfId="28202" xr:uid="{00000000-0005-0000-0000-0000316E0000}"/>
    <cellStyle name="Valuta 2 3 3 5 2 6 3" xfId="28203" xr:uid="{00000000-0005-0000-0000-0000326E0000}"/>
    <cellStyle name="Valuta 2 3 3 5 2 6 4" xfId="28204" xr:uid="{00000000-0005-0000-0000-0000336E0000}"/>
    <cellStyle name="Valuta 2 3 3 5 2 7" xfId="28205" xr:uid="{00000000-0005-0000-0000-0000346E0000}"/>
    <cellStyle name="Valuta 2 3 3 5 2 7 2" xfId="28206" xr:uid="{00000000-0005-0000-0000-0000356E0000}"/>
    <cellStyle name="Valuta 2 3 3 5 2 8" xfId="28207" xr:uid="{00000000-0005-0000-0000-0000366E0000}"/>
    <cellStyle name="Valuta 2 3 3 5 2 8 2" xfId="28208" xr:uid="{00000000-0005-0000-0000-0000376E0000}"/>
    <cellStyle name="Valuta 2 3 3 5 2 9" xfId="28209" xr:uid="{00000000-0005-0000-0000-0000386E0000}"/>
    <cellStyle name="Valuta 2 3 3 5 2 9 2" xfId="28210" xr:uid="{00000000-0005-0000-0000-0000396E0000}"/>
    <cellStyle name="Valuta 2 3 3 5 3" xfId="28211" xr:uid="{00000000-0005-0000-0000-00003A6E0000}"/>
    <cellStyle name="Valuta 2 3 3 5 3 10" xfId="28212" xr:uid="{00000000-0005-0000-0000-00003B6E0000}"/>
    <cellStyle name="Valuta 2 3 3 5 3 11" xfId="28213" xr:uid="{00000000-0005-0000-0000-00003C6E0000}"/>
    <cellStyle name="Valuta 2 3 3 5 3 12" xfId="28214" xr:uid="{00000000-0005-0000-0000-00003D6E0000}"/>
    <cellStyle name="Valuta 2 3 3 5 3 13" xfId="28215" xr:uid="{00000000-0005-0000-0000-00003E6E0000}"/>
    <cellStyle name="Valuta 2 3 3 5 3 2" xfId="28216" xr:uid="{00000000-0005-0000-0000-00003F6E0000}"/>
    <cellStyle name="Valuta 2 3 3 5 3 2 2" xfId="28217" xr:uid="{00000000-0005-0000-0000-0000406E0000}"/>
    <cellStyle name="Valuta 2 3 3 5 3 2 2 2" xfId="28218" xr:uid="{00000000-0005-0000-0000-0000416E0000}"/>
    <cellStyle name="Valuta 2 3 3 5 3 2 2 3" xfId="28219" xr:uid="{00000000-0005-0000-0000-0000426E0000}"/>
    <cellStyle name="Valuta 2 3 3 5 3 2 3" xfId="28220" xr:uid="{00000000-0005-0000-0000-0000436E0000}"/>
    <cellStyle name="Valuta 2 3 3 5 3 2 3 2" xfId="28221" xr:uid="{00000000-0005-0000-0000-0000446E0000}"/>
    <cellStyle name="Valuta 2 3 3 5 3 2 4" xfId="28222" xr:uid="{00000000-0005-0000-0000-0000456E0000}"/>
    <cellStyle name="Valuta 2 3 3 5 3 2 5" xfId="28223" xr:uid="{00000000-0005-0000-0000-0000466E0000}"/>
    <cellStyle name="Valuta 2 3 3 5 3 2 6" xfId="28224" xr:uid="{00000000-0005-0000-0000-0000476E0000}"/>
    <cellStyle name="Valuta 2 3 3 5 3 3" xfId="28225" xr:uid="{00000000-0005-0000-0000-0000486E0000}"/>
    <cellStyle name="Valuta 2 3 3 5 3 3 2" xfId="28226" xr:uid="{00000000-0005-0000-0000-0000496E0000}"/>
    <cellStyle name="Valuta 2 3 3 5 3 3 2 2" xfId="28227" xr:uid="{00000000-0005-0000-0000-00004A6E0000}"/>
    <cellStyle name="Valuta 2 3 3 5 3 3 2 3" xfId="28228" xr:uid="{00000000-0005-0000-0000-00004B6E0000}"/>
    <cellStyle name="Valuta 2 3 3 5 3 3 3" xfId="28229" xr:uid="{00000000-0005-0000-0000-00004C6E0000}"/>
    <cellStyle name="Valuta 2 3 3 5 3 3 3 2" xfId="28230" xr:uid="{00000000-0005-0000-0000-00004D6E0000}"/>
    <cellStyle name="Valuta 2 3 3 5 3 3 4" xfId="28231" xr:uid="{00000000-0005-0000-0000-00004E6E0000}"/>
    <cellStyle name="Valuta 2 3 3 5 3 3 5" xfId="28232" xr:uid="{00000000-0005-0000-0000-00004F6E0000}"/>
    <cellStyle name="Valuta 2 3 3 5 3 3 6" xfId="28233" xr:uid="{00000000-0005-0000-0000-0000506E0000}"/>
    <cellStyle name="Valuta 2 3 3 5 3 4" xfId="28234" xr:uid="{00000000-0005-0000-0000-0000516E0000}"/>
    <cellStyle name="Valuta 2 3 3 5 3 4 2" xfId="28235" xr:uid="{00000000-0005-0000-0000-0000526E0000}"/>
    <cellStyle name="Valuta 2 3 3 5 3 4 2 2" xfId="28236" xr:uid="{00000000-0005-0000-0000-0000536E0000}"/>
    <cellStyle name="Valuta 2 3 3 5 3 4 2 3" xfId="28237" xr:uid="{00000000-0005-0000-0000-0000546E0000}"/>
    <cellStyle name="Valuta 2 3 3 5 3 4 3" xfId="28238" xr:uid="{00000000-0005-0000-0000-0000556E0000}"/>
    <cellStyle name="Valuta 2 3 3 5 3 4 3 2" xfId="28239" xr:uid="{00000000-0005-0000-0000-0000566E0000}"/>
    <cellStyle name="Valuta 2 3 3 5 3 4 4" xfId="28240" xr:uid="{00000000-0005-0000-0000-0000576E0000}"/>
    <cellStyle name="Valuta 2 3 3 5 3 4 5" xfId="28241" xr:uid="{00000000-0005-0000-0000-0000586E0000}"/>
    <cellStyle name="Valuta 2 3 3 5 3 4 6" xfId="28242" xr:uid="{00000000-0005-0000-0000-0000596E0000}"/>
    <cellStyle name="Valuta 2 3 3 5 3 5" xfId="28243" xr:uid="{00000000-0005-0000-0000-00005A6E0000}"/>
    <cellStyle name="Valuta 2 3 3 5 3 5 2" xfId="28244" xr:uid="{00000000-0005-0000-0000-00005B6E0000}"/>
    <cellStyle name="Valuta 2 3 3 5 3 5 2 2" xfId="28245" xr:uid="{00000000-0005-0000-0000-00005C6E0000}"/>
    <cellStyle name="Valuta 2 3 3 5 3 5 3" xfId="28246" xr:uid="{00000000-0005-0000-0000-00005D6E0000}"/>
    <cellStyle name="Valuta 2 3 3 5 3 5 4" xfId="28247" xr:uid="{00000000-0005-0000-0000-00005E6E0000}"/>
    <cellStyle name="Valuta 2 3 3 5 3 6" xfId="28248" xr:uid="{00000000-0005-0000-0000-00005F6E0000}"/>
    <cellStyle name="Valuta 2 3 3 5 3 6 2" xfId="28249" xr:uid="{00000000-0005-0000-0000-0000606E0000}"/>
    <cellStyle name="Valuta 2 3 3 5 3 6 2 2" xfId="28250" xr:uid="{00000000-0005-0000-0000-0000616E0000}"/>
    <cellStyle name="Valuta 2 3 3 5 3 6 3" xfId="28251" xr:uid="{00000000-0005-0000-0000-0000626E0000}"/>
    <cellStyle name="Valuta 2 3 3 5 3 6 4" xfId="28252" xr:uid="{00000000-0005-0000-0000-0000636E0000}"/>
    <cellStyle name="Valuta 2 3 3 5 3 7" xfId="28253" xr:uid="{00000000-0005-0000-0000-0000646E0000}"/>
    <cellStyle name="Valuta 2 3 3 5 3 7 2" xfId="28254" xr:uid="{00000000-0005-0000-0000-0000656E0000}"/>
    <cellStyle name="Valuta 2 3 3 5 3 8" xfId="28255" xr:uid="{00000000-0005-0000-0000-0000666E0000}"/>
    <cellStyle name="Valuta 2 3 3 5 3 8 2" xfId="28256" xr:uid="{00000000-0005-0000-0000-0000676E0000}"/>
    <cellStyle name="Valuta 2 3 3 5 3 9" xfId="28257" xr:uid="{00000000-0005-0000-0000-0000686E0000}"/>
    <cellStyle name="Valuta 2 3 3 5 3 9 2" xfId="28258" xr:uid="{00000000-0005-0000-0000-0000696E0000}"/>
    <cellStyle name="Valuta 2 3 3 5 4" xfId="28259" xr:uid="{00000000-0005-0000-0000-00006A6E0000}"/>
    <cellStyle name="Valuta 2 3 3 5 4 2" xfId="28260" xr:uid="{00000000-0005-0000-0000-00006B6E0000}"/>
    <cellStyle name="Valuta 2 3 3 5 4 2 2" xfId="28261" xr:uid="{00000000-0005-0000-0000-00006C6E0000}"/>
    <cellStyle name="Valuta 2 3 3 5 4 2 3" xfId="28262" xr:uid="{00000000-0005-0000-0000-00006D6E0000}"/>
    <cellStyle name="Valuta 2 3 3 5 4 3" xfId="28263" xr:uid="{00000000-0005-0000-0000-00006E6E0000}"/>
    <cellStyle name="Valuta 2 3 3 5 4 3 2" xfId="28264" xr:uid="{00000000-0005-0000-0000-00006F6E0000}"/>
    <cellStyle name="Valuta 2 3 3 5 4 4" xfId="28265" xr:uid="{00000000-0005-0000-0000-0000706E0000}"/>
    <cellStyle name="Valuta 2 3 3 5 4 5" xfId="28266" xr:uid="{00000000-0005-0000-0000-0000716E0000}"/>
    <cellStyle name="Valuta 2 3 3 5 4 6" xfId="28267" xr:uid="{00000000-0005-0000-0000-0000726E0000}"/>
    <cellStyle name="Valuta 2 3 3 5 4 7" xfId="28268" xr:uid="{00000000-0005-0000-0000-0000736E0000}"/>
    <cellStyle name="Valuta 2 3 3 5 5" xfId="28269" xr:uid="{00000000-0005-0000-0000-0000746E0000}"/>
    <cellStyle name="Valuta 2 3 3 5 5 2" xfId="28270" xr:uid="{00000000-0005-0000-0000-0000756E0000}"/>
    <cellStyle name="Valuta 2 3 3 5 5 2 2" xfId="28271" xr:uid="{00000000-0005-0000-0000-0000766E0000}"/>
    <cellStyle name="Valuta 2 3 3 5 5 2 3" xfId="28272" xr:uid="{00000000-0005-0000-0000-0000776E0000}"/>
    <cellStyle name="Valuta 2 3 3 5 5 3" xfId="28273" xr:uid="{00000000-0005-0000-0000-0000786E0000}"/>
    <cellStyle name="Valuta 2 3 3 5 5 3 2" xfId="28274" xr:uid="{00000000-0005-0000-0000-0000796E0000}"/>
    <cellStyle name="Valuta 2 3 3 5 5 4" xfId="28275" xr:uid="{00000000-0005-0000-0000-00007A6E0000}"/>
    <cellStyle name="Valuta 2 3 3 5 5 5" xfId="28276" xr:uid="{00000000-0005-0000-0000-00007B6E0000}"/>
    <cellStyle name="Valuta 2 3 3 5 5 6" xfId="28277" xr:uid="{00000000-0005-0000-0000-00007C6E0000}"/>
    <cellStyle name="Valuta 2 3 3 5 6" xfId="28278" xr:uid="{00000000-0005-0000-0000-00007D6E0000}"/>
    <cellStyle name="Valuta 2 3 3 5 6 2" xfId="28279" xr:uid="{00000000-0005-0000-0000-00007E6E0000}"/>
    <cellStyle name="Valuta 2 3 3 5 6 2 2" xfId="28280" xr:uid="{00000000-0005-0000-0000-00007F6E0000}"/>
    <cellStyle name="Valuta 2 3 3 5 6 2 3" xfId="28281" xr:uid="{00000000-0005-0000-0000-0000806E0000}"/>
    <cellStyle name="Valuta 2 3 3 5 6 3" xfId="28282" xr:uid="{00000000-0005-0000-0000-0000816E0000}"/>
    <cellStyle name="Valuta 2 3 3 5 6 3 2" xfId="28283" xr:uid="{00000000-0005-0000-0000-0000826E0000}"/>
    <cellStyle name="Valuta 2 3 3 5 6 4" xfId="28284" xr:uid="{00000000-0005-0000-0000-0000836E0000}"/>
    <cellStyle name="Valuta 2 3 3 5 6 5" xfId="28285" xr:uid="{00000000-0005-0000-0000-0000846E0000}"/>
    <cellStyle name="Valuta 2 3 3 5 6 6" xfId="28286" xr:uid="{00000000-0005-0000-0000-0000856E0000}"/>
    <cellStyle name="Valuta 2 3 3 5 7" xfId="28287" xr:uid="{00000000-0005-0000-0000-0000866E0000}"/>
    <cellStyle name="Valuta 2 3 3 5 7 2" xfId="28288" xr:uid="{00000000-0005-0000-0000-0000876E0000}"/>
    <cellStyle name="Valuta 2 3 3 5 7 2 2" xfId="28289" xr:uid="{00000000-0005-0000-0000-0000886E0000}"/>
    <cellStyle name="Valuta 2 3 3 5 7 3" xfId="28290" xr:uid="{00000000-0005-0000-0000-0000896E0000}"/>
    <cellStyle name="Valuta 2 3 3 5 7 4" xfId="28291" xr:uid="{00000000-0005-0000-0000-00008A6E0000}"/>
    <cellStyle name="Valuta 2 3 3 5 8" xfId="28292" xr:uid="{00000000-0005-0000-0000-00008B6E0000}"/>
    <cellStyle name="Valuta 2 3 3 5 8 2" xfId="28293" xr:uid="{00000000-0005-0000-0000-00008C6E0000}"/>
    <cellStyle name="Valuta 2 3 3 5 8 2 2" xfId="28294" xr:uid="{00000000-0005-0000-0000-00008D6E0000}"/>
    <cellStyle name="Valuta 2 3 3 5 8 3" xfId="28295" xr:uid="{00000000-0005-0000-0000-00008E6E0000}"/>
    <cellStyle name="Valuta 2 3 3 5 8 4" xfId="28296" xr:uid="{00000000-0005-0000-0000-00008F6E0000}"/>
    <cellStyle name="Valuta 2 3 3 5 9" xfId="28297" xr:uid="{00000000-0005-0000-0000-0000906E0000}"/>
    <cellStyle name="Valuta 2 3 3 5 9 2" xfId="28298" xr:uid="{00000000-0005-0000-0000-0000916E0000}"/>
    <cellStyle name="Valuta 2 3 3 6" xfId="28299" xr:uid="{00000000-0005-0000-0000-0000926E0000}"/>
    <cellStyle name="Valuta 2 3 3 6 10" xfId="28300" xr:uid="{00000000-0005-0000-0000-0000936E0000}"/>
    <cellStyle name="Valuta 2 3 3 6 11" xfId="28301" xr:uid="{00000000-0005-0000-0000-0000946E0000}"/>
    <cellStyle name="Valuta 2 3 3 6 12" xfId="28302" xr:uid="{00000000-0005-0000-0000-0000956E0000}"/>
    <cellStyle name="Valuta 2 3 3 6 13" xfId="28303" xr:uid="{00000000-0005-0000-0000-0000966E0000}"/>
    <cellStyle name="Valuta 2 3 3 6 2" xfId="28304" xr:uid="{00000000-0005-0000-0000-0000976E0000}"/>
    <cellStyle name="Valuta 2 3 3 6 2 2" xfId="28305" xr:uid="{00000000-0005-0000-0000-0000986E0000}"/>
    <cellStyle name="Valuta 2 3 3 6 2 2 2" xfId="28306" xr:uid="{00000000-0005-0000-0000-0000996E0000}"/>
    <cellStyle name="Valuta 2 3 3 6 2 2 3" xfId="28307" xr:uid="{00000000-0005-0000-0000-00009A6E0000}"/>
    <cellStyle name="Valuta 2 3 3 6 2 3" xfId="28308" xr:uid="{00000000-0005-0000-0000-00009B6E0000}"/>
    <cellStyle name="Valuta 2 3 3 6 2 3 2" xfId="28309" xr:uid="{00000000-0005-0000-0000-00009C6E0000}"/>
    <cellStyle name="Valuta 2 3 3 6 2 4" xfId="28310" xr:uid="{00000000-0005-0000-0000-00009D6E0000}"/>
    <cellStyle name="Valuta 2 3 3 6 2 5" xfId="28311" xr:uid="{00000000-0005-0000-0000-00009E6E0000}"/>
    <cellStyle name="Valuta 2 3 3 6 2 6" xfId="28312" xr:uid="{00000000-0005-0000-0000-00009F6E0000}"/>
    <cellStyle name="Valuta 2 3 3 6 3" xfId="28313" xr:uid="{00000000-0005-0000-0000-0000A06E0000}"/>
    <cellStyle name="Valuta 2 3 3 6 3 2" xfId="28314" xr:uid="{00000000-0005-0000-0000-0000A16E0000}"/>
    <cellStyle name="Valuta 2 3 3 6 3 2 2" xfId="28315" xr:uid="{00000000-0005-0000-0000-0000A26E0000}"/>
    <cellStyle name="Valuta 2 3 3 6 3 2 3" xfId="28316" xr:uid="{00000000-0005-0000-0000-0000A36E0000}"/>
    <cellStyle name="Valuta 2 3 3 6 3 3" xfId="28317" xr:uid="{00000000-0005-0000-0000-0000A46E0000}"/>
    <cellStyle name="Valuta 2 3 3 6 3 3 2" xfId="28318" xr:uid="{00000000-0005-0000-0000-0000A56E0000}"/>
    <cellStyle name="Valuta 2 3 3 6 3 4" xfId="28319" xr:uid="{00000000-0005-0000-0000-0000A66E0000}"/>
    <cellStyle name="Valuta 2 3 3 6 3 5" xfId="28320" xr:uid="{00000000-0005-0000-0000-0000A76E0000}"/>
    <cellStyle name="Valuta 2 3 3 6 3 6" xfId="28321" xr:uid="{00000000-0005-0000-0000-0000A86E0000}"/>
    <cellStyle name="Valuta 2 3 3 6 4" xfId="28322" xr:uid="{00000000-0005-0000-0000-0000A96E0000}"/>
    <cellStyle name="Valuta 2 3 3 6 4 2" xfId="28323" xr:uid="{00000000-0005-0000-0000-0000AA6E0000}"/>
    <cellStyle name="Valuta 2 3 3 6 4 2 2" xfId="28324" xr:uid="{00000000-0005-0000-0000-0000AB6E0000}"/>
    <cellStyle name="Valuta 2 3 3 6 4 2 3" xfId="28325" xr:uid="{00000000-0005-0000-0000-0000AC6E0000}"/>
    <cellStyle name="Valuta 2 3 3 6 4 3" xfId="28326" xr:uid="{00000000-0005-0000-0000-0000AD6E0000}"/>
    <cellStyle name="Valuta 2 3 3 6 4 3 2" xfId="28327" xr:uid="{00000000-0005-0000-0000-0000AE6E0000}"/>
    <cellStyle name="Valuta 2 3 3 6 4 4" xfId="28328" xr:uid="{00000000-0005-0000-0000-0000AF6E0000}"/>
    <cellStyle name="Valuta 2 3 3 6 4 5" xfId="28329" xr:uid="{00000000-0005-0000-0000-0000B06E0000}"/>
    <cellStyle name="Valuta 2 3 3 6 4 6" xfId="28330" xr:uid="{00000000-0005-0000-0000-0000B16E0000}"/>
    <cellStyle name="Valuta 2 3 3 6 5" xfId="28331" xr:uid="{00000000-0005-0000-0000-0000B26E0000}"/>
    <cellStyle name="Valuta 2 3 3 6 5 2" xfId="28332" xr:uid="{00000000-0005-0000-0000-0000B36E0000}"/>
    <cellStyle name="Valuta 2 3 3 6 5 2 2" xfId="28333" xr:uid="{00000000-0005-0000-0000-0000B46E0000}"/>
    <cellStyle name="Valuta 2 3 3 6 5 3" xfId="28334" xr:uid="{00000000-0005-0000-0000-0000B56E0000}"/>
    <cellStyle name="Valuta 2 3 3 6 5 4" xfId="28335" xr:uid="{00000000-0005-0000-0000-0000B66E0000}"/>
    <cellStyle name="Valuta 2 3 3 6 6" xfId="28336" xr:uid="{00000000-0005-0000-0000-0000B76E0000}"/>
    <cellStyle name="Valuta 2 3 3 6 6 2" xfId="28337" xr:uid="{00000000-0005-0000-0000-0000B86E0000}"/>
    <cellStyle name="Valuta 2 3 3 6 6 2 2" xfId="28338" xr:uid="{00000000-0005-0000-0000-0000B96E0000}"/>
    <cellStyle name="Valuta 2 3 3 6 6 3" xfId="28339" xr:uid="{00000000-0005-0000-0000-0000BA6E0000}"/>
    <cellStyle name="Valuta 2 3 3 6 6 4" xfId="28340" xr:uid="{00000000-0005-0000-0000-0000BB6E0000}"/>
    <cellStyle name="Valuta 2 3 3 6 7" xfId="28341" xr:uid="{00000000-0005-0000-0000-0000BC6E0000}"/>
    <cellStyle name="Valuta 2 3 3 6 7 2" xfId="28342" xr:uid="{00000000-0005-0000-0000-0000BD6E0000}"/>
    <cellStyle name="Valuta 2 3 3 6 8" xfId="28343" xr:uid="{00000000-0005-0000-0000-0000BE6E0000}"/>
    <cellStyle name="Valuta 2 3 3 6 8 2" xfId="28344" xr:uid="{00000000-0005-0000-0000-0000BF6E0000}"/>
    <cellStyle name="Valuta 2 3 3 6 9" xfId="28345" xr:uid="{00000000-0005-0000-0000-0000C06E0000}"/>
    <cellStyle name="Valuta 2 3 3 6 9 2" xfId="28346" xr:uid="{00000000-0005-0000-0000-0000C16E0000}"/>
    <cellStyle name="Valuta 2 3 3 7" xfId="28347" xr:uid="{00000000-0005-0000-0000-0000C26E0000}"/>
    <cellStyle name="Valuta 2 3 3 7 10" xfId="28348" xr:uid="{00000000-0005-0000-0000-0000C36E0000}"/>
    <cellStyle name="Valuta 2 3 3 7 11" xfId="28349" xr:uid="{00000000-0005-0000-0000-0000C46E0000}"/>
    <cellStyle name="Valuta 2 3 3 7 12" xfId="28350" xr:uid="{00000000-0005-0000-0000-0000C56E0000}"/>
    <cellStyle name="Valuta 2 3 3 7 13" xfId="28351" xr:uid="{00000000-0005-0000-0000-0000C66E0000}"/>
    <cellStyle name="Valuta 2 3 3 7 2" xfId="28352" xr:uid="{00000000-0005-0000-0000-0000C76E0000}"/>
    <cellStyle name="Valuta 2 3 3 7 2 2" xfId="28353" xr:uid="{00000000-0005-0000-0000-0000C86E0000}"/>
    <cellStyle name="Valuta 2 3 3 7 2 2 2" xfId="28354" xr:uid="{00000000-0005-0000-0000-0000C96E0000}"/>
    <cellStyle name="Valuta 2 3 3 7 2 2 3" xfId="28355" xr:uid="{00000000-0005-0000-0000-0000CA6E0000}"/>
    <cellStyle name="Valuta 2 3 3 7 2 3" xfId="28356" xr:uid="{00000000-0005-0000-0000-0000CB6E0000}"/>
    <cellStyle name="Valuta 2 3 3 7 2 3 2" xfId="28357" xr:uid="{00000000-0005-0000-0000-0000CC6E0000}"/>
    <cellStyle name="Valuta 2 3 3 7 2 4" xfId="28358" xr:uid="{00000000-0005-0000-0000-0000CD6E0000}"/>
    <cellStyle name="Valuta 2 3 3 7 2 5" xfId="28359" xr:uid="{00000000-0005-0000-0000-0000CE6E0000}"/>
    <cellStyle name="Valuta 2 3 3 7 2 6" xfId="28360" xr:uid="{00000000-0005-0000-0000-0000CF6E0000}"/>
    <cellStyle name="Valuta 2 3 3 7 3" xfId="28361" xr:uid="{00000000-0005-0000-0000-0000D06E0000}"/>
    <cellStyle name="Valuta 2 3 3 7 3 2" xfId="28362" xr:uid="{00000000-0005-0000-0000-0000D16E0000}"/>
    <cellStyle name="Valuta 2 3 3 7 3 2 2" xfId="28363" xr:uid="{00000000-0005-0000-0000-0000D26E0000}"/>
    <cellStyle name="Valuta 2 3 3 7 3 2 3" xfId="28364" xr:uid="{00000000-0005-0000-0000-0000D36E0000}"/>
    <cellStyle name="Valuta 2 3 3 7 3 3" xfId="28365" xr:uid="{00000000-0005-0000-0000-0000D46E0000}"/>
    <cellStyle name="Valuta 2 3 3 7 3 3 2" xfId="28366" xr:uid="{00000000-0005-0000-0000-0000D56E0000}"/>
    <cellStyle name="Valuta 2 3 3 7 3 4" xfId="28367" xr:uid="{00000000-0005-0000-0000-0000D66E0000}"/>
    <cellStyle name="Valuta 2 3 3 7 3 5" xfId="28368" xr:uid="{00000000-0005-0000-0000-0000D76E0000}"/>
    <cellStyle name="Valuta 2 3 3 7 3 6" xfId="28369" xr:uid="{00000000-0005-0000-0000-0000D86E0000}"/>
    <cellStyle name="Valuta 2 3 3 7 4" xfId="28370" xr:uid="{00000000-0005-0000-0000-0000D96E0000}"/>
    <cellStyle name="Valuta 2 3 3 7 4 2" xfId="28371" xr:uid="{00000000-0005-0000-0000-0000DA6E0000}"/>
    <cellStyle name="Valuta 2 3 3 7 4 2 2" xfId="28372" xr:uid="{00000000-0005-0000-0000-0000DB6E0000}"/>
    <cellStyle name="Valuta 2 3 3 7 4 2 3" xfId="28373" xr:uid="{00000000-0005-0000-0000-0000DC6E0000}"/>
    <cellStyle name="Valuta 2 3 3 7 4 3" xfId="28374" xr:uid="{00000000-0005-0000-0000-0000DD6E0000}"/>
    <cellStyle name="Valuta 2 3 3 7 4 3 2" xfId="28375" xr:uid="{00000000-0005-0000-0000-0000DE6E0000}"/>
    <cellStyle name="Valuta 2 3 3 7 4 4" xfId="28376" xr:uid="{00000000-0005-0000-0000-0000DF6E0000}"/>
    <cellStyle name="Valuta 2 3 3 7 4 5" xfId="28377" xr:uid="{00000000-0005-0000-0000-0000E06E0000}"/>
    <cellStyle name="Valuta 2 3 3 7 4 6" xfId="28378" xr:uid="{00000000-0005-0000-0000-0000E16E0000}"/>
    <cellStyle name="Valuta 2 3 3 7 5" xfId="28379" xr:uid="{00000000-0005-0000-0000-0000E26E0000}"/>
    <cellStyle name="Valuta 2 3 3 7 5 2" xfId="28380" xr:uid="{00000000-0005-0000-0000-0000E36E0000}"/>
    <cellStyle name="Valuta 2 3 3 7 5 2 2" xfId="28381" xr:uid="{00000000-0005-0000-0000-0000E46E0000}"/>
    <cellStyle name="Valuta 2 3 3 7 5 3" xfId="28382" xr:uid="{00000000-0005-0000-0000-0000E56E0000}"/>
    <cellStyle name="Valuta 2 3 3 7 5 4" xfId="28383" xr:uid="{00000000-0005-0000-0000-0000E66E0000}"/>
    <cellStyle name="Valuta 2 3 3 7 6" xfId="28384" xr:uid="{00000000-0005-0000-0000-0000E76E0000}"/>
    <cellStyle name="Valuta 2 3 3 7 6 2" xfId="28385" xr:uid="{00000000-0005-0000-0000-0000E86E0000}"/>
    <cellStyle name="Valuta 2 3 3 7 6 2 2" xfId="28386" xr:uid="{00000000-0005-0000-0000-0000E96E0000}"/>
    <cellStyle name="Valuta 2 3 3 7 6 3" xfId="28387" xr:uid="{00000000-0005-0000-0000-0000EA6E0000}"/>
    <cellStyle name="Valuta 2 3 3 7 6 4" xfId="28388" xr:uid="{00000000-0005-0000-0000-0000EB6E0000}"/>
    <cellStyle name="Valuta 2 3 3 7 7" xfId="28389" xr:uid="{00000000-0005-0000-0000-0000EC6E0000}"/>
    <cellStyle name="Valuta 2 3 3 7 7 2" xfId="28390" xr:uid="{00000000-0005-0000-0000-0000ED6E0000}"/>
    <cellStyle name="Valuta 2 3 3 7 8" xfId="28391" xr:uid="{00000000-0005-0000-0000-0000EE6E0000}"/>
    <cellStyle name="Valuta 2 3 3 7 8 2" xfId="28392" xr:uid="{00000000-0005-0000-0000-0000EF6E0000}"/>
    <cellStyle name="Valuta 2 3 3 7 9" xfId="28393" xr:uid="{00000000-0005-0000-0000-0000F06E0000}"/>
    <cellStyle name="Valuta 2 3 3 7 9 2" xfId="28394" xr:uid="{00000000-0005-0000-0000-0000F16E0000}"/>
    <cellStyle name="Valuta 2 3 3 8" xfId="28395" xr:uid="{00000000-0005-0000-0000-0000F26E0000}"/>
    <cellStyle name="Valuta 2 3 3 8 2" xfId="28396" xr:uid="{00000000-0005-0000-0000-0000F36E0000}"/>
    <cellStyle name="Valuta 2 3 3 8 2 2" xfId="28397" xr:uid="{00000000-0005-0000-0000-0000F46E0000}"/>
    <cellStyle name="Valuta 2 3 3 8 2 3" xfId="28398" xr:uid="{00000000-0005-0000-0000-0000F56E0000}"/>
    <cellStyle name="Valuta 2 3 3 8 3" xfId="28399" xr:uid="{00000000-0005-0000-0000-0000F66E0000}"/>
    <cellStyle name="Valuta 2 3 3 8 3 2" xfId="28400" xr:uid="{00000000-0005-0000-0000-0000F76E0000}"/>
    <cellStyle name="Valuta 2 3 3 8 4" xfId="28401" xr:uid="{00000000-0005-0000-0000-0000F86E0000}"/>
    <cellStyle name="Valuta 2 3 3 8 5" xfId="28402" xr:uid="{00000000-0005-0000-0000-0000F96E0000}"/>
    <cellStyle name="Valuta 2 3 3 8 6" xfId="28403" xr:uid="{00000000-0005-0000-0000-0000FA6E0000}"/>
    <cellStyle name="Valuta 2 3 3 8 7" xfId="28404" xr:uid="{00000000-0005-0000-0000-0000FB6E0000}"/>
    <cellStyle name="Valuta 2 3 3 9" xfId="28405" xr:uid="{00000000-0005-0000-0000-0000FC6E0000}"/>
    <cellStyle name="Valuta 2 3 3 9 2" xfId="28406" xr:uid="{00000000-0005-0000-0000-0000FD6E0000}"/>
    <cellStyle name="Valuta 2 3 3 9 2 2" xfId="28407" xr:uid="{00000000-0005-0000-0000-0000FE6E0000}"/>
    <cellStyle name="Valuta 2 3 3 9 2 3" xfId="28408" xr:uid="{00000000-0005-0000-0000-0000FF6E0000}"/>
    <cellStyle name="Valuta 2 3 3 9 3" xfId="28409" xr:uid="{00000000-0005-0000-0000-0000006F0000}"/>
    <cellStyle name="Valuta 2 3 3 9 3 2" xfId="28410" xr:uid="{00000000-0005-0000-0000-0000016F0000}"/>
    <cellStyle name="Valuta 2 3 3 9 4" xfId="28411" xr:uid="{00000000-0005-0000-0000-0000026F0000}"/>
    <cellStyle name="Valuta 2 3 3 9 5" xfId="28412" xr:uid="{00000000-0005-0000-0000-0000036F0000}"/>
    <cellStyle name="Valuta 2 3 3 9 6" xfId="28413" xr:uid="{00000000-0005-0000-0000-0000046F0000}"/>
    <cellStyle name="Valuta 2 3 4" xfId="28414" xr:uid="{00000000-0005-0000-0000-0000056F0000}"/>
    <cellStyle name="Valuta 2 3 4 10" xfId="28415" xr:uid="{00000000-0005-0000-0000-0000066F0000}"/>
    <cellStyle name="Valuta 2 3 4 10 2" xfId="28416" xr:uid="{00000000-0005-0000-0000-0000076F0000}"/>
    <cellStyle name="Valuta 2 3 4 11" xfId="28417" xr:uid="{00000000-0005-0000-0000-0000086F0000}"/>
    <cellStyle name="Valuta 2 3 4 11 2" xfId="28418" xr:uid="{00000000-0005-0000-0000-0000096F0000}"/>
    <cellStyle name="Valuta 2 3 4 12" xfId="28419" xr:uid="{00000000-0005-0000-0000-00000A6F0000}"/>
    <cellStyle name="Valuta 2 3 4 13" xfId="28420" xr:uid="{00000000-0005-0000-0000-00000B6F0000}"/>
    <cellStyle name="Valuta 2 3 4 14" xfId="28421" xr:uid="{00000000-0005-0000-0000-00000C6F0000}"/>
    <cellStyle name="Valuta 2 3 4 15" xfId="28422" xr:uid="{00000000-0005-0000-0000-00000D6F0000}"/>
    <cellStyle name="Valuta 2 3 4 2" xfId="28423" xr:uid="{00000000-0005-0000-0000-00000E6F0000}"/>
    <cellStyle name="Valuta 2 3 4 2 10" xfId="28424" xr:uid="{00000000-0005-0000-0000-00000F6F0000}"/>
    <cellStyle name="Valuta 2 3 4 2 11" xfId="28425" xr:uid="{00000000-0005-0000-0000-0000106F0000}"/>
    <cellStyle name="Valuta 2 3 4 2 12" xfId="28426" xr:uid="{00000000-0005-0000-0000-0000116F0000}"/>
    <cellStyle name="Valuta 2 3 4 2 13" xfId="28427" xr:uid="{00000000-0005-0000-0000-0000126F0000}"/>
    <cellStyle name="Valuta 2 3 4 2 2" xfId="28428" xr:uid="{00000000-0005-0000-0000-0000136F0000}"/>
    <cellStyle name="Valuta 2 3 4 2 2 2" xfId="28429" xr:uid="{00000000-0005-0000-0000-0000146F0000}"/>
    <cellStyle name="Valuta 2 3 4 2 2 2 2" xfId="28430" xr:uid="{00000000-0005-0000-0000-0000156F0000}"/>
    <cellStyle name="Valuta 2 3 4 2 2 2 3" xfId="28431" xr:uid="{00000000-0005-0000-0000-0000166F0000}"/>
    <cellStyle name="Valuta 2 3 4 2 2 3" xfId="28432" xr:uid="{00000000-0005-0000-0000-0000176F0000}"/>
    <cellStyle name="Valuta 2 3 4 2 2 3 2" xfId="28433" xr:uid="{00000000-0005-0000-0000-0000186F0000}"/>
    <cellStyle name="Valuta 2 3 4 2 2 4" xfId="28434" xr:uid="{00000000-0005-0000-0000-0000196F0000}"/>
    <cellStyle name="Valuta 2 3 4 2 2 5" xfId="28435" xr:uid="{00000000-0005-0000-0000-00001A6F0000}"/>
    <cellStyle name="Valuta 2 3 4 2 2 6" xfId="28436" xr:uid="{00000000-0005-0000-0000-00001B6F0000}"/>
    <cellStyle name="Valuta 2 3 4 2 3" xfId="28437" xr:uid="{00000000-0005-0000-0000-00001C6F0000}"/>
    <cellStyle name="Valuta 2 3 4 2 3 2" xfId="28438" xr:uid="{00000000-0005-0000-0000-00001D6F0000}"/>
    <cellStyle name="Valuta 2 3 4 2 3 2 2" xfId="28439" xr:uid="{00000000-0005-0000-0000-00001E6F0000}"/>
    <cellStyle name="Valuta 2 3 4 2 3 2 3" xfId="28440" xr:uid="{00000000-0005-0000-0000-00001F6F0000}"/>
    <cellStyle name="Valuta 2 3 4 2 3 3" xfId="28441" xr:uid="{00000000-0005-0000-0000-0000206F0000}"/>
    <cellStyle name="Valuta 2 3 4 2 3 3 2" xfId="28442" xr:uid="{00000000-0005-0000-0000-0000216F0000}"/>
    <cellStyle name="Valuta 2 3 4 2 3 4" xfId="28443" xr:uid="{00000000-0005-0000-0000-0000226F0000}"/>
    <cellStyle name="Valuta 2 3 4 2 3 5" xfId="28444" xr:uid="{00000000-0005-0000-0000-0000236F0000}"/>
    <cellStyle name="Valuta 2 3 4 2 3 6" xfId="28445" xr:uid="{00000000-0005-0000-0000-0000246F0000}"/>
    <cellStyle name="Valuta 2 3 4 2 4" xfId="28446" xr:uid="{00000000-0005-0000-0000-0000256F0000}"/>
    <cellStyle name="Valuta 2 3 4 2 4 2" xfId="28447" xr:uid="{00000000-0005-0000-0000-0000266F0000}"/>
    <cellStyle name="Valuta 2 3 4 2 4 2 2" xfId="28448" xr:uid="{00000000-0005-0000-0000-0000276F0000}"/>
    <cellStyle name="Valuta 2 3 4 2 4 2 3" xfId="28449" xr:uid="{00000000-0005-0000-0000-0000286F0000}"/>
    <cellStyle name="Valuta 2 3 4 2 4 3" xfId="28450" xr:uid="{00000000-0005-0000-0000-0000296F0000}"/>
    <cellStyle name="Valuta 2 3 4 2 4 3 2" xfId="28451" xr:uid="{00000000-0005-0000-0000-00002A6F0000}"/>
    <cellStyle name="Valuta 2 3 4 2 4 4" xfId="28452" xr:uid="{00000000-0005-0000-0000-00002B6F0000}"/>
    <cellStyle name="Valuta 2 3 4 2 4 5" xfId="28453" xr:uid="{00000000-0005-0000-0000-00002C6F0000}"/>
    <cellStyle name="Valuta 2 3 4 2 4 6" xfId="28454" xr:uid="{00000000-0005-0000-0000-00002D6F0000}"/>
    <cellStyle name="Valuta 2 3 4 2 5" xfId="28455" xr:uid="{00000000-0005-0000-0000-00002E6F0000}"/>
    <cellStyle name="Valuta 2 3 4 2 5 2" xfId="28456" xr:uid="{00000000-0005-0000-0000-00002F6F0000}"/>
    <cellStyle name="Valuta 2 3 4 2 5 2 2" xfId="28457" xr:uid="{00000000-0005-0000-0000-0000306F0000}"/>
    <cellStyle name="Valuta 2 3 4 2 5 3" xfId="28458" xr:uid="{00000000-0005-0000-0000-0000316F0000}"/>
    <cellStyle name="Valuta 2 3 4 2 5 4" xfId="28459" xr:uid="{00000000-0005-0000-0000-0000326F0000}"/>
    <cellStyle name="Valuta 2 3 4 2 6" xfId="28460" xr:uid="{00000000-0005-0000-0000-0000336F0000}"/>
    <cellStyle name="Valuta 2 3 4 2 6 2" xfId="28461" xr:uid="{00000000-0005-0000-0000-0000346F0000}"/>
    <cellStyle name="Valuta 2 3 4 2 6 2 2" xfId="28462" xr:uid="{00000000-0005-0000-0000-0000356F0000}"/>
    <cellStyle name="Valuta 2 3 4 2 6 3" xfId="28463" xr:uid="{00000000-0005-0000-0000-0000366F0000}"/>
    <cellStyle name="Valuta 2 3 4 2 6 4" xfId="28464" xr:uid="{00000000-0005-0000-0000-0000376F0000}"/>
    <cellStyle name="Valuta 2 3 4 2 7" xfId="28465" xr:uid="{00000000-0005-0000-0000-0000386F0000}"/>
    <cellStyle name="Valuta 2 3 4 2 7 2" xfId="28466" xr:uid="{00000000-0005-0000-0000-0000396F0000}"/>
    <cellStyle name="Valuta 2 3 4 2 8" xfId="28467" xr:uid="{00000000-0005-0000-0000-00003A6F0000}"/>
    <cellStyle name="Valuta 2 3 4 2 8 2" xfId="28468" xr:uid="{00000000-0005-0000-0000-00003B6F0000}"/>
    <cellStyle name="Valuta 2 3 4 2 9" xfId="28469" xr:uid="{00000000-0005-0000-0000-00003C6F0000}"/>
    <cellStyle name="Valuta 2 3 4 2 9 2" xfId="28470" xr:uid="{00000000-0005-0000-0000-00003D6F0000}"/>
    <cellStyle name="Valuta 2 3 4 3" xfId="28471" xr:uid="{00000000-0005-0000-0000-00003E6F0000}"/>
    <cellStyle name="Valuta 2 3 4 3 10" xfId="28472" xr:uid="{00000000-0005-0000-0000-00003F6F0000}"/>
    <cellStyle name="Valuta 2 3 4 3 11" xfId="28473" xr:uid="{00000000-0005-0000-0000-0000406F0000}"/>
    <cellStyle name="Valuta 2 3 4 3 12" xfId="28474" xr:uid="{00000000-0005-0000-0000-0000416F0000}"/>
    <cellStyle name="Valuta 2 3 4 3 13" xfId="28475" xr:uid="{00000000-0005-0000-0000-0000426F0000}"/>
    <cellStyle name="Valuta 2 3 4 3 2" xfId="28476" xr:uid="{00000000-0005-0000-0000-0000436F0000}"/>
    <cellStyle name="Valuta 2 3 4 3 2 2" xfId="28477" xr:uid="{00000000-0005-0000-0000-0000446F0000}"/>
    <cellStyle name="Valuta 2 3 4 3 2 2 2" xfId="28478" xr:uid="{00000000-0005-0000-0000-0000456F0000}"/>
    <cellStyle name="Valuta 2 3 4 3 2 2 3" xfId="28479" xr:uid="{00000000-0005-0000-0000-0000466F0000}"/>
    <cellStyle name="Valuta 2 3 4 3 2 3" xfId="28480" xr:uid="{00000000-0005-0000-0000-0000476F0000}"/>
    <cellStyle name="Valuta 2 3 4 3 2 3 2" xfId="28481" xr:uid="{00000000-0005-0000-0000-0000486F0000}"/>
    <cellStyle name="Valuta 2 3 4 3 2 4" xfId="28482" xr:uid="{00000000-0005-0000-0000-0000496F0000}"/>
    <cellStyle name="Valuta 2 3 4 3 2 5" xfId="28483" xr:uid="{00000000-0005-0000-0000-00004A6F0000}"/>
    <cellStyle name="Valuta 2 3 4 3 2 6" xfId="28484" xr:uid="{00000000-0005-0000-0000-00004B6F0000}"/>
    <cellStyle name="Valuta 2 3 4 3 3" xfId="28485" xr:uid="{00000000-0005-0000-0000-00004C6F0000}"/>
    <cellStyle name="Valuta 2 3 4 3 3 2" xfId="28486" xr:uid="{00000000-0005-0000-0000-00004D6F0000}"/>
    <cellStyle name="Valuta 2 3 4 3 3 2 2" xfId="28487" xr:uid="{00000000-0005-0000-0000-00004E6F0000}"/>
    <cellStyle name="Valuta 2 3 4 3 3 2 3" xfId="28488" xr:uid="{00000000-0005-0000-0000-00004F6F0000}"/>
    <cellStyle name="Valuta 2 3 4 3 3 3" xfId="28489" xr:uid="{00000000-0005-0000-0000-0000506F0000}"/>
    <cellStyle name="Valuta 2 3 4 3 3 3 2" xfId="28490" xr:uid="{00000000-0005-0000-0000-0000516F0000}"/>
    <cellStyle name="Valuta 2 3 4 3 3 4" xfId="28491" xr:uid="{00000000-0005-0000-0000-0000526F0000}"/>
    <cellStyle name="Valuta 2 3 4 3 3 5" xfId="28492" xr:uid="{00000000-0005-0000-0000-0000536F0000}"/>
    <cellStyle name="Valuta 2 3 4 3 3 6" xfId="28493" xr:uid="{00000000-0005-0000-0000-0000546F0000}"/>
    <cellStyle name="Valuta 2 3 4 3 4" xfId="28494" xr:uid="{00000000-0005-0000-0000-0000556F0000}"/>
    <cellStyle name="Valuta 2 3 4 3 4 2" xfId="28495" xr:uid="{00000000-0005-0000-0000-0000566F0000}"/>
    <cellStyle name="Valuta 2 3 4 3 4 2 2" xfId="28496" xr:uid="{00000000-0005-0000-0000-0000576F0000}"/>
    <cellStyle name="Valuta 2 3 4 3 4 2 3" xfId="28497" xr:uid="{00000000-0005-0000-0000-0000586F0000}"/>
    <cellStyle name="Valuta 2 3 4 3 4 3" xfId="28498" xr:uid="{00000000-0005-0000-0000-0000596F0000}"/>
    <cellStyle name="Valuta 2 3 4 3 4 3 2" xfId="28499" xr:uid="{00000000-0005-0000-0000-00005A6F0000}"/>
    <cellStyle name="Valuta 2 3 4 3 4 4" xfId="28500" xr:uid="{00000000-0005-0000-0000-00005B6F0000}"/>
    <cellStyle name="Valuta 2 3 4 3 4 5" xfId="28501" xr:uid="{00000000-0005-0000-0000-00005C6F0000}"/>
    <cellStyle name="Valuta 2 3 4 3 4 6" xfId="28502" xr:uid="{00000000-0005-0000-0000-00005D6F0000}"/>
    <cellStyle name="Valuta 2 3 4 3 5" xfId="28503" xr:uid="{00000000-0005-0000-0000-00005E6F0000}"/>
    <cellStyle name="Valuta 2 3 4 3 5 2" xfId="28504" xr:uid="{00000000-0005-0000-0000-00005F6F0000}"/>
    <cellStyle name="Valuta 2 3 4 3 5 2 2" xfId="28505" xr:uid="{00000000-0005-0000-0000-0000606F0000}"/>
    <cellStyle name="Valuta 2 3 4 3 5 3" xfId="28506" xr:uid="{00000000-0005-0000-0000-0000616F0000}"/>
    <cellStyle name="Valuta 2 3 4 3 5 4" xfId="28507" xr:uid="{00000000-0005-0000-0000-0000626F0000}"/>
    <cellStyle name="Valuta 2 3 4 3 6" xfId="28508" xr:uid="{00000000-0005-0000-0000-0000636F0000}"/>
    <cellStyle name="Valuta 2 3 4 3 6 2" xfId="28509" xr:uid="{00000000-0005-0000-0000-0000646F0000}"/>
    <cellStyle name="Valuta 2 3 4 3 6 2 2" xfId="28510" xr:uid="{00000000-0005-0000-0000-0000656F0000}"/>
    <cellStyle name="Valuta 2 3 4 3 6 3" xfId="28511" xr:uid="{00000000-0005-0000-0000-0000666F0000}"/>
    <cellStyle name="Valuta 2 3 4 3 6 4" xfId="28512" xr:uid="{00000000-0005-0000-0000-0000676F0000}"/>
    <cellStyle name="Valuta 2 3 4 3 7" xfId="28513" xr:uid="{00000000-0005-0000-0000-0000686F0000}"/>
    <cellStyle name="Valuta 2 3 4 3 7 2" xfId="28514" xr:uid="{00000000-0005-0000-0000-0000696F0000}"/>
    <cellStyle name="Valuta 2 3 4 3 8" xfId="28515" xr:uid="{00000000-0005-0000-0000-00006A6F0000}"/>
    <cellStyle name="Valuta 2 3 4 3 8 2" xfId="28516" xr:uid="{00000000-0005-0000-0000-00006B6F0000}"/>
    <cellStyle name="Valuta 2 3 4 3 9" xfId="28517" xr:uid="{00000000-0005-0000-0000-00006C6F0000}"/>
    <cellStyle name="Valuta 2 3 4 3 9 2" xfId="28518" xr:uid="{00000000-0005-0000-0000-00006D6F0000}"/>
    <cellStyle name="Valuta 2 3 4 4" xfId="28519" xr:uid="{00000000-0005-0000-0000-00006E6F0000}"/>
    <cellStyle name="Valuta 2 3 4 4 2" xfId="28520" xr:uid="{00000000-0005-0000-0000-00006F6F0000}"/>
    <cellStyle name="Valuta 2 3 4 4 2 2" xfId="28521" xr:uid="{00000000-0005-0000-0000-0000706F0000}"/>
    <cellStyle name="Valuta 2 3 4 4 2 3" xfId="28522" xr:uid="{00000000-0005-0000-0000-0000716F0000}"/>
    <cellStyle name="Valuta 2 3 4 4 3" xfId="28523" xr:uid="{00000000-0005-0000-0000-0000726F0000}"/>
    <cellStyle name="Valuta 2 3 4 4 3 2" xfId="28524" xr:uid="{00000000-0005-0000-0000-0000736F0000}"/>
    <cellStyle name="Valuta 2 3 4 4 4" xfId="28525" xr:uid="{00000000-0005-0000-0000-0000746F0000}"/>
    <cellStyle name="Valuta 2 3 4 4 5" xfId="28526" xr:uid="{00000000-0005-0000-0000-0000756F0000}"/>
    <cellStyle name="Valuta 2 3 4 4 6" xfId="28527" xr:uid="{00000000-0005-0000-0000-0000766F0000}"/>
    <cellStyle name="Valuta 2 3 4 4 7" xfId="28528" xr:uid="{00000000-0005-0000-0000-0000776F0000}"/>
    <cellStyle name="Valuta 2 3 4 5" xfId="28529" xr:uid="{00000000-0005-0000-0000-0000786F0000}"/>
    <cellStyle name="Valuta 2 3 4 5 2" xfId="28530" xr:uid="{00000000-0005-0000-0000-0000796F0000}"/>
    <cellStyle name="Valuta 2 3 4 5 2 2" xfId="28531" xr:uid="{00000000-0005-0000-0000-00007A6F0000}"/>
    <cellStyle name="Valuta 2 3 4 5 2 3" xfId="28532" xr:uid="{00000000-0005-0000-0000-00007B6F0000}"/>
    <cellStyle name="Valuta 2 3 4 5 3" xfId="28533" xr:uid="{00000000-0005-0000-0000-00007C6F0000}"/>
    <cellStyle name="Valuta 2 3 4 5 3 2" xfId="28534" xr:uid="{00000000-0005-0000-0000-00007D6F0000}"/>
    <cellStyle name="Valuta 2 3 4 5 4" xfId="28535" xr:uid="{00000000-0005-0000-0000-00007E6F0000}"/>
    <cellStyle name="Valuta 2 3 4 5 5" xfId="28536" xr:uid="{00000000-0005-0000-0000-00007F6F0000}"/>
    <cellStyle name="Valuta 2 3 4 5 6" xfId="28537" xr:uid="{00000000-0005-0000-0000-0000806F0000}"/>
    <cellStyle name="Valuta 2 3 4 6" xfId="28538" xr:uid="{00000000-0005-0000-0000-0000816F0000}"/>
    <cellStyle name="Valuta 2 3 4 6 2" xfId="28539" xr:uid="{00000000-0005-0000-0000-0000826F0000}"/>
    <cellStyle name="Valuta 2 3 4 6 2 2" xfId="28540" xr:uid="{00000000-0005-0000-0000-0000836F0000}"/>
    <cellStyle name="Valuta 2 3 4 6 2 3" xfId="28541" xr:uid="{00000000-0005-0000-0000-0000846F0000}"/>
    <cellStyle name="Valuta 2 3 4 6 3" xfId="28542" xr:uid="{00000000-0005-0000-0000-0000856F0000}"/>
    <cellStyle name="Valuta 2 3 4 6 3 2" xfId="28543" xr:uid="{00000000-0005-0000-0000-0000866F0000}"/>
    <cellStyle name="Valuta 2 3 4 6 4" xfId="28544" xr:uid="{00000000-0005-0000-0000-0000876F0000}"/>
    <cellStyle name="Valuta 2 3 4 6 5" xfId="28545" xr:uid="{00000000-0005-0000-0000-0000886F0000}"/>
    <cellStyle name="Valuta 2 3 4 6 6" xfId="28546" xr:uid="{00000000-0005-0000-0000-0000896F0000}"/>
    <cellStyle name="Valuta 2 3 4 7" xfId="28547" xr:uid="{00000000-0005-0000-0000-00008A6F0000}"/>
    <cellStyle name="Valuta 2 3 4 7 2" xfId="28548" xr:uid="{00000000-0005-0000-0000-00008B6F0000}"/>
    <cellStyle name="Valuta 2 3 4 7 2 2" xfId="28549" xr:uid="{00000000-0005-0000-0000-00008C6F0000}"/>
    <cellStyle name="Valuta 2 3 4 7 3" xfId="28550" xr:uid="{00000000-0005-0000-0000-00008D6F0000}"/>
    <cellStyle name="Valuta 2 3 4 7 4" xfId="28551" xr:uid="{00000000-0005-0000-0000-00008E6F0000}"/>
    <cellStyle name="Valuta 2 3 4 8" xfId="28552" xr:uid="{00000000-0005-0000-0000-00008F6F0000}"/>
    <cellStyle name="Valuta 2 3 4 8 2" xfId="28553" xr:uid="{00000000-0005-0000-0000-0000906F0000}"/>
    <cellStyle name="Valuta 2 3 4 8 2 2" xfId="28554" xr:uid="{00000000-0005-0000-0000-0000916F0000}"/>
    <cellStyle name="Valuta 2 3 4 8 3" xfId="28555" xr:uid="{00000000-0005-0000-0000-0000926F0000}"/>
    <cellStyle name="Valuta 2 3 4 8 4" xfId="28556" xr:uid="{00000000-0005-0000-0000-0000936F0000}"/>
    <cellStyle name="Valuta 2 3 4 9" xfId="28557" xr:uid="{00000000-0005-0000-0000-0000946F0000}"/>
    <cellStyle name="Valuta 2 3 4 9 2" xfId="28558" xr:uid="{00000000-0005-0000-0000-0000956F0000}"/>
    <cellStyle name="Valuta 2 3 5" xfId="28559" xr:uid="{00000000-0005-0000-0000-0000966F0000}"/>
    <cellStyle name="Valuta 2 3 5 10" xfId="28560" xr:uid="{00000000-0005-0000-0000-0000976F0000}"/>
    <cellStyle name="Valuta 2 3 5 10 2" xfId="28561" xr:uid="{00000000-0005-0000-0000-0000986F0000}"/>
    <cellStyle name="Valuta 2 3 5 11" xfId="28562" xr:uid="{00000000-0005-0000-0000-0000996F0000}"/>
    <cellStyle name="Valuta 2 3 5 11 2" xfId="28563" xr:uid="{00000000-0005-0000-0000-00009A6F0000}"/>
    <cellStyle name="Valuta 2 3 5 12" xfId="28564" xr:uid="{00000000-0005-0000-0000-00009B6F0000}"/>
    <cellStyle name="Valuta 2 3 5 13" xfId="28565" xr:uid="{00000000-0005-0000-0000-00009C6F0000}"/>
    <cellStyle name="Valuta 2 3 5 14" xfId="28566" xr:uid="{00000000-0005-0000-0000-00009D6F0000}"/>
    <cellStyle name="Valuta 2 3 5 15" xfId="28567" xr:uid="{00000000-0005-0000-0000-00009E6F0000}"/>
    <cellStyle name="Valuta 2 3 5 2" xfId="28568" xr:uid="{00000000-0005-0000-0000-00009F6F0000}"/>
    <cellStyle name="Valuta 2 3 5 2 10" xfId="28569" xr:uid="{00000000-0005-0000-0000-0000A06F0000}"/>
    <cellStyle name="Valuta 2 3 5 2 11" xfId="28570" xr:uid="{00000000-0005-0000-0000-0000A16F0000}"/>
    <cellStyle name="Valuta 2 3 5 2 12" xfId="28571" xr:uid="{00000000-0005-0000-0000-0000A26F0000}"/>
    <cellStyle name="Valuta 2 3 5 2 13" xfId="28572" xr:uid="{00000000-0005-0000-0000-0000A36F0000}"/>
    <cellStyle name="Valuta 2 3 5 2 2" xfId="28573" xr:uid="{00000000-0005-0000-0000-0000A46F0000}"/>
    <cellStyle name="Valuta 2 3 5 2 2 2" xfId="28574" xr:uid="{00000000-0005-0000-0000-0000A56F0000}"/>
    <cellStyle name="Valuta 2 3 5 2 2 2 2" xfId="28575" xr:uid="{00000000-0005-0000-0000-0000A66F0000}"/>
    <cellStyle name="Valuta 2 3 5 2 2 2 3" xfId="28576" xr:uid="{00000000-0005-0000-0000-0000A76F0000}"/>
    <cellStyle name="Valuta 2 3 5 2 2 3" xfId="28577" xr:uid="{00000000-0005-0000-0000-0000A86F0000}"/>
    <cellStyle name="Valuta 2 3 5 2 2 3 2" xfId="28578" xr:uid="{00000000-0005-0000-0000-0000A96F0000}"/>
    <cellStyle name="Valuta 2 3 5 2 2 4" xfId="28579" xr:uid="{00000000-0005-0000-0000-0000AA6F0000}"/>
    <cellStyle name="Valuta 2 3 5 2 2 5" xfId="28580" xr:uid="{00000000-0005-0000-0000-0000AB6F0000}"/>
    <cellStyle name="Valuta 2 3 5 2 2 6" xfId="28581" xr:uid="{00000000-0005-0000-0000-0000AC6F0000}"/>
    <cellStyle name="Valuta 2 3 5 2 3" xfId="28582" xr:uid="{00000000-0005-0000-0000-0000AD6F0000}"/>
    <cellStyle name="Valuta 2 3 5 2 3 2" xfId="28583" xr:uid="{00000000-0005-0000-0000-0000AE6F0000}"/>
    <cellStyle name="Valuta 2 3 5 2 3 2 2" xfId="28584" xr:uid="{00000000-0005-0000-0000-0000AF6F0000}"/>
    <cellStyle name="Valuta 2 3 5 2 3 2 3" xfId="28585" xr:uid="{00000000-0005-0000-0000-0000B06F0000}"/>
    <cellStyle name="Valuta 2 3 5 2 3 3" xfId="28586" xr:uid="{00000000-0005-0000-0000-0000B16F0000}"/>
    <cellStyle name="Valuta 2 3 5 2 3 3 2" xfId="28587" xr:uid="{00000000-0005-0000-0000-0000B26F0000}"/>
    <cellStyle name="Valuta 2 3 5 2 3 4" xfId="28588" xr:uid="{00000000-0005-0000-0000-0000B36F0000}"/>
    <cellStyle name="Valuta 2 3 5 2 3 5" xfId="28589" xr:uid="{00000000-0005-0000-0000-0000B46F0000}"/>
    <cellStyle name="Valuta 2 3 5 2 3 6" xfId="28590" xr:uid="{00000000-0005-0000-0000-0000B56F0000}"/>
    <cellStyle name="Valuta 2 3 5 2 4" xfId="28591" xr:uid="{00000000-0005-0000-0000-0000B66F0000}"/>
    <cellStyle name="Valuta 2 3 5 2 4 2" xfId="28592" xr:uid="{00000000-0005-0000-0000-0000B76F0000}"/>
    <cellStyle name="Valuta 2 3 5 2 4 2 2" xfId="28593" xr:uid="{00000000-0005-0000-0000-0000B86F0000}"/>
    <cellStyle name="Valuta 2 3 5 2 4 2 3" xfId="28594" xr:uid="{00000000-0005-0000-0000-0000B96F0000}"/>
    <cellStyle name="Valuta 2 3 5 2 4 3" xfId="28595" xr:uid="{00000000-0005-0000-0000-0000BA6F0000}"/>
    <cellStyle name="Valuta 2 3 5 2 4 3 2" xfId="28596" xr:uid="{00000000-0005-0000-0000-0000BB6F0000}"/>
    <cellStyle name="Valuta 2 3 5 2 4 4" xfId="28597" xr:uid="{00000000-0005-0000-0000-0000BC6F0000}"/>
    <cellStyle name="Valuta 2 3 5 2 4 5" xfId="28598" xr:uid="{00000000-0005-0000-0000-0000BD6F0000}"/>
    <cellStyle name="Valuta 2 3 5 2 4 6" xfId="28599" xr:uid="{00000000-0005-0000-0000-0000BE6F0000}"/>
    <cellStyle name="Valuta 2 3 5 2 5" xfId="28600" xr:uid="{00000000-0005-0000-0000-0000BF6F0000}"/>
    <cellStyle name="Valuta 2 3 5 2 5 2" xfId="28601" xr:uid="{00000000-0005-0000-0000-0000C06F0000}"/>
    <cellStyle name="Valuta 2 3 5 2 5 2 2" xfId="28602" xr:uid="{00000000-0005-0000-0000-0000C16F0000}"/>
    <cellStyle name="Valuta 2 3 5 2 5 3" xfId="28603" xr:uid="{00000000-0005-0000-0000-0000C26F0000}"/>
    <cellStyle name="Valuta 2 3 5 2 5 4" xfId="28604" xr:uid="{00000000-0005-0000-0000-0000C36F0000}"/>
    <cellStyle name="Valuta 2 3 5 2 6" xfId="28605" xr:uid="{00000000-0005-0000-0000-0000C46F0000}"/>
    <cellStyle name="Valuta 2 3 5 2 6 2" xfId="28606" xr:uid="{00000000-0005-0000-0000-0000C56F0000}"/>
    <cellStyle name="Valuta 2 3 5 2 6 2 2" xfId="28607" xr:uid="{00000000-0005-0000-0000-0000C66F0000}"/>
    <cellStyle name="Valuta 2 3 5 2 6 3" xfId="28608" xr:uid="{00000000-0005-0000-0000-0000C76F0000}"/>
    <cellStyle name="Valuta 2 3 5 2 6 4" xfId="28609" xr:uid="{00000000-0005-0000-0000-0000C86F0000}"/>
    <cellStyle name="Valuta 2 3 5 2 7" xfId="28610" xr:uid="{00000000-0005-0000-0000-0000C96F0000}"/>
    <cellStyle name="Valuta 2 3 5 2 7 2" xfId="28611" xr:uid="{00000000-0005-0000-0000-0000CA6F0000}"/>
    <cellStyle name="Valuta 2 3 5 2 8" xfId="28612" xr:uid="{00000000-0005-0000-0000-0000CB6F0000}"/>
    <cellStyle name="Valuta 2 3 5 2 8 2" xfId="28613" xr:uid="{00000000-0005-0000-0000-0000CC6F0000}"/>
    <cellStyle name="Valuta 2 3 5 2 9" xfId="28614" xr:uid="{00000000-0005-0000-0000-0000CD6F0000}"/>
    <cellStyle name="Valuta 2 3 5 2 9 2" xfId="28615" xr:uid="{00000000-0005-0000-0000-0000CE6F0000}"/>
    <cellStyle name="Valuta 2 3 5 3" xfId="28616" xr:uid="{00000000-0005-0000-0000-0000CF6F0000}"/>
    <cellStyle name="Valuta 2 3 5 3 10" xfId="28617" xr:uid="{00000000-0005-0000-0000-0000D06F0000}"/>
    <cellStyle name="Valuta 2 3 5 3 11" xfId="28618" xr:uid="{00000000-0005-0000-0000-0000D16F0000}"/>
    <cellStyle name="Valuta 2 3 5 3 12" xfId="28619" xr:uid="{00000000-0005-0000-0000-0000D26F0000}"/>
    <cellStyle name="Valuta 2 3 5 3 13" xfId="28620" xr:uid="{00000000-0005-0000-0000-0000D36F0000}"/>
    <cellStyle name="Valuta 2 3 5 3 2" xfId="28621" xr:uid="{00000000-0005-0000-0000-0000D46F0000}"/>
    <cellStyle name="Valuta 2 3 5 3 2 2" xfId="28622" xr:uid="{00000000-0005-0000-0000-0000D56F0000}"/>
    <cellStyle name="Valuta 2 3 5 3 2 2 2" xfId="28623" xr:uid="{00000000-0005-0000-0000-0000D66F0000}"/>
    <cellStyle name="Valuta 2 3 5 3 2 2 3" xfId="28624" xr:uid="{00000000-0005-0000-0000-0000D76F0000}"/>
    <cellStyle name="Valuta 2 3 5 3 2 3" xfId="28625" xr:uid="{00000000-0005-0000-0000-0000D86F0000}"/>
    <cellStyle name="Valuta 2 3 5 3 2 3 2" xfId="28626" xr:uid="{00000000-0005-0000-0000-0000D96F0000}"/>
    <cellStyle name="Valuta 2 3 5 3 2 4" xfId="28627" xr:uid="{00000000-0005-0000-0000-0000DA6F0000}"/>
    <cellStyle name="Valuta 2 3 5 3 2 5" xfId="28628" xr:uid="{00000000-0005-0000-0000-0000DB6F0000}"/>
    <cellStyle name="Valuta 2 3 5 3 2 6" xfId="28629" xr:uid="{00000000-0005-0000-0000-0000DC6F0000}"/>
    <cellStyle name="Valuta 2 3 5 3 3" xfId="28630" xr:uid="{00000000-0005-0000-0000-0000DD6F0000}"/>
    <cellStyle name="Valuta 2 3 5 3 3 2" xfId="28631" xr:uid="{00000000-0005-0000-0000-0000DE6F0000}"/>
    <cellStyle name="Valuta 2 3 5 3 3 2 2" xfId="28632" xr:uid="{00000000-0005-0000-0000-0000DF6F0000}"/>
    <cellStyle name="Valuta 2 3 5 3 3 2 3" xfId="28633" xr:uid="{00000000-0005-0000-0000-0000E06F0000}"/>
    <cellStyle name="Valuta 2 3 5 3 3 3" xfId="28634" xr:uid="{00000000-0005-0000-0000-0000E16F0000}"/>
    <cellStyle name="Valuta 2 3 5 3 3 3 2" xfId="28635" xr:uid="{00000000-0005-0000-0000-0000E26F0000}"/>
    <cellStyle name="Valuta 2 3 5 3 3 4" xfId="28636" xr:uid="{00000000-0005-0000-0000-0000E36F0000}"/>
    <cellStyle name="Valuta 2 3 5 3 3 5" xfId="28637" xr:uid="{00000000-0005-0000-0000-0000E46F0000}"/>
    <cellStyle name="Valuta 2 3 5 3 3 6" xfId="28638" xr:uid="{00000000-0005-0000-0000-0000E56F0000}"/>
    <cellStyle name="Valuta 2 3 5 3 4" xfId="28639" xr:uid="{00000000-0005-0000-0000-0000E66F0000}"/>
    <cellStyle name="Valuta 2 3 5 3 4 2" xfId="28640" xr:uid="{00000000-0005-0000-0000-0000E76F0000}"/>
    <cellStyle name="Valuta 2 3 5 3 4 2 2" xfId="28641" xr:uid="{00000000-0005-0000-0000-0000E86F0000}"/>
    <cellStyle name="Valuta 2 3 5 3 4 2 3" xfId="28642" xr:uid="{00000000-0005-0000-0000-0000E96F0000}"/>
    <cellStyle name="Valuta 2 3 5 3 4 3" xfId="28643" xr:uid="{00000000-0005-0000-0000-0000EA6F0000}"/>
    <cellStyle name="Valuta 2 3 5 3 4 3 2" xfId="28644" xr:uid="{00000000-0005-0000-0000-0000EB6F0000}"/>
    <cellStyle name="Valuta 2 3 5 3 4 4" xfId="28645" xr:uid="{00000000-0005-0000-0000-0000EC6F0000}"/>
    <cellStyle name="Valuta 2 3 5 3 4 5" xfId="28646" xr:uid="{00000000-0005-0000-0000-0000ED6F0000}"/>
    <cellStyle name="Valuta 2 3 5 3 4 6" xfId="28647" xr:uid="{00000000-0005-0000-0000-0000EE6F0000}"/>
    <cellStyle name="Valuta 2 3 5 3 5" xfId="28648" xr:uid="{00000000-0005-0000-0000-0000EF6F0000}"/>
    <cellStyle name="Valuta 2 3 5 3 5 2" xfId="28649" xr:uid="{00000000-0005-0000-0000-0000F06F0000}"/>
    <cellStyle name="Valuta 2 3 5 3 5 2 2" xfId="28650" xr:uid="{00000000-0005-0000-0000-0000F16F0000}"/>
    <cellStyle name="Valuta 2 3 5 3 5 3" xfId="28651" xr:uid="{00000000-0005-0000-0000-0000F26F0000}"/>
    <cellStyle name="Valuta 2 3 5 3 5 4" xfId="28652" xr:uid="{00000000-0005-0000-0000-0000F36F0000}"/>
    <cellStyle name="Valuta 2 3 5 3 6" xfId="28653" xr:uid="{00000000-0005-0000-0000-0000F46F0000}"/>
    <cellStyle name="Valuta 2 3 5 3 6 2" xfId="28654" xr:uid="{00000000-0005-0000-0000-0000F56F0000}"/>
    <cellStyle name="Valuta 2 3 5 3 6 2 2" xfId="28655" xr:uid="{00000000-0005-0000-0000-0000F66F0000}"/>
    <cellStyle name="Valuta 2 3 5 3 6 3" xfId="28656" xr:uid="{00000000-0005-0000-0000-0000F76F0000}"/>
    <cellStyle name="Valuta 2 3 5 3 6 4" xfId="28657" xr:uid="{00000000-0005-0000-0000-0000F86F0000}"/>
    <cellStyle name="Valuta 2 3 5 3 7" xfId="28658" xr:uid="{00000000-0005-0000-0000-0000F96F0000}"/>
    <cellStyle name="Valuta 2 3 5 3 7 2" xfId="28659" xr:uid="{00000000-0005-0000-0000-0000FA6F0000}"/>
    <cellStyle name="Valuta 2 3 5 3 8" xfId="28660" xr:uid="{00000000-0005-0000-0000-0000FB6F0000}"/>
    <cellStyle name="Valuta 2 3 5 3 8 2" xfId="28661" xr:uid="{00000000-0005-0000-0000-0000FC6F0000}"/>
    <cellStyle name="Valuta 2 3 5 3 9" xfId="28662" xr:uid="{00000000-0005-0000-0000-0000FD6F0000}"/>
    <cellStyle name="Valuta 2 3 5 3 9 2" xfId="28663" xr:uid="{00000000-0005-0000-0000-0000FE6F0000}"/>
    <cellStyle name="Valuta 2 3 5 4" xfId="28664" xr:uid="{00000000-0005-0000-0000-0000FF6F0000}"/>
    <cellStyle name="Valuta 2 3 5 4 2" xfId="28665" xr:uid="{00000000-0005-0000-0000-000000700000}"/>
    <cellStyle name="Valuta 2 3 5 4 2 2" xfId="28666" xr:uid="{00000000-0005-0000-0000-000001700000}"/>
    <cellStyle name="Valuta 2 3 5 4 2 3" xfId="28667" xr:uid="{00000000-0005-0000-0000-000002700000}"/>
    <cellStyle name="Valuta 2 3 5 4 3" xfId="28668" xr:uid="{00000000-0005-0000-0000-000003700000}"/>
    <cellStyle name="Valuta 2 3 5 4 3 2" xfId="28669" xr:uid="{00000000-0005-0000-0000-000004700000}"/>
    <cellStyle name="Valuta 2 3 5 4 4" xfId="28670" xr:uid="{00000000-0005-0000-0000-000005700000}"/>
    <cellStyle name="Valuta 2 3 5 4 5" xfId="28671" xr:uid="{00000000-0005-0000-0000-000006700000}"/>
    <cellStyle name="Valuta 2 3 5 4 6" xfId="28672" xr:uid="{00000000-0005-0000-0000-000007700000}"/>
    <cellStyle name="Valuta 2 3 5 4 7" xfId="28673" xr:uid="{00000000-0005-0000-0000-000008700000}"/>
    <cellStyle name="Valuta 2 3 5 5" xfId="28674" xr:uid="{00000000-0005-0000-0000-000009700000}"/>
    <cellStyle name="Valuta 2 3 5 5 2" xfId="28675" xr:uid="{00000000-0005-0000-0000-00000A700000}"/>
    <cellStyle name="Valuta 2 3 5 5 2 2" xfId="28676" xr:uid="{00000000-0005-0000-0000-00000B700000}"/>
    <cellStyle name="Valuta 2 3 5 5 2 3" xfId="28677" xr:uid="{00000000-0005-0000-0000-00000C700000}"/>
    <cellStyle name="Valuta 2 3 5 5 3" xfId="28678" xr:uid="{00000000-0005-0000-0000-00000D700000}"/>
    <cellStyle name="Valuta 2 3 5 5 3 2" xfId="28679" xr:uid="{00000000-0005-0000-0000-00000E700000}"/>
    <cellStyle name="Valuta 2 3 5 5 4" xfId="28680" xr:uid="{00000000-0005-0000-0000-00000F700000}"/>
    <cellStyle name="Valuta 2 3 5 5 5" xfId="28681" xr:uid="{00000000-0005-0000-0000-000010700000}"/>
    <cellStyle name="Valuta 2 3 5 5 6" xfId="28682" xr:uid="{00000000-0005-0000-0000-000011700000}"/>
    <cellStyle name="Valuta 2 3 5 6" xfId="28683" xr:uid="{00000000-0005-0000-0000-000012700000}"/>
    <cellStyle name="Valuta 2 3 5 6 2" xfId="28684" xr:uid="{00000000-0005-0000-0000-000013700000}"/>
    <cellStyle name="Valuta 2 3 5 6 2 2" xfId="28685" xr:uid="{00000000-0005-0000-0000-000014700000}"/>
    <cellStyle name="Valuta 2 3 5 6 2 3" xfId="28686" xr:uid="{00000000-0005-0000-0000-000015700000}"/>
    <cellStyle name="Valuta 2 3 5 6 3" xfId="28687" xr:uid="{00000000-0005-0000-0000-000016700000}"/>
    <cellStyle name="Valuta 2 3 5 6 3 2" xfId="28688" xr:uid="{00000000-0005-0000-0000-000017700000}"/>
    <cellStyle name="Valuta 2 3 5 6 4" xfId="28689" xr:uid="{00000000-0005-0000-0000-000018700000}"/>
    <cellStyle name="Valuta 2 3 5 6 5" xfId="28690" xr:uid="{00000000-0005-0000-0000-000019700000}"/>
    <cellStyle name="Valuta 2 3 5 6 6" xfId="28691" xr:uid="{00000000-0005-0000-0000-00001A700000}"/>
    <cellStyle name="Valuta 2 3 5 7" xfId="28692" xr:uid="{00000000-0005-0000-0000-00001B700000}"/>
    <cellStyle name="Valuta 2 3 5 7 2" xfId="28693" xr:uid="{00000000-0005-0000-0000-00001C700000}"/>
    <cellStyle name="Valuta 2 3 5 7 2 2" xfId="28694" xr:uid="{00000000-0005-0000-0000-00001D700000}"/>
    <cellStyle name="Valuta 2 3 5 7 3" xfId="28695" xr:uid="{00000000-0005-0000-0000-00001E700000}"/>
    <cellStyle name="Valuta 2 3 5 7 4" xfId="28696" xr:uid="{00000000-0005-0000-0000-00001F700000}"/>
    <cellStyle name="Valuta 2 3 5 8" xfId="28697" xr:uid="{00000000-0005-0000-0000-000020700000}"/>
    <cellStyle name="Valuta 2 3 5 8 2" xfId="28698" xr:uid="{00000000-0005-0000-0000-000021700000}"/>
    <cellStyle name="Valuta 2 3 5 8 2 2" xfId="28699" xr:uid="{00000000-0005-0000-0000-000022700000}"/>
    <cellStyle name="Valuta 2 3 5 8 3" xfId="28700" xr:uid="{00000000-0005-0000-0000-000023700000}"/>
    <cellStyle name="Valuta 2 3 5 8 4" xfId="28701" xr:uid="{00000000-0005-0000-0000-000024700000}"/>
    <cellStyle name="Valuta 2 3 5 9" xfId="28702" xr:uid="{00000000-0005-0000-0000-000025700000}"/>
    <cellStyle name="Valuta 2 3 5 9 2" xfId="28703" xr:uid="{00000000-0005-0000-0000-000026700000}"/>
    <cellStyle name="Valuta 2 3 6" xfId="28704" xr:uid="{00000000-0005-0000-0000-000027700000}"/>
    <cellStyle name="Valuta 2 3 6 10" xfId="28705" xr:uid="{00000000-0005-0000-0000-000028700000}"/>
    <cellStyle name="Valuta 2 3 6 10 2" xfId="28706" xr:uid="{00000000-0005-0000-0000-000029700000}"/>
    <cellStyle name="Valuta 2 3 6 11" xfId="28707" xr:uid="{00000000-0005-0000-0000-00002A700000}"/>
    <cellStyle name="Valuta 2 3 6 11 2" xfId="28708" xr:uid="{00000000-0005-0000-0000-00002B700000}"/>
    <cellStyle name="Valuta 2 3 6 12" xfId="28709" xr:uid="{00000000-0005-0000-0000-00002C700000}"/>
    <cellStyle name="Valuta 2 3 6 13" xfId="28710" xr:uid="{00000000-0005-0000-0000-00002D700000}"/>
    <cellStyle name="Valuta 2 3 6 14" xfId="28711" xr:uid="{00000000-0005-0000-0000-00002E700000}"/>
    <cellStyle name="Valuta 2 3 6 15" xfId="28712" xr:uid="{00000000-0005-0000-0000-00002F700000}"/>
    <cellStyle name="Valuta 2 3 6 2" xfId="28713" xr:uid="{00000000-0005-0000-0000-000030700000}"/>
    <cellStyle name="Valuta 2 3 6 2 10" xfId="28714" xr:uid="{00000000-0005-0000-0000-000031700000}"/>
    <cellStyle name="Valuta 2 3 6 2 11" xfId="28715" xr:uid="{00000000-0005-0000-0000-000032700000}"/>
    <cellStyle name="Valuta 2 3 6 2 12" xfId="28716" xr:uid="{00000000-0005-0000-0000-000033700000}"/>
    <cellStyle name="Valuta 2 3 6 2 13" xfId="28717" xr:uid="{00000000-0005-0000-0000-000034700000}"/>
    <cellStyle name="Valuta 2 3 6 2 2" xfId="28718" xr:uid="{00000000-0005-0000-0000-000035700000}"/>
    <cellStyle name="Valuta 2 3 6 2 2 2" xfId="28719" xr:uid="{00000000-0005-0000-0000-000036700000}"/>
    <cellStyle name="Valuta 2 3 6 2 2 2 2" xfId="28720" xr:uid="{00000000-0005-0000-0000-000037700000}"/>
    <cellStyle name="Valuta 2 3 6 2 2 2 3" xfId="28721" xr:uid="{00000000-0005-0000-0000-000038700000}"/>
    <cellStyle name="Valuta 2 3 6 2 2 3" xfId="28722" xr:uid="{00000000-0005-0000-0000-000039700000}"/>
    <cellStyle name="Valuta 2 3 6 2 2 3 2" xfId="28723" xr:uid="{00000000-0005-0000-0000-00003A700000}"/>
    <cellStyle name="Valuta 2 3 6 2 2 4" xfId="28724" xr:uid="{00000000-0005-0000-0000-00003B700000}"/>
    <cellStyle name="Valuta 2 3 6 2 2 5" xfId="28725" xr:uid="{00000000-0005-0000-0000-00003C700000}"/>
    <cellStyle name="Valuta 2 3 6 2 2 6" xfId="28726" xr:uid="{00000000-0005-0000-0000-00003D700000}"/>
    <cellStyle name="Valuta 2 3 6 2 3" xfId="28727" xr:uid="{00000000-0005-0000-0000-00003E700000}"/>
    <cellStyle name="Valuta 2 3 6 2 3 2" xfId="28728" xr:uid="{00000000-0005-0000-0000-00003F700000}"/>
    <cellStyle name="Valuta 2 3 6 2 3 2 2" xfId="28729" xr:uid="{00000000-0005-0000-0000-000040700000}"/>
    <cellStyle name="Valuta 2 3 6 2 3 2 3" xfId="28730" xr:uid="{00000000-0005-0000-0000-000041700000}"/>
    <cellStyle name="Valuta 2 3 6 2 3 3" xfId="28731" xr:uid="{00000000-0005-0000-0000-000042700000}"/>
    <cellStyle name="Valuta 2 3 6 2 3 3 2" xfId="28732" xr:uid="{00000000-0005-0000-0000-000043700000}"/>
    <cellStyle name="Valuta 2 3 6 2 3 4" xfId="28733" xr:uid="{00000000-0005-0000-0000-000044700000}"/>
    <cellStyle name="Valuta 2 3 6 2 3 5" xfId="28734" xr:uid="{00000000-0005-0000-0000-000045700000}"/>
    <cellStyle name="Valuta 2 3 6 2 3 6" xfId="28735" xr:uid="{00000000-0005-0000-0000-000046700000}"/>
    <cellStyle name="Valuta 2 3 6 2 4" xfId="28736" xr:uid="{00000000-0005-0000-0000-000047700000}"/>
    <cellStyle name="Valuta 2 3 6 2 4 2" xfId="28737" xr:uid="{00000000-0005-0000-0000-000048700000}"/>
    <cellStyle name="Valuta 2 3 6 2 4 2 2" xfId="28738" xr:uid="{00000000-0005-0000-0000-000049700000}"/>
    <cellStyle name="Valuta 2 3 6 2 4 2 3" xfId="28739" xr:uid="{00000000-0005-0000-0000-00004A700000}"/>
    <cellStyle name="Valuta 2 3 6 2 4 3" xfId="28740" xr:uid="{00000000-0005-0000-0000-00004B700000}"/>
    <cellStyle name="Valuta 2 3 6 2 4 3 2" xfId="28741" xr:uid="{00000000-0005-0000-0000-00004C700000}"/>
    <cellStyle name="Valuta 2 3 6 2 4 4" xfId="28742" xr:uid="{00000000-0005-0000-0000-00004D700000}"/>
    <cellStyle name="Valuta 2 3 6 2 4 5" xfId="28743" xr:uid="{00000000-0005-0000-0000-00004E700000}"/>
    <cellStyle name="Valuta 2 3 6 2 4 6" xfId="28744" xr:uid="{00000000-0005-0000-0000-00004F700000}"/>
    <cellStyle name="Valuta 2 3 6 2 5" xfId="28745" xr:uid="{00000000-0005-0000-0000-000050700000}"/>
    <cellStyle name="Valuta 2 3 6 2 5 2" xfId="28746" xr:uid="{00000000-0005-0000-0000-000051700000}"/>
    <cellStyle name="Valuta 2 3 6 2 5 2 2" xfId="28747" xr:uid="{00000000-0005-0000-0000-000052700000}"/>
    <cellStyle name="Valuta 2 3 6 2 5 3" xfId="28748" xr:uid="{00000000-0005-0000-0000-000053700000}"/>
    <cellStyle name="Valuta 2 3 6 2 5 4" xfId="28749" xr:uid="{00000000-0005-0000-0000-000054700000}"/>
    <cellStyle name="Valuta 2 3 6 2 6" xfId="28750" xr:uid="{00000000-0005-0000-0000-000055700000}"/>
    <cellStyle name="Valuta 2 3 6 2 6 2" xfId="28751" xr:uid="{00000000-0005-0000-0000-000056700000}"/>
    <cellStyle name="Valuta 2 3 6 2 6 2 2" xfId="28752" xr:uid="{00000000-0005-0000-0000-000057700000}"/>
    <cellStyle name="Valuta 2 3 6 2 6 3" xfId="28753" xr:uid="{00000000-0005-0000-0000-000058700000}"/>
    <cellStyle name="Valuta 2 3 6 2 6 4" xfId="28754" xr:uid="{00000000-0005-0000-0000-000059700000}"/>
    <cellStyle name="Valuta 2 3 6 2 7" xfId="28755" xr:uid="{00000000-0005-0000-0000-00005A700000}"/>
    <cellStyle name="Valuta 2 3 6 2 7 2" xfId="28756" xr:uid="{00000000-0005-0000-0000-00005B700000}"/>
    <cellStyle name="Valuta 2 3 6 2 8" xfId="28757" xr:uid="{00000000-0005-0000-0000-00005C700000}"/>
    <cellStyle name="Valuta 2 3 6 2 8 2" xfId="28758" xr:uid="{00000000-0005-0000-0000-00005D700000}"/>
    <cellStyle name="Valuta 2 3 6 2 9" xfId="28759" xr:uid="{00000000-0005-0000-0000-00005E700000}"/>
    <cellStyle name="Valuta 2 3 6 2 9 2" xfId="28760" xr:uid="{00000000-0005-0000-0000-00005F700000}"/>
    <cellStyle name="Valuta 2 3 6 3" xfId="28761" xr:uid="{00000000-0005-0000-0000-000060700000}"/>
    <cellStyle name="Valuta 2 3 6 3 10" xfId="28762" xr:uid="{00000000-0005-0000-0000-000061700000}"/>
    <cellStyle name="Valuta 2 3 6 3 11" xfId="28763" xr:uid="{00000000-0005-0000-0000-000062700000}"/>
    <cellStyle name="Valuta 2 3 6 3 12" xfId="28764" xr:uid="{00000000-0005-0000-0000-000063700000}"/>
    <cellStyle name="Valuta 2 3 6 3 13" xfId="28765" xr:uid="{00000000-0005-0000-0000-000064700000}"/>
    <cellStyle name="Valuta 2 3 6 3 2" xfId="28766" xr:uid="{00000000-0005-0000-0000-000065700000}"/>
    <cellStyle name="Valuta 2 3 6 3 2 2" xfId="28767" xr:uid="{00000000-0005-0000-0000-000066700000}"/>
    <cellStyle name="Valuta 2 3 6 3 2 2 2" xfId="28768" xr:uid="{00000000-0005-0000-0000-000067700000}"/>
    <cellStyle name="Valuta 2 3 6 3 2 2 3" xfId="28769" xr:uid="{00000000-0005-0000-0000-000068700000}"/>
    <cellStyle name="Valuta 2 3 6 3 2 3" xfId="28770" xr:uid="{00000000-0005-0000-0000-000069700000}"/>
    <cellStyle name="Valuta 2 3 6 3 2 3 2" xfId="28771" xr:uid="{00000000-0005-0000-0000-00006A700000}"/>
    <cellStyle name="Valuta 2 3 6 3 2 4" xfId="28772" xr:uid="{00000000-0005-0000-0000-00006B700000}"/>
    <cellStyle name="Valuta 2 3 6 3 2 5" xfId="28773" xr:uid="{00000000-0005-0000-0000-00006C700000}"/>
    <cellStyle name="Valuta 2 3 6 3 2 6" xfId="28774" xr:uid="{00000000-0005-0000-0000-00006D700000}"/>
    <cellStyle name="Valuta 2 3 6 3 3" xfId="28775" xr:uid="{00000000-0005-0000-0000-00006E700000}"/>
    <cellStyle name="Valuta 2 3 6 3 3 2" xfId="28776" xr:uid="{00000000-0005-0000-0000-00006F700000}"/>
    <cellStyle name="Valuta 2 3 6 3 3 2 2" xfId="28777" xr:uid="{00000000-0005-0000-0000-000070700000}"/>
    <cellStyle name="Valuta 2 3 6 3 3 2 3" xfId="28778" xr:uid="{00000000-0005-0000-0000-000071700000}"/>
    <cellStyle name="Valuta 2 3 6 3 3 3" xfId="28779" xr:uid="{00000000-0005-0000-0000-000072700000}"/>
    <cellStyle name="Valuta 2 3 6 3 3 3 2" xfId="28780" xr:uid="{00000000-0005-0000-0000-000073700000}"/>
    <cellStyle name="Valuta 2 3 6 3 3 4" xfId="28781" xr:uid="{00000000-0005-0000-0000-000074700000}"/>
    <cellStyle name="Valuta 2 3 6 3 3 5" xfId="28782" xr:uid="{00000000-0005-0000-0000-000075700000}"/>
    <cellStyle name="Valuta 2 3 6 3 3 6" xfId="28783" xr:uid="{00000000-0005-0000-0000-000076700000}"/>
    <cellStyle name="Valuta 2 3 6 3 4" xfId="28784" xr:uid="{00000000-0005-0000-0000-000077700000}"/>
    <cellStyle name="Valuta 2 3 6 3 4 2" xfId="28785" xr:uid="{00000000-0005-0000-0000-000078700000}"/>
    <cellStyle name="Valuta 2 3 6 3 4 2 2" xfId="28786" xr:uid="{00000000-0005-0000-0000-000079700000}"/>
    <cellStyle name="Valuta 2 3 6 3 4 2 3" xfId="28787" xr:uid="{00000000-0005-0000-0000-00007A700000}"/>
    <cellStyle name="Valuta 2 3 6 3 4 3" xfId="28788" xr:uid="{00000000-0005-0000-0000-00007B700000}"/>
    <cellStyle name="Valuta 2 3 6 3 4 3 2" xfId="28789" xr:uid="{00000000-0005-0000-0000-00007C700000}"/>
    <cellStyle name="Valuta 2 3 6 3 4 4" xfId="28790" xr:uid="{00000000-0005-0000-0000-00007D700000}"/>
    <cellStyle name="Valuta 2 3 6 3 4 5" xfId="28791" xr:uid="{00000000-0005-0000-0000-00007E700000}"/>
    <cellStyle name="Valuta 2 3 6 3 4 6" xfId="28792" xr:uid="{00000000-0005-0000-0000-00007F700000}"/>
    <cellStyle name="Valuta 2 3 6 3 5" xfId="28793" xr:uid="{00000000-0005-0000-0000-000080700000}"/>
    <cellStyle name="Valuta 2 3 6 3 5 2" xfId="28794" xr:uid="{00000000-0005-0000-0000-000081700000}"/>
    <cellStyle name="Valuta 2 3 6 3 5 2 2" xfId="28795" xr:uid="{00000000-0005-0000-0000-000082700000}"/>
    <cellStyle name="Valuta 2 3 6 3 5 3" xfId="28796" xr:uid="{00000000-0005-0000-0000-000083700000}"/>
    <cellStyle name="Valuta 2 3 6 3 5 4" xfId="28797" xr:uid="{00000000-0005-0000-0000-000084700000}"/>
    <cellStyle name="Valuta 2 3 6 3 6" xfId="28798" xr:uid="{00000000-0005-0000-0000-000085700000}"/>
    <cellStyle name="Valuta 2 3 6 3 6 2" xfId="28799" xr:uid="{00000000-0005-0000-0000-000086700000}"/>
    <cellStyle name="Valuta 2 3 6 3 6 2 2" xfId="28800" xr:uid="{00000000-0005-0000-0000-000087700000}"/>
    <cellStyle name="Valuta 2 3 6 3 6 3" xfId="28801" xr:uid="{00000000-0005-0000-0000-000088700000}"/>
    <cellStyle name="Valuta 2 3 6 3 6 4" xfId="28802" xr:uid="{00000000-0005-0000-0000-000089700000}"/>
    <cellStyle name="Valuta 2 3 6 3 7" xfId="28803" xr:uid="{00000000-0005-0000-0000-00008A700000}"/>
    <cellStyle name="Valuta 2 3 6 3 7 2" xfId="28804" xr:uid="{00000000-0005-0000-0000-00008B700000}"/>
    <cellStyle name="Valuta 2 3 6 3 8" xfId="28805" xr:uid="{00000000-0005-0000-0000-00008C700000}"/>
    <cellStyle name="Valuta 2 3 6 3 8 2" xfId="28806" xr:uid="{00000000-0005-0000-0000-00008D700000}"/>
    <cellStyle name="Valuta 2 3 6 3 9" xfId="28807" xr:uid="{00000000-0005-0000-0000-00008E700000}"/>
    <cellStyle name="Valuta 2 3 6 3 9 2" xfId="28808" xr:uid="{00000000-0005-0000-0000-00008F700000}"/>
    <cellStyle name="Valuta 2 3 6 4" xfId="28809" xr:uid="{00000000-0005-0000-0000-000090700000}"/>
    <cellStyle name="Valuta 2 3 6 4 2" xfId="28810" xr:uid="{00000000-0005-0000-0000-000091700000}"/>
    <cellStyle name="Valuta 2 3 6 4 2 2" xfId="28811" xr:uid="{00000000-0005-0000-0000-000092700000}"/>
    <cellStyle name="Valuta 2 3 6 4 2 3" xfId="28812" xr:uid="{00000000-0005-0000-0000-000093700000}"/>
    <cellStyle name="Valuta 2 3 6 4 3" xfId="28813" xr:uid="{00000000-0005-0000-0000-000094700000}"/>
    <cellStyle name="Valuta 2 3 6 4 3 2" xfId="28814" xr:uid="{00000000-0005-0000-0000-000095700000}"/>
    <cellStyle name="Valuta 2 3 6 4 4" xfId="28815" xr:uid="{00000000-0005-0000-0000-000096700000}"/>
    <cellStyle name="Valuta 2 3 6 4 5" xfId="28816" xr:uid="{00000000-0005-0000-0000-000097700000}"/>
    <cellStyle name="Valuta 2 3 6 4 6" xfId="28817" xr:uid="{00000000-0005-0000-0000-000098700000}"/>
    <cellStyle name="Valuta 2 3 6 4 7" xfId="28818" xr:uid="{00000000-0005-0000-0000-000099700000}"/>
    <cellStyle name="Valuta 2 3 6 5" xfId="28819" xr:uid="{00000000-0005-0000-0000-00009A700000}"/>
    <cellStyle name="Valuta 2 3 6 5 2" xfId="28820" xr:uid="{00000000-0005-0000-0000-00009B700000}"/>
    <cellStyle name="Valuta 2 3 6 5 2 2" xfId="28821" xr:uid="{00000000-0005-0000-0000-00009C700000}"/>
    <cellStyle name="Valuta 2 3 6 5 2 3" xfId="28822" xr:uid="{00000000-0005-0000-0000-00009D700000}"/>
    <cellStyle name="Valuta 2 3 6 5 3" xfId="28823" xr:uid="{00000000-0005-0000-0000-00009E700000}"/>
    <cellStyle name="Valuta 2 3 6 5 3 2" xfId="28824" xr:uid="{00000000-0005-0000-0000-00009F700000}"/>
    <cellStyle name="Valuta 2 3 6 5 4" xfId="28825" xr:uid="{00000000-0005-0000-0000-0000A0700000}"/>
    <cellStyle name="Valuta 2 3 6 5 5" xfId="28826" xr:uid="{00000000-0005-0000-0000-0000A1700000}"/>
    <cellStyle name="Valuta 2 3 6 5 6" xfId="28827" xr:uid="{00000000-0005-0000-0000-0000A2700000}"/>
    <cellStyle name="Valuta 2 3 6 6" xfId="28828" xr:uid="{00000000-0005-0000-0000-0000A3700000}"/>
    <cellStyle name="Valuta 2 3 6 6 2" xfId="28829" xr:uid="{00000000-0005-0000-0000-0000A4700000}"/>
    <cellStyle name="Valuta 2 3 6 6 2 2" xfId="28830" xr:uid="{00000000-0005-0000-0000-0000A5700000}"/>
    <cellStyle name="Valuta 2 3 6 6 2 3" xfId="28831" xr:uid="{00000000-0005-0000-0000-0000A6700000}"/>
    <cellStyle name="Valuta 2 3 6 6 3" xfId="28832" xr:uid="{00000000-0005-0000-0000-0000A7700000}"/>
    <cellStyle name="Valuta 2 3 6 6 3 2" xfId="28833" xr:uid="{00000000-0005-0000-0000-0000A8700000}"/>
    <cellStyle name="Valuta 2 3 6 6 4" xfId="28834" xr:uid="{00000000-0005-0000-0000-0000A9700000}"/>
    <cellStyle name="Valuta 2 3 6 6 5" xfId="28835" xr:uid="{00000000-0005-0000-0000-0000AA700000}"/>
    <cellStyle name="Valuta 2 3 6 6 6" xfId="28836" xr:uid="{00000000-0005-0000-0000-0000AB700000}"/>
    <cellStyle name="Valuta 2 3 6 7" xfId="28837" xr:uid="{00000000-0005-0000-0000-0000AC700000}"/>
    <cellStyle name="Valuta 2 3 6 7 2" xfId="28838" xr:uid="{00000000-0005-0000-0000-0000AD700000}"/>
    <cellStyle name="Valuta 2 3 6 7 2 2" xfId="28839" xr:uid="{00000000-0005-0000-0000-0000AE700000}"/>
    <cellStyle name="Valuta 2 3 6 7 3" xfId="28840" xr:uid="{00000000-0005-0000-0000-0000AF700000}"/>
    <cellStyle name="Valuta 2 3 6 7 4" xfId="28841" xr:uid="{00000000-0005-0000-0000-0000B0700000}"/>
    <cellStyle name="Valuta 2 3 6 8" xfId="28842" xr:uid="{00000000-0005-0000-0000-0000B1700000}"/>
    <cellStyle name="Valuta 2 3 6 8 2" xfId="28843" xr:uid="{00000000-0005-0000-0000-0000B2700000}"/>
    <cellStyle name="Valuta 2 3 6 8 2 2" xfId="28844" xr:uid="{00000000-0005-0000-0000-0000B3700000}"/>
    <cellStyle name="Valuta 2 3 6 8 3" xfId="28845" xr:uid="{00000000-0005-0000-0000-0000B4700000}"/>
    <cellStyle name="Valuta 2 3 6 8 4" xfId="28846" xr:uid="{00000000-0005-0000-0000-0000B5700000}"/>
    <cellStyle name="Valuta 2 3 6 9" xfId="28847" xr:uid="{00000000-0005-0000-0000-0000B6700000}"/>
    <cellStyle name="Valuta 2 3 6 9 2" xfId="28848" xr:uid="{00000000-0005-0000-0000-0000B7700000}"/>
    <cellStyle name="Valuta 2 3 7" xfId="28849" xr:uid="{00000000-0005-0000-0000-0000B8700000}"/>
    <cellStyle name="Valuta 2 3 7 10" xfId="28850" xr:uid="{00000000-0005-0000-0000-0000B9700000}"/>
    <cellStyle name="Valuta 2 3 7 10 2" xfId="28851" xr:uid="{00000000-0005-0000-0000-0000BA700000}"/>
    <cellStyle name="Valuta 2 3 7 11" xfId="28852" xr:uid="{00000000-0005-0000-0000-0000BB700000}"/>
    <cellStyle name="Valuta 2 3 7 11 2" xfId="28853" xr:uid="{00000000-0005-0000-0000-0000BC700000}"/>
    <cellStyle name="Valuta 2 3 7 12" xfId="28854" xr:uid="{00000000-0005-0000-0000-0000BD700000}"/>
    <cellStyle name="Valuta 2 3 7 13" xfId="28855" xr:uid="{00000000-0005-0000-0000-0000BE700000}"/>
    <cellStyle name="Valuta 2 3 7 14" xfId="28856" xr:uid="{00000000-0005-0000-0000-0000BF700000}"/>
    <cellStyle name="Valuta 2 3 7 15" xfId="28857" xr:uid="{00000000-0005-0000-0000-0000C0700000}"/>
    <cellStyle name="Valuta 2 3 7 2" xfId="28858" xr:uid="{00000000-0005-0000-0000-0000C1700000}"/>
    <cellStyle name="Valuta 2 3 7 2 10" xfId="28859" xr:uid="{00000000-0005-0000-0000-0000C2700000}"/>
    <cellStyle name="Valuta 2 3 7 2 11" xfId="28860" xr:uid="{00000000-0005-0000-0000-0000C3700000}"/>
    <cellStyle name="Valuta 2 3 7 2 12" xfId="28861" xr:uid="{00000000-0005-0000-0000-0000C4700000}"/>
    <cellStyle name="Valuta 2 3 7 2 13" xfId="28862" xr:uid="{00000000-0005-0000-0000-0000C5700000}"/>
    <cellStyle name="Valuta 2 3 7 2 2" xfId="28863" xr:uid="{00000000-0005-0000-0000-0000C6700000}"/>
    <cellStyle name="Valuta 2 3 7 2 2 2" xfId="28864" xr:uid="{00000000-0005-0000-0000-0000C7700000}"/>
    <cellStyle name="Valuta 2 3 7 2 2 2 2" xfId="28865" xr:uid="{00000000-0005-0000-0000-0000C8700000}"/>
    <cellStyle name="Valuta 2 3 7 2 2 2 3" xfId="28866" xr:uid="{00000000-0005-0000-0000-0000C9700000}"/>
    <cellStyle name="Valuta 2 3 7 2 2 3" xfId="28867" xr:uid="{00000000-0005-0000-0000-0000CA700000}"/>
    <cellStyle name="Valuta 2 3 7 2 2 3 2" xfId="28868" xr:uid="{00000000-0005-0000-0000-0000CB700000}"/>
    <cellStyle name="Valuta 2 3 7 2 2 4" xfId="28869" xr:uid="{00000000-0005-0000-0000-0000CC700000}"/>
    <cellStyle name="Valuta 2 3 7 2 2 5" xfId="28870" xr:uid="{00000000-0005-0000-0000-0000CD700000}"/>
    <cellStyle name="Valuta 2 3 7 2 2 6" xfId="28871" xr:uid="{00000000-0005-0000-0000-0000CE700000}"/>
    <cellStyle name="Valuta 2 3 7 2 3" xfId="28872" xr:uid="{00000000-0005-0000-0000-0000CF700000}"/>
    <cellStyle name="Valuta 2 3 7 2 3 2" xfId="28873" xr:uid="{00000000-0005-0000-0000-0000D0700000}"/>
    <cellStyle name="Valuta 2 3 7 2 3 2 2" xfId="28874" xr:uid="{00000000-0005-0000-0000-0000D1700000}"/>
    <cellStyle name="Valuta 2 3 7 2 3 2 3" xfId="28875" xr:uid="{00000000-0005-0000-0000-0000D2700000}"/>
    <cellStyle name="Valuta 2 3 7 2 3 3" xfId="28876" xr:uid="{00000000-0005-0000-0000-0000D3700000}"/>
    <cellStyle name="Valuta 2 3 7 2 3 3 2" xfId="28877" xr:uid="{00000000-0005-0000-0000-0000D4700000}"/>
    <cellStyle name="Valuta 2 3 7 2 3 4" xfId="28878" xr:uid="{00000000-0005-0000-0000-0000D5700000}"/>
    <cellStyle name="Valuta 2 3 7 2 3 5" xfId="28879" xr:uid="{00000000-0005-0000-0000-0000D6700000}"/>
    <cellStyle name="Valuta 2 3 7 2 3 6" xfId="28880" xr:uid="{00000000-0005-0000-0000-0000D7700000}"/>
    <cellStyle name="Valuta 2 3 7 2 4" xfId="28881" xr:uid="{00000000-0005-0000-0000-0000D8700000}"/>
    <cellStyle name="Valuta 2 3 7 2 4 2" xfId="28882" xr:uid="{00000000-0005-0000-0000-0000D9700000}"/>
    <cellStyle name="Valuta 2 3 7 2 4 2 2" xfId="28883" xr:uid="{00000000-0005-0000-0000-0000DA700000}"/>
    <cellStyle name="Valuta 2 3 7 2 4 2 3" xfId="28884" xr:uid="{00000000-0005-0000-0000-0000DB700000}"/>
    <cellStyle name="Valuta 2 3 7 2 4 3" xfId="28885" xr:uid="{00000000-0005-0000-0000-0000DC700000}"/>
    <cellStyle name="Valuta 2 3 7 2 4 3 2" xfId="28886" xr:uid="{00000000-0005-0000-0000-0000DD700000}"/>
    <cellStyle name="Valuta 2 3 7 2 4 4" xfId="28887" xr:uid="{00000000-0005-0000-0000-0000DE700000}"/>
    <cellStyle name="Valuta 2 3 7 2 4 5" xfId="28888" xr:uid="{00000000-0005-0000-0000-0000DF700000}"/>
    <cellStyle name="Valuta 2 3 7 2 4 6" xfId="28889" xr:uid="{00000000-0005-0000-0000-0000E0700000}"/>
    <cellStyle name="Valuta 2 3 7 2 5" xfId="28890" xr:uid="{00000000-0005-0000-0000-0000E1700000}"/>
    <cellStyle name="Valuta 2 3 7 2 5 2" xfId="28891" xr:uid="{00000000-0005-0000-0000-0000E2700000}"/>
    <cellStyle name="Valuta 2 3 7 2 5 2 2" xfId="28892" xr:uid="{00000000-0005-0000-0000-0000E3700000}"/>
    <cellStyle name="Valuta 2 3 7 2 5 3" xfId="28893" xr:uid="{00000000-0005-0000-0000-0000E4700000}"/>
    <cellStyle name="Valuta 2 3 7 2 5 4" xfId="28894" xr:uid="{00000000-0005-0000-0000-0000E5700000}"/>
    <cellStyle name="Valuta 2 3 7 2 6" xfId="28895" xr:uid="{00000000-0005-0000-0000-0000E6700000}"/>
    <cellStyle name="Valuta 2 3 7 2 6 2" xfId="28896" xr:uid="{00000000-0005-0000-0000-0000E7700000}"/>
    <cellStyle name="Valuta 2 3 7 2 6 2 2" xfId="28897" xr:uid="{00000000-0005-0000-0000-0000E8700000}"/>
    <cellStyle name="Valuta 2 3 7 2 6 3" xfId="28898" xr:uid="{00000000-0005-0000-0000-0000E9700000}"/>
    <cellStyle name="Valuta 2 3 7 2 6 4" xfId="28899" xr:uid="{00000000-0005-0000-0000-0000EA700000}"/>
    <cellStyle name="Valuta 2 3 7 2 7" xfId="28900" xr:uid="{00000000-0005-0000-0000-0000EB700000}"/>
    <cellStyle name="Valuta 2 3 7 2 7 2" xfId="28901" xr:uid="{00000000-0005-0000-0000-0000EC700000}"/>
    <cellStyle name="Valuta 2 3 7 2 8" xfId="28902" xr:uid="{00000000-0005-0000-0000-0000ED700000}"/>
    <cellStyle name="Valuta 2 3 7 2 8 2" xfId="28903" xr:uid="{00000000-0005-0000-0000-0000EE700000}"/>
    <cellStyle name="Valuta 2 3 7 2 9" xfId="28904" xr:uid="{00000000-0005-0000-0000-0000EF700000}"/>
    <cellStyle name="Valuta 2 3 7 2 9 2" xfId="28905" xr:uid="{00000000-0005-0000-0000-0000F0700000}"/>
    <cellStyle name="Valuta 2 3 7 3" xfId="28906" xr:uid="{00000000-0005-0000-0000-0000F1700000}"/>
    <cellStyle name="Valuta 2 3 7 3 10" xfId="28907" xr:uid="{00000000-0005-0000-0000-0000F2700000}"/>
    <cellStyle name="Valuta 2 3 7 3 11" xfId="28908" xr:uid="{00000000-0005-0000-0000-0000F3700000}"/>
    <cellStyle name="Valuta 2 3 7 3 12" xfId="28909" xr:uid="{00000000-0005-0000-0000-0000F4700000}"/>
    <cellStyle name="Valuta 2 3 7 3 13" xfId="28910" xr:uid="{00000000-0005-0000-0000-0000F5700000}"/>
    <cellStyle name="Valuta 2 3 7 3 2" xfId="28911" xr:uid="{00000000-0005-0000-0000-0000F6700000}"/>
    <cellStyle name="Valuta 2 3 7 3 2 2" xfId="28912" xr:uid="{00000000-0005-0000-0000-0000F7700000}"/>
    <cellStyle name="Valuta 2 3 7 3 2 2 2" xfId="28913" xr:uid="{00000000-0005-0000-0000-0000F8700000}"/>
    <cellStyle name="Valuta 2 3 7 3 2 2 3" xfId="28914" xr:uid="{00000000-0005-0000-0000-0000F9700000}"/>
    <cellStyle name="Valuta 2 3 7 3 2 3" xfId="28915" xr:uid="{00000000-0005-0000-0000-0000FA700000}"/>
    <cellStyle name="Valuta 2 3 7 3 2 3 2" xfId="28916" xr:uid="{00000000-0005-0000-0000-0000FB700000}"/>
    <cellStyle name="Valuta 2 3 7 3 2 4" xfId="28917" xr:uid="{00000000-0005-0000-0000-0000FC700000}"/>
    <cellStyle name="Valuta 2 3 7 3 2 5" xfId="28918" xr:uid="{00000000-0005-0000-0000-0000FD700000}"/>
    <cellStyle name="Valuta 2 3 7 3 2 6" xfId="28919" xr:uid="{00000000-0005-0000-0000-0000FE700000}"/>
    <cellStyle name="Valuta 2 3 7 3 3" xfId="28920" xr:uid="{00000000-0005-0000-0000-0000FF700000}"/>
    <cellStyle name="Valuta 2 3 7 3 3 2" xfId="28921" xr:uid="{00000000-0005-0000-0000-000000710000}"/>
    <cellStyle name="Valuta 2 3 7 3 3 2 2" xfId="28922" xr:uid="{00000000-0005-0000-0000-000001710000}"/>
    <cellStyle name="Valuta 2 3 7 3 3 2 3" xfId="28923" xr:uid="{00000000-0005-0000-0000-000002710000}"/>
    <cellStyle name="Valuta 2 3 7 3 3 3" xfId="28924" xr:uid="{00000000-0005-0000-0000-000003710000}"/>
    <cellStyle name="Valuta 2 3 7 3 3 3 2" xfId="28925" xr:uid="{00000000-0005-0000-0000-000004710000}"/>
    <cellStyle name="Valuta 2 3 7 3 3 4" xfId="28926" xr:uid="{00000000-0005-0000-0000-000005710000}"/>
    <cellStyle name="Valuta 2 3 7 3 3 5" xfId="28927" xr:uid="{00000000-0005-0000-0000-000006710000}"/>
    <cellStyle name="Valuta 2 3 7 3 3 6" xfId="28928" xr:uid="{00000000-0005-0000-0000-000007710000}"/>
    <cellStyle name="Valuta 2 3 7 3 4" xfId="28929" xr:uid="{00000000-0005-0000-0000-000008710000}"/>
    <cellStyle name="Valuta 2 3 7 3 4 2" xfId="28930" xr:uid="{00000000-0005-0000-0000-000009710000}"/>
    <cellStyle name="Valuta 2 3 7 3 4 2 2" xfId="28931" xr:uid="{00000000-0005-0000-0000-00000A710000}"/>
    <cellStyle name="Valuta 2 3 7 3 4 2 3" xfId="28932" xr:uid="{00000000-0005-0000-0000-00000B710000}"/>
    <cellStyle name="Valuta 2 3 7 3 4 3" xfId="28933" xr:uid="{00000000-0005-0000-0000-00000C710000}"/>
    <cellStyle name="Valuta 2 3 7 3 4 3 2" xfId="28934" xr:uid="{00000000-0005-0000-0000-00000D710000}"/>
    <cellStyle name="Valuta 2 3 7 3 4 4" xfId="28935" xr:uid="{00000000-0005-0000-0000-00000E710000}"/>
    <cellStyle name="Valuta 2 3 7 3 4 5" xfId="28936" xr:uid="{00000000-0005-0000-0000-00000F710000}"/>
    <cellStyle name="Valuta 2 3 7 3 4 6" xfId="28937" xr:uid="{00000000-0005-0000-0000-000010710000}"/>
    <cellStyle name="Valuta 2 3 7 3 5" xfId="28938" xr:uid="{00000000-0005-0000-0000-000011710000}"/>
    <cellStyle name="Valuta 2 3 7 3 5 2" xfId="28939" xr:uid="{00000000-0005-0000-0000-000012710000}"/>
    <cellStyle name="Valuta 2 3 7 3 5 2 2" xfId="28940" xr:uid="{00000000-0005-0000-0000-000013710000}"/>
    <cellStyle name="Valuta 2 3 7 3 5 3" xfId="28941" xr:uid="{00000000-0005-0000-0000-000014710000}"/>
    <cellStyle name="Valuta 2 3 7 3 5 4" xfId="28942" xr:uid="{00000000-0005-0000-0000-000015710000}"/>
    <cellStyle name="Valuta 2 3 7 3 6" xfId="28943" xr:uid="{00000000-0005-0000-0000-000016710000}"/>
    <cellStyle name="Valuta 2 3 7 3 6 2" xfId="28944" xr:uid="{00000000-0005-0000-0000-000017710000}"/>
    <cellStyle name="Valuta 2 3 7 3 6 2 2" xfId="28945" xr:uid="{00000000-0005-0000-0000-000018710000}"/>
    <cellStyle name="Valuta 2 3 7 3 6 3" xfId="28946" xr:uid="{00000000-0005-0000-0000-000019710000}"/>
    <cellStyle name="Valuta 2 3 7 3 6 4" xfId="28947" xr:uid="{00000000-0005-0000-0000-00001A710000}"/>
    <cellStyle name="Valuta 2 3 7 3 7" xfId="28948" xr:uid="{00000000-0005-0000-0000-00001B710000}"/>
    <cellStyle name="Valuta 2 3 7 3 7 2" xfId="28949" xr:uid="{00000000-0005-0000-0000-00001C710000}"/>
    <cellStyle name="Valuta 2 3 7 3 8" xfId="28950" xr:uid="{00000000-0005-0000-0000-00001D710000}"/>
    <cellStyle name="Valuta 2 3 7 3 8 2" xfId="28951" xr:uid="{00000000-0005-0000-0000-00001E710000}"/>
    <cellStyle name="Valuta 2 3 7 3 9" xfId="28952" xr:uid="{00000000-0005-0000-0000-00001F710000}"/>
    <cellStyle name="Valuta 2 3 7 3 9 2" xfId="28953" xr:uid="{00000000-0005-0000-0000-000020710000}"/>
    <cellStyle name="Valuta 2 3 7 4" xfId="28954" xr:uid="{00000000-0005-0000-0000-000021710000}"/>
    <cellStyle name="Valuta 2 3 7 4 2" xfId="28955" xr:uid="{00000000-0005-0000-0000-000022710000}"/>
    <cellStyle name="Valuta 2 3 7 4 2 2" xfId="28956" xr:uid="{00000000-0005-0000-0000-000023710000}"/>
    <cellStyle name="Valuta 2 3 7 4 2 3" xfId="28957" xr:uid="{00000000-0005-0000-0000-000024710000}"/>
    <cellStyle name="Valuta 2 3 7 4 3" xfId="28958" xr:uid="{00000000-0005-0000-0000-000025710000}"/>
    <cellStyle name="Valuta 2 3 7 4 3 2" xfId="28959" xr:uid="{00000000-0005-0000-0000-000026710000}"/>
    <cellStyle name="Valuta 2 3 7 4 4" xfId="28960" xr:uid="{00000000-0005-0000-0000-000027710000}"/>
    <cellStyle name="Valuta 2 3 7 4 5" xfId="28961" xr:uid="{00000000-0005-0000-0000-000028710000}"/>
    <cellStyle name="Valuta 2 3 7 4 6" xfId="28962" xr:uid="{00000000-0005-0000-0000-000029710000}"/>
    <cellStyle name="Valuta 2 3 7 4 7" xfId="28963" xr:uid="{00000000-0005-0000-0000-00002A710000}"/>
    <cellStyle name="Valuta 2 3 7 5" xfId="28964" xr:uid="{00000000-0005-0000-0000-00002B710000}"/>
    <cellStyle name="Valuta 2 3 7 5 2" xfId="28965" xr:uid="{00000000-0005-0000-0000-00002C710000}"/>
    <cellStyle name="Valuta 2 3 7 5 2 2" xfId="28966" xr:uid="{00000000-0005-0000-0000-00002D710000}"/>
    <cellStyle name="Valuta 2 3 7 5 2 3" xfId="28967" xr:uid="{00000000-0005-0000-0000-00002E710000}"/>
    <cellStyle name="Valuta 2 3 7 5 3" xfId="28968" xr:uid="{00000000-0005-0000-0000-00002F710000}"/>
    <cellStyle name="Valuta 2 3 7 5 3 2" xfId="28969" xr:uid="{00000000-0005-0000-0000-000030710000}"/>
    <cellStyle name="Valuta 2 3 7 5 4" xfId="28970" xr:uid="{00000000-0005-0000-0000-000031710000}"/>
    <cellStyle name="Valuta 2 3 7 5 5" xfId="28971" xr:uid="{00000000-0005-0000-0000-000032710000}"/>
    <cellStyle name="Valuta 2 3 7 5 6" xfId="28972" xr:uid="{00000000-0005-0000-0000-000033710000}"/>
    <cellStyle name="Valuta 2 3 7 6" xfId="28973" xr:uid="{00000000-0005-0000-0000-000034710000}"/>
    <cellStyle name="Valuta 2 3 7 6 2" xfId="28974" xr:uid="{00000000-0005-0000-0000-000035710000}"/>
    <cellStyle name="Valuta 2 3 7 6 2 2" xfId="28975" xr:uid="{00000000-0005-0000-0000-000036710000}"/>
    <cellStyle name="Valuta 2 3 7 6 2 3" xfId="28976" xr:uid="{00000000-0005-0000-0000-000037710000}"/>
    <cellStyle name="Valuta 2 3 7 6 3" xfId="28977" xr:uid="{00000000-0005-0000-0000-000038710000}"/>
    <cellStyle name="Valuta 2 3 7 6 3 2" xfId="28978" xr:uid="{00000000-0005-0000-0000-000039710000}"/>
    <cellStyle name="Valuta 2 3 7 6 4" xfId="28979" xr:uid="{00000000-0005-0000-0000-00003A710000}"/>
    <cellStyle name="Valuta 2 3 7 6 5" xfId="28980" xr:uid="{00000000-0005-0000-0000-00003B710000}"/>
    <cellStyle name="Valuta 2 3 7 6 6" xfId="28981" xr:uid="{00000000-0005-0000-0000-00003C710000}"/>
    <cellStyle name="Valuta 2 3 7 7" xfId="28982" xr:uid="{00000000-0005-0000-0000-00003D710000}"/>
    <cellStyle name="Valuta 2 3 7 7 2" xfId="28983" xr:uid="{00000000-0005-0000-0000-00003E710000}"/>
    <cellStyle name="Valuta 2 3 7 7 2 2" xfId="28984" xr:uid="{00000000-0005-0000-0000-00003F710000}"/>
    <cellStyle name="Valuta 2 3 7 7 3" xfId="28985" xr:uid="{00000000-0005-0000-0000-000040710000}"/>
    <cellStyle name="Valuta 2 3 7 7 4" xfId="28986" xr:uid="{00000000-0005-0000-0000-000041710000}"/>
    <cellStyle name="Valuta 2 3 7 8" xfId="28987" xr:uid="{00000000-0005-0000-0000-000042710000}"/>
    <cellStyle name="Valuta 2 3 7 8 2" xfId="28988" xr:uid="{00000000-0005-0000-0000-000043710000}"/>
    <cellStyle name="Valuta 2 3 7 8 2 2" xfId="28989" xr:uid="{00000000-0005-0000-0000-000044710000}"/>
    <cellStyle name="Valuta 2 3 7 8 3" xfId="28990" xr:uid="{00000000-0005-0000-0000-000045710000}"/>
    <cellStyle name="Valuta 2 3 7 8 4" xfId="28991" xr:uid="{00000000-0005-0000-0000-000046710000}"/>
    <cellStyle name="Valuta 2 3 7 9" xfId="28992" xr:uid="{00000000-0005-0000-0000-000047710000}"/>
    <cellStyle name="Valuta 2 3 7 9 2" xfId="28993" xr:uid="{00000000-0005-0000-0000-000048710000}"/>
    <cellStyle name="Valuta 2 3 8" xfId="28994" xr:uid="{00000000-0005-0000-0000-000049710000}"/>
    <cellStyle name="Valuta 2 3 8 10" xfId="28995" xr:uid="{00000000-0005-0000-0000-00004A710000}"/>
    <cellStyle name="Valuta 2 3 8 10 2" xfId="28996" xr:uid="{00000000-0005-0000-0000-00004B710000}"/>
    <cellStyle name="Valuta 2 3 8 11" xfId="28997" xr:uid="{00000000-0005-0000-0000-00004C710000}"/>
    <cellStyle name="Valuta 2 3 8 11 2" xfId="28998" xr:uid="{00000000-0005-0000-0000-00004D710000}"/>
    <cellStyle name="Valuta 2 3 8 12" xfId="28999" xr:uid="{00000000-0005-0000-0000-00004E710000}"/>
    <cellStyle name="Valuta 2 3 8 13" xfId="29000" xr:uid="{00000000-0005-0000-0000-00004F710000}"/>
    <cellStyle name="Valuta 2 3 8 14" xfId="29001" xr:uid="{00000000-0005-0000-0000-000050710000}"/>
    <cellStyle name="Valuta 2 3 8 15" xfId="29002" xr:uid="{00000000-0005-0000-0000-000051710000}"/>
    <cellStyle name="Valuta 2 3 8 2" xfId="29003" xr:uid="{00000000-0005-0000-0000-000052710000}"/>
    <cellStyle name="Valuta 2 3 8 2 10" xfId="29004" xr:uid="{00000000-0005-0000-0000-000053710000}"/>
    <cellStyle name="Valuta 2 3 8 2 11" xfId="29005" xr:uid="{00000000-0005-0000-0000-000054710000}"/>
    <cellStyle name="Valuta 2 3 8 2 12" xfId="29006" xr:uid="{00000000-0005-0000-0000-000055710000}"/>
    <cellStyle name="Valuta 2 3 8 2 13" xfId="29007" xr:uid="{00000000-0005-0000-0000-000056710000}"/>
    <cellStyle name="Valuta 2 3 8 2 2" xfId="29008" xr:uid="{00000000-0005-0000-0000-000057710000}"/>
    <cellStyle name="Valuta 2 3 8 2 2 2" xfId="29009" xr:uid="{00000000-0005-0000-0000-000058710000}"/>
    <cellStyle name="Valuta 2 3 8 2 2 2 2" xfId="29010" xr:uid="{00000000-0005-0000-0000-000059710000}"/>
    <cellStyle name="Valuta 2 3 8 2 2 2 3" xfId="29011" xr:uid="{00000000-0005-0000-0000-00005A710000}"/>
    <cellStyle name="Valuta 2 3 8 2 2 3" xfId="29012" xr:uid="{00000000-0005-0000-0000-00005B710000}"/>
    <cellStyle name="Valuta 2 3 8 2 2 3 2" xfId="29013" xr:uid="{00000000-0005-0000-0000-00005C710000}"/>
    <cellStyle name="Valuta 2 3 8 2 2 4" xfId="29014" xr:uid="{00000000-0005-0000-0000-00005D710000}"/>
    <cellStyle name="Valuta 2 3 8 2 2 5" xfId="29015" xr:uid="{00000000-0005-0000-0000-00005E710000}"/>
    <cellStyle name="Valuta 2 3 8 2 2 6" xfId="29016" xr:uid="{00000000-0005-0000-0000-00005F710000}"/>
    <cellStyle name="Valuta 2 3 8 2 3" xfId="29017" xr:uid="{00000000-0005-0000-0000-000060710000}"/>
    <cellStyle name="Valuta 2 3 8 2 3 2" xfId="29018" xr:uid="{00000000-0005-0000-0000-000061710000}"/>
    <cellStyle name="Valuta 2 3 8 2 3 2 2" xfId="29019" xr:uid="{00000000-0005-0000-0000-000062710000}"/>
    <cellStyle name="Valuta 2 3 8 2 3 2 3" xfId="29020" xr:uid="{00000000-0005-0000-0000-000063710000}"/>
    <cellStyle name="Valuta 2 3 8 2 3 3" xfId="29021" xr:uid="{00000000-0005-0000-0000-000064710000}"/>
    <cellStyle name="Valuta 2 3 8 2 3 3 2" xfId="29022" xr:uid="{00000000-0005-0000-0000-000065710000}"/>
    <cellStyle name="Valuta 2 3 8 2 3 4" xfId="29023" xr:uid="{00000000-0005-0000-0000-000066710000}"/>
    <cellStyle name="Valuta 2 3 8 2 3 5" xfId="29024" xr:uid="{00000000-0005-0000-0000-000067710000}"/>
    <cellStyle name="Valuta 2 3 8 2 3 6" xfId="29025" xr:uid="{00000000-0005-0000-0000-000068710000}"/>
    <cellStyle name="Valuta 2 3 8 2 4" xfId="29026" xr:uid="{00000000-0005-0000-0000-000069710000}"/>
    <cellStyle name="Valuta 2 3 8 2 4 2" xfId="29027" xr:uid="{00000000-0005-0000-0000-00006A710000}"/>
    <cellStyle name="Valuta 2 3 8 2 4 2 2" xfId="29028" xr:uid="{00000000-0005-0000-0000-00006B710000}"/>
    <cellStyle name="Valuta 2 3 8 2 4 2 3" xfId="29029" xr:uid="{00000000-0005-0000-0000-00006C710000}"/>
    <cellStyle name="Valuta 2 3 8 2 4 3" xfId="29030" xr:uid="{00000000-0005-0000-0000-00006D710000}"/>
    <cellStyle name="Valuta 2 3 8 2 4 3 2" xfId="29031" xr:uid="{00000000-0005-0000-0000-00006E710000}"/>
    <cellStyle name="Valuta 2 3 8 2 4 4" xfId="29032" xr:uid="{00000000-0005-0000-0000-00006F710000}"/>
    <cellStyle name="Valuta 2 3 8 2 4 5" xfId="29033" xr:uid="{00000000-0005-0000-0000-000070710000}"/>
    <cellStyle name="Valuta 2 3 8 2 4 6" xfId="29034" xr:uid="{00000000-0005-0000-0000-000071710000}"/>
    <cellStyle name="Valuta 2 3 8 2 5" xfId="29035" xr:uid="{00000000-0005-0000-0000-000072710000}"/>
    <cellStyle name="Valuta 2 3 8 2 5 2" xfId="29036" xr:uid="{00000000-0005-0000-0000-000073710000}"/>
    <cellStyle name="Valuta 2 3 8 2 5 2 2" xfId="29037" xr:uid="{00000000-0005-0000-0000-000074710000}"/>
    <cellStyle name="Valuta 2 3 8 2 5 3" xfId="29038" xr:uid="{00000000-0005-0000-0000-000075710000}"/>
    <cellStyle name="Valuta 2 3 8 2 5 4" xfId="29039" xr:uid="{00000000-0005-0000-0000-000076710000}"/>
    <cellStyle name="Valuta 2 3 8 2 6" xfId="29040" xr:uid="{00000000-0005-0000-0000-000077710000}"/>
    <cellStyle name="Valuta 2 3 8 2 6 2" xfId="29041" xr:uid="{00000000-0005-0000-0000-000078710000}"/>
    <cellStyle name="Valuta 2 3 8 2 6 2 2" xfId="29042" xr:uid="{00000000-0005-0000-0000-000079710000}"/>
    <cellStyle name="Valuta 2 3 8 2 6 3" xfId="29043" xr:uid="{00000000-0005-0000-0000-00007A710000}"/>
    <cellStyle name="Valuta 2 3 8 2 6 4" xfId="29044" xr:uid="{00000000-0005-0000-0000-00007B710000}"/>
    <cellStyle name="Valuta 2 3 8 2 7" xfId="29045" xr:uid="{00000000-0005-0000-0000-00007C710000}"/>
    <cellStyle name="Valuta 2 3 8 2 7 2" xfId="29046" xr:uid="{00000000-0005-0000-0000-00007D710000}"/>
    <cellStyle name="Valuta 2 3 8 2 8" xfId="29047" xr:uid="{00000000-0005-0000-0000-00007E710000}"/>
    <cellStyle name="Valuta 2 3 8 2 8 2" xfId="29048" xr:uid="{00000000-0005-0000-0000-00007F710000}"/>
    <cellStyle name="Valuta 2 3 8 2 9" xfId="29049" xr:uid="{00000000-0005-0000-0000-000080710000}"/>
    <cellStyle name="Valuta 2 3 8 2 9 2" xfId="29050" xr:uid="{00000000-0005-0000-0000-000081710000}"/>
    <cellStyle name="Valuta 2 3 8 3" xfId="29051" xr:uid="{00000000-0005-0000-0000-000082710000}"/>
    <cellStyle name="Valuta 2 3 8 3 10" xfId="29052" xr:uid="{00000000-0005-0000-0000-000083710000}"/>
    <cellStyle name="Valuta 2 3 8 3 11" xfId="29053" xr:uid="{00000000-0005-0000-0000-000084710000}"/>
    <cellStyle name="Valuta 2 3 8 3 12" xfId="29054" xr:uid="{00000000-0005-0000-0000-000085710000}"/>
    <cellStyle name="Valuta 2 3 8 3 13" xfId="29055" xr:uid="{00000000-0005-0000-0000-000086710000}"/>
    <cellStyle name="Valuta 2 3 8 3 2" xfId="29056" xr:uid="{00000000-0005-0000-0000-000087710000}"/>
    <cellStyle name="Valuta 2 3 8 3 2 2" xfId="29057" xr:uid="{00000000-0005-0000-0000-000088710000}"/>
    <cellStyle name="Valuta 2 3 8 3 2 2 2" xfId="29058" xr:uid="{00000000-0005-0000-0000-000089710000}"/>
    <cellStyle name="Valuta 2 3 8 3 2 2 3" xfId="29059" xr:uid="{00000000-0005-0000-0000-00008A710000}"/>
    <cellStyle name="Valuta 2 3 8 3 2 3" xfId="29060" xr:uid="{00000000-0005-0000-0000-00008B710000}"/>
    <cellStyle name="Valuta 2 3 8 3 2 3 2" xfId="29061" xr:uid="{00000000-0005-0000-0000-00008C710000}"/>
    <cellStyle name="Valuta 2 3 8 3 2 4" xfId="29062" xr:uid="{00000000-0005-0000-0000-00008D710000}"/>
    <cellStyle name="Valuta 2 3 8 3 2 5" xfId="29063" xr:uid="{00000000-0005-0000-0000-00008E710000}"/>
    <cellStyle name="Valuta 2 3 8 3 2 6" xfId="29064" xr:uid="{00000000-0005-0000-0000-00008F710000}"/>
    <cellStyle name="Valuta 2 3 8 3 3" xfId="29065" xr:uid="{00000000-0005-0000-0000-000090710000}"/>
    <cellStyle name="Valuta 2 3 8 3 3 2" xfId="29066" xr:uid="{00000000-0005-0000-0000-000091710000}"/>
    <cellStyle name="Valuta 2 3 8 3 3 2 2" xfId="29067" xr:uid="{00000000-0005-0000-0000-000092710000}"/>
    <cellStyle name="Valuta 2 3 8 3 3 2 3" xfId="29068" xr:uid="{00000000-0005-0000-0000-000093710000}"/>
    <cellStyle name="Valuta 2 3 8 3 3 3" xfId="29069" xr:uid="{00000000-0005-0000-0000-000094710000}"/>
    <cellStyle name="Valuta 2 3 8 3 3 3 2" xfId="29070" xr:uid="{00000000-0005-0000-0000-000095710000}"/>
    <cellStyle name="Valuta 2 3 8 3 3 4" xfId="29071" xr:uid="{00000000-0005-0000-0000-000096710000}"/>
    <cellStyle name="Valuta 2 3 8 3 3 5" xfId="29072" xr:uid="{00000000-0005-0000-0000-000097710000}"/>
    <cellStyle name="Valuta 2 3 8 3 3 6" xfId="29073" xr:uid="{00000000-0005-0000-0000-000098710000}"/>
    <cellStyle name="Valuta 2 3 8 3 4" xfId="29074" xr:uid="{00000000-0005-0000-0000-000099710000}"/>
    <cellStyle name="Valuta 2 3 8 3 4 2" xfId="29075" xr:uid="{00000000-0005-0000-0000-00009A710000}"/>
    <cellStyle name="Valuta 2 3 8 3 4 2 2" xfId="29076" xr:uid="{00000000-0005-0000-0000-00009B710000}"/>
    <cellStyle name="Valuta 2 3 8 3 4 2 3" xfId="29077" xr:uid="{00000000-0005-0000-0000-00009C710000}"/>
    <cellStyle name="Valuta 2 3 8 3 4 3" xfId="29078" xr:uid="{00000000-0005-0000-0000-00009D710000}"/>
    <cellStyle name="Valuta 2 3 8 3 4 3 2" xfId="29079" xr:uid="{00000000-0005-0000-0000-00009E710000}"/>
    <cellStyle name="Valuta 2 3 8 3 4 4" xfId="29080" xr:uid="{00000000-0005-0000-0000-00009F710000}"/>
    <cellStyle name="Valuta 2 3 8 3 4 5" xfId="29081" xr:uid="{00000000-0005-0000-0000-0000A0710000}"/>
    <cellStyle name="Valuta 2 3 8 3 4 6" xfId="29082" xr:uid="{00000000-0005-0000-0000-0000A1710000}"/>
    <cellStyle name="Valuta 2 3 8 3 5" xfId="29083" xr:uid="{00000000-0005-0000-0000-0000A2710000}"/>
    <cellStyle name="Valuta 2 3 8 3 5 2" xfId="29084" xr:uid="{00000000-0005-0000-0000-0000A3710000}"/>
    <cellStyle name="Valuta 2 3 8 3 5 2 2" xfId="29085" xr:uid="{00000000-0005-0000-0000-0000A4710000}"/>
    <cellStyle name="Valuta 2 3 8 3 5 3" xfId="29086" xr:uid="{00000000-0005-0000-0000-0000A5710000}"/>
    <cellStyle name="Valuta 2 3 8 3 5 4" xfId="29087" xr:uid="{00000000-0005-0000-0000-0000A6710000}"/>
    <cellStyle name="Valuta 2 3 8 3 6" xfId="29088" xr:uid="{00000000-0005-0000-0000-0000A7710000}"/>
    <cellStyle name="Valuta 2 3 8 3 6 2" xfId="29089" xr:uid="{00000000-0005-0000-0000-0000A8710000}"/>
    <cellStyle name="Valuta 2 3 8 3 6 2 2" xfId="29090" xr:uid="{00000000-0005-0000-0000-0000A9710000}"/>
    <cellStyle name="Valuta 2 3 8 3 6 3" xfId="29091" xr:uid="{00000000-0005-0000-0000-0000AA710000}"/>
    <cellStyle name="Valuta 2 3 8 3 6 4" xfId="29092" xr:uid="{00000000-0005-0000-0000-0000AB710000}"/>
    <cellStyle name="Valuta 2 3 8 3 7" xfId="29093" xr:uid="{00000000-0005-0000-0000-0000AC710000}"/>
    <cellStyle name="Valuta 2 3 8 3 7 2" xfId="29094" xr:uid="{00000000-0005-0000-0000-0000AD710000}"/>
    <cellStyle name="Valuta 2 3 8 3 8" xfId="29095" xr:uid="{00000000-0005-0000-0000-0000AE710000}"/>
    <cellStyle name="Valuta 2 3 8 3 8 2" xfId="29096" xr:uid="{00000000-0005-0000-0000-0000AF710000}"/>
    <cellStyle name="Valuta 2 3 8 3 9" xfId="29097" xr:uid="{00000000-0005-0000-0000-0000B0710000}"/>
    <cellStyle name="Valuta 2 3 8 3 9 2" xfId="29098" xr:uid="{00000000-0005-0000-0000-0000B1710000}"/>
    <cellStyle name="Valuta 2 3 8 4" xfId="29099" xr:uid="{00000000-0005-0000-0000-0000B2710000}"/>
    <cellStyle name="Valuta 2 3 8 4 2" xfId="29100" xr:uid="{00000000-0005-0000-0000-0000B3710000}"/>
    <cellStyle name="Valuta 2 3 8 4 2 2" xfId="29101" xr:uid="{00000000-0005-0000-0000-0000B4710000}"/>
    <cellStyle name="Valuta 2 3 8 4 2 3" xfId="29102" xr:uid="{00000000-0005-0000-0000-0000B5710000}"/>
    <cellStyle name="Valuta 2 3 8 4 3" xfId="29103" xr:uid="{00000000-0005-0000-0000-0000B6710000}"/>
    <cellStyle name="Valuta 2 3 8 4 3 2" xfId="29104" xr:uid="{00000000-0005-0000-0000-0000B7710000}"/>
    <cellStyle name="Valuta 2 3 8 4 4" xfId="29105" xr:uid="{00000000-0005-0000-0000-0000B8710000}"/>
    <cellStyle name="Valuta 2 3 8 4 5" xfId="29106" xr:uid="{00000000-0005-0000-0000-0000B9710000}"/>
    <cellStyle name="Valuta 2 3 8 4 6" xfId="29107" xr:uid="{00000000-0005-0000-0000-0000BA710000}"/>
    <cellStyle name="Valuta 2 3 8 4 7" xfId="29108" xr:uid="{00000000-0005-0000-0000-0000BB710000}"/>
    <cellStyle name="Valuta 2 3 8 5" xfId="29109" xr:uid="{00000000-0005-0000-0000-0000BC710000}"/>
    <cellStyle name="Valuta 2 3 8 5 2" xfId="29110" xr:uid="{00000000-0005-0000-0000-0000BD710000}"/>
    <cellStyle name="Valuta 2 3 8 5 2 2" xfId="29111" xr:uid="{00000000-0005-0000-0000-0000BE710000}"/>
    <cellStyle name="Valuta 2 3 8 5 2 3" xfId="29112" xr:uid="{00000000-0005-0000-0000-0000BF710000}"/>
    <cellStyle name="Valuta 2 3 8 5 3" xfId="29113" xr:uid="{00000000-0005-0000-0000-0000C0710000}"/>
    <cellStyle name="Valuta 2 3 8 5 3 2" xfId="29114" xr:uid="{00000000-0005-0000-0000-0000C1710000}"/>
    <cellStyle name="Valuta 2 3 8 5 4" xfId="29115" xr:uid="{00000000-0005-0000-0000-0000C2710000}"/>
    <cellStyle name="Valuta 2 3 8 5 5" xfId="29116" xr:uid="{00000000-0005-0000-0000-0000C3710000}"/>
    <cellStyle name="Valuta 2 3 8 5 6" xfId="29117" xr:uid="{00000000-0005-0000-0000-0000C4710000}"/>
    <cellStyle name="Valuta 2 3 8 6" xfId="29118" xr:uid="{00000000-0005-0000-0000-0000C5710000}"/>
    <cellStyle name="Valuta 2 3 8 6 2" xfId="29119" xr:uid="{00000000-0005-0000-0000-0000C6710000}"/>
    <cellStyle name="Valuta 2 3 8 6 2 2" xfId="29120" xr:uid="{00000000-0005-0000-0000-0000C7710000}"/>
    <cellStyle name="Valuta 2 3 8 6 2 3" xfId="29121" xr:uid="{00000000-0005-0000-0000-0000C8710000}"/>
    <cellStyle name="Valuta 2 3 8 6 3" xfId="29122" xr:uid="{00000000-0005-0000-0000-0000C9710000}"/>
    <cellStyle name="Valuta 2 3 8 6 3 2" xfId="29123" xr:uid="{00000000-0005-0000-0000-0000CA710000}"/>
    <cellStyle name="Valuta 2 3 8 6 4" xfId="29124" xr:uid="{00000000-0005-0000-0000-0000CB710000}"/>
    <cellStyle name="Valuta 2 3 8 6 5" xfId="29125" xr:uid="{00000000-0005-0000-0000-0000CC710000}"/>
    <cellStyle name="Valuta 2 3 8 6 6" xfId="29126" xr:uid="{00000000-0005-0000-0000-0000CD710000}"/>
    <cellStyle name="Valuta 2 3 8 7" xfId="29127" xr:uid="{00000000-0005-0000-0000-0000CE710000}"/>
    <cellStyle name="Valuta 2 3 8 7 2" xfId="29128" xr:uid="{00000000-0005-0000-0000-0000CF710000}"/>
    <cellStyle name="Valuta 2 3 8 7 2 2" xfId="29129" xr:uid="{00000000-0005-0000-0000-0000D0710000}"/>
    <cellStyle name="Valuta 2 3 8 7 3" xfId="29130" xr:uid="{00000000-0005-0000-0000-0000D1710000}"/>
    <cellStyle name="Valuta 2 3 8 7 4" xfId="29131" xr:uid="{00000000-0005-0000-0000-0000D2710000}"/>
    <cellStyle name="Valuta 2 3 8 8" xfId="29132" xr:uid="{00000000-0005-0000-0000-0000D3710000}"/>
    <cellStyle name="Valuta 2 3 8 8 2" xfId="29133" xr:uid="{00000000-0005-0000-0000-0000D4710000}"/>
    <cellStyle name="Valuta 2 3 8 8 2 2" xfId="29134" xr:uid="{00000000-0005-0000-0000-0000D5710000}"/>
    <cellStyle name="Valuta 2 3 8 8 3" xfId="29135" xr:uid="{00000000-0005-0000-0000-0000D6710000}"/>
    <cellStyle name="Valuta 2 3 8 8 4" xfId="29136" xr:uid="{00000000-0005-0000-0000-0000D7710000}"/>
    <cellStyle name="Valuta 2 3 8 9" xfId="29137" xr:uid="{00000000-0005-0000-0000-0000D8710000}"/>
    <cellStyle name="Valuta 2 3 8 9 2" xfId="29138" xr:uid="{00000000-0005-0000-0000-0000D9710000}"/>
    <cellStyle name="Valuta 2 3 9" xfId="29139" xr:uid="{00000000-0005-0000-0000-0000DA710000}"/>
    <cellStyle name="Valuta 2 3 9 10" xfId="29140" xr:uid="{00000000-0005-0000-0000-0000DB710000}"/>
    <cellStyle name="Valuta 2 3 9 10 2" xfId="29141" xr:uid="{00000000-0005-0000-0000-0000DC710000}"/>
    <cellStyle name="Valuta 2 3 9 11" xfId="29142" xr:uid="{00000000-0005-0000-0000-0000DD710000}"/>
    <cellStyle name="Valuta 2 3 9 11 2" xfId="29143" xr:uid="{00000000-0005-0000-0000-0000DE710000}"/>
    <cellStyle name="Valuta 2 3 9 12" xfId="29144" xr:uid="{00000000-0005-0000-0000-0000DF710000}"/>
    <cellStyle name="Valuta 2 3 9 13" xfId="29145" xr:uid="{00000000-0005-0000-0000-0000E0710000}"/>
    <cellStyle name="Valuta 2 3 9 14" xfId="29146" xr:uid="{00000000-0005-0000-0000-0000E1710000}"/>
    <cellStyle name="Valuta 2 3 9 15" xfId="29147" xr:uid="{00000000-0005-0000-0000-0000E2710000}"/>
    <cellStyle name="Valuta 2 3 9 2" xfId="29148" xr:uid="{00000000-0005-0000-0000-0000E3710000}"/>
    <cellStyle name="Valuta 2 3 9 2 10" xfId="29149" xr:uid="{00000000-0005-0000-0000-0000E4710000}"/>
    <cellStyle name="Valuta 2 3 9 2 11" xfId="29150" xr:uid="{00000000-0005-0000-0000-0000E5710000}"/>
    <cellStyle name="Valuta 2 3 9 2 12" xfId="29151" xr:uid="{00000000-0005-0000-0000-0000E6710000}"/>
    <cellStyle name="Valuta 2 3 9 2 13" xfId="29152" xr:uid="{00000000-0005-0000-0000-0000E7710000}"/>
    <cellStyle name="Valuta 2 3 9 2 2" xfId="29153" xr:uid="{00000000-0005-0000-0000-0000E8710000}"/>
    <cellStyle name="Valuta 2 3 9 2 2 2" xfId="29154" xr:uid="{00000000-0005-0000-0000-0000E9710000}"/>
    <cellStyle name="Valuta 2 3 9 2 2 2 2" xfId="29155" xr:uid="{00000000-0005-0000-0000-0000EA710000}"/>
    <cellStyle name="Valuta 2 3 9 2 2 2 3" xfId="29156" xr:uid="{00000000-0005-0000-0000-0000EB710000}"/>
    <cellStyle name="Valuta 2 3 9 2 2 3" xfId="29157" xr:uid="{00000000-0005-0000-0000-0000EC710000}"/>
    <cellStyle name="Valuta 2 3 9 2 2 3 2" xfId="29158" xr:uid="{00000000-0005-0000-0000-0000ED710000}"/>
    <cellStyle name="Valuta 2 3 9 2 2 4" xfId="29159" xr:uid="{00000000-0005-0000-0000-0000EE710000}"/>
    <cellStyle name="Valuta 2 3 9 2 2 5" xfId="29160" xr:uid="{00000000-0005-0000-0000-0000EF710000}"/>
    <cellStyle name="Valuta 2 3 9 2 2 6" xfId="29161" xr:uid="{00000000-0005-0000-0000-0000F0710000}"/>
    <cellStyle name="Valuta 2 3 9 2 3" xfId="29162" xr:uid="{00000000-0005-0000-0000-0000F1710000}"/>
    <cellStyle name="Valuta 2 3 9 2 3 2" xfId="29163" xr:uid="{00000000-0005-0000-0000-0000F2710000}"/>
    <cellStyle name="Valuta 2 3 9 2 3 2 2" xfId="29164" xr:uid="{00000000-0005-0000-0000-0000F3710000}"/>
    <cellStyle name="Valuta 2 3 9 2 3 2 3" xfId="29165" xr:uid="{00000000-0005-0000-0000-0000F4710000}"/>
    <cellStyle name="Valuta 2 3 9 2 3 3" xfId="29166" xr:uid="{00000000-0005-0000-0000-0000F5710000}"/>
    <cellStyle name="Valuta 2 3 9 2 3 3 2" xfId="29167" xr:uid="{00000000-0005-0000-0000-0000F6710000}"/>
    <cellStyle name="Valuta 2 3 9 2 3 4" xfId="29168" xr:uid="{00000000-0005-0000-0000-0000F7710000}"/>
    <cellStyle name="Valuta 2 3 9 2 3 5" xfId="29169" xr:uid="{00000000-0005-0000-0000-0000F8710000}"/>
    <cellStyle name="Valuta 2 3 9 2 3 6" xfId="29170" xr:uid="{00000000-0005-0000-0000-0000F9710000}"/>
    <cellStyle name="Valuta 2 3 9 2 4" xfId="29171" xr:uid="{00000000-0005-0000-0000-0000FA710000}"/>
    <cellStyle name="Valuta 2 3 9 2 4 2" xfId="29172" xr:uid="{00000000-0005-0000-0000-0000FB710000}"/>
    <cellStyle name="Valuta 2 3 9 2 4 2 2" xfId="29173" xr:uid="{00000000-0005-0000-0000-0000FC710000}"/>
    <cellStyle name="Valuta 2 3 9 2 4 2 3" xfId="29174" xr:uid="{00000000-0005-0000-0000-0000FD710000}"/>
    <cellStyle name="Valuta 2 3 9 2 4 3" xfId="29175" xr:uid="{00000000-0005-0000-0000-0000FE710000}"/>
    <cellStyle name="Valuta 2 3 9 2 4 3 2" xfId="29176" xr:uid="{00000000-0005-0000-0000-0000FF710000}"/>
    <cellStyle name="Valuta 2 3 9 2 4 4" xfId="29177" xr:uid="{00000000-0005-0000-0000-000000720000}"/>
    <cellStyle name="Valuta 2 3 9 2 4 5" xfId="29178" xr:uid="{00000000-0005-0000-0000-000001720000}"/>
    <cellStyle name="Valuta 2 3 9 2 4 6" xfId="29179" xr:uid="{00000000-0005-0000-0000-000002720000}"/>
    <cellStyle name="Valuta 2 3 9 2 5" xfId="29180" xr:uid="{00000000-0005-0000-0000-000003720000}"/>
    <cellStyle name="Valuta 2 3 9 2 5 2" xfId="29181" xr:uid="{00000000-0005-0000-0000-000004720000}"/>
    <cellStyle name="Valuta 2 3 9 2 5 2 2" xfId="29182" xr:uid="{00000000-0005-0000-0000-000005720000}"/>
    <cellStyle name="Valuta 2 3 9 2 5 3" xfId="29183" xr:uid="{00000000-0005-0000-0000-000006720000}"/>
    <cellStyle name="Valuta 2 3 9 2 5 4" xfId="29184" xr:uid="{00000000-0005-0000-0000-000007720000}"/>
    <cellStyle name="Valuta 2 3 9 2 6" xfId="29185" xr:uid="{00000000-0005-0000-0000-000008720000}"/>
    <cellStyle name="Valuta 2 3 9 2 6 2" xfId="29186" xr:uid="{00000000-0005-0000-0000-000009720000}"/>
    <cellStyle name="Valuta 2 3 9 2 6 2 2" xfId="29187" xr:uid="{00000000-0005-0000-0000-00000A720000}"/>
    <cellStyle name="Valuta 2 3 9 2 6 3" xfId="29188" xr:uid="{00000000-0005-0000-0000-00000B720000}"/>
    <cellStyle name="Valuta 2 3 9 2 6 4" xfId="29189" xr:uid="{00000000-0005-0000-0000-00000C720000}"/>
    <cellStyle name="Valuta 2 3 9 2 7" xfId="29190" xr:uid="{00000000-0005-0000-0000-00000D720000}"/>
    <cellStyle name="Valuta 2 3 9 2 7 2" xfId="29191" xr:uid="{00000000-0005-0000-0000-00000E720000}"/>
    <cellStyle name="Valuta 2 3 9 2 8" xfId="29192" xr:uid="{00000000-0005-0000-0000-00000F720000}"/>
    <cellStyle name="Valuta 2 3 9 2 8 2" xfId="29193" xr:uid="{00000000-0005-0000-0000-000010720000}"/>
    <cellStyle name="Valuta 2 3 9 2 9" xfId="29194" xr:uid="{00000000-0005-0000-0000-000011720000}"/>
    <cellStyle name="Valuta 2 3 9 2 9 2" xfId="29195" xr:uid="{00000000-0005-0000-0000-000012720000}"/>
    <cellStyle name="Valuta 2 3 9 3" xfId="29196" xr:uid="{00000000-0005-0000-0000-000013720000}"/>
    <cellStyle name="Valuta 2 3 9 3 10" xfId="29197" xr:uid="{00000000-0005-0000-0000-000014720000}"/>
    <cellStyle name="Valuta 2 3 9 3 11" xfId="29198" xr:uid="{00000000-0005-0000-0000-000015720000}"/>
    <cellStyle name="Valuta 2 3 9 3 12" xfId="29199" xr:uid="{00000000-0005-0000-0000-000016720000}"/>
    <cellStyle name="Valuta 2 3 9 3 13" xfId="29200" xr:uid="{00000000-0005-0000-0000-000017720000}"/>
    <cellStyle name="Valuta 2 3 9 3 2" xfId="29201" xr:uid="{00000000-0005-0000-0000-000018720000}"/>
    <cellStyle name="Valuta 2 3 9 3 2 2" xfId="29202" xr:uid="{00000000-0005-0000-0000-000019720000}"/>
    <cellStyle name="Valuta 2 3 9 3 2 2 2" xfId="29203" xr:uid="{00000000-0005-0000-0000-00001A720000}"/>
    <cellStyle name="Valuta 2 3 9 3 2 2 3" xfId="29204" xr:uid="{00000000-0005-0000-0000-00001B720000}"/>
    <cellStyle name="Valuta 2 3 9 3 2 3" xfId="29205" xr:uid="{00000000-0005-0000-0000-00001C720000}"/>
    <cellStyle name="Valuta 2 3 9 3 2 3 2" xfId="29206" xr:uid="{00000000-0005-0000-0000-00001D720000}"/>
    <cellStyle name="Valuta 2 3 9 3 2 4" xfId="29207" xr:uid="{00000000-0005-0000-0000-00001E720000}"/>
    <cellStyle name="Valuta 2 3 9 3 2 5" xfId="29208" xr:uid="{00000000-0005-0000-0000-00001F720000}"/>
    <cellStyle name="Valuta 2 3 9 3 2 6" xfId="29209" xr:uid="{00000000-0005-0000-0000-000020720000}"/>
    <cellStyle name="Valuta 2 3 9 3 3" xfId="29210" xr:uid="{00000000-0005-0000-0000-000021720000}"/>
    <cellStyle name="Valuta 2 3 9 3 3 2" xfId="29211" xr:uid="{00000000-0005-0000-0000-000022720000}"/>
    <cellStyle name="Valuta 2 3 9 3 3 2 2" xfId="29212" xr:uid="{00000000-0005-0000-0000-000023720000}"/>
    <cellStyle name="Valuta 2 3 9 3 3 2 3" xfId="29213" xr:uid="{00000000-0005-0000-0000-000024720000}"/>
    <cellStyle name="Valuta 2 3 9 3 3 3" xfId="29214" xr:uid="{00000000-0005-0000-0000-000025720000}"/>
    <cellStyle name="Valuta 2 3 9 3 3 3 2" xfId="29215" xr:uid="{00000000-0005-0000-0000-000026720000}"/>
    <cellStyle name="Valuta 2 3 9 3 3 4" xfId="29216" xr:uid="{00000000-0005-0000-0000-000027720000}"/>
    <cellStyle name="Valuta 2 3 9 3 3 5" xfId="29217" xr:uid="{00000000-0005-0000-0000-000028720000}"/>
    <cellStyle name="Valuta 2 3 9 3 3 6" xfId="29218" xr:uid="{00000000-0005-0000-0000-000029720000}"/>
    <cellStyle name="Valuta 2 3 9 3 4" xfId="29219" xr:uid="{00000000-0005-0000-0000-00002A720000}"/>
    <cellStyle name="Valuta 2 3 9 3 4 2" xfId="29220" xr:uid="{00000000-0005-0000-0000-00002B720000}"/>
    <cellStyle name="Valuta 2 3 9 3 4 2 2" xfId="29221" xr:uid="{00000000-0005-0000-0000-00002C720000}"/>
    <cellStyle name="Valuta 2 3 9 3 4 2 3" xfId="29222" xr:uid="{00000000-0005-0000-0000-00002D720000}"/>
    <cellStyle name="Valuta 2 3 9 3 4 3" xfId="29223" xr:uid="{00000000-0005-0000-0000-00002E720000}"/>
    <cellStyle name="Valuta 2 3 9 3 4 3 2" xfId="29224" xr:uid="{00000000-0005-0000-0000-00002F720000}"/>
    <cellStyle name="Valuta 2 3 9 3 4 4" xfId="29225" xr:uid="{00000000-0005-0000-0000-000030720000}"/>
    <cellStyle name="Valuta 2 3 9 3 4 5" xfId="29226" xr:uid="{00000000-0005-0000-0000-000031720000}"/>
    <cellStyle name="Valuta 2 3 9 3 4 6" xfId="29227" xr:uid="{00000000-0005-0000-0000-000032720000}"/>
    <cellStyle name="Valuta 2 3 9 3 5" xfId="29228" xr:uid="{00000000-0005-0000-0000-000033720000}"/>
    <cellStyle name="Valuta 2 3 9 3 5 2" xfId="29229" xr:uid="{00000000-0005-0000-0000-000034720000}"/>
    <cellStyle name="Valuta 2 3 9 3 5 2 2" xfId="29230" xr:uid="{00000000-0005-0000-0000-000035720000}"/>
    <cellStyle name="Valuta 2 3 9 3 5 3" xfId="29231" xr:uid="{00000000-0005-0000-0000-000036720000}"/>
    <cellStyle name="Valuta 2 3 9 3 5 4" xfId="29232" xr:uid="{00000000-0005-0000-0000-000037720000}"/>
    <cellStyle name="Valuta 2 3 9 3 6" xfId="29233" xr:uid="{00000000-0005-0000-0000-000038720000}"/>
    <cellStyle name="Valuta 2 3 9 3 6 2" xfId="29234" xr:uid="{00000000-0005-0000-0000-000039720000}"/>
    <cellStyle name="Valuta 2 3 9 3 6 2 2" xfId="29235" xr:uid="{00000000-0005-0000-0000-00003A720000}"/>
    <cellStyle name="Valuta 2 3 9 3 6 3" xfId="29236" xr:uid="{00000000-0005-0000-0000-00003B720000}"/>
    <cellStyle name="Valuta 2 3 9 3 6 4" xfId="29237" xr:uid="{00000000-0005-0000-0000-00003C720000}"/>
    <cellStyle name="Valuta 2 3 9 3 7" xfId="29238" xr:uid="{00000000-0005-0000-0000-00003D720000}"/>
    <cellStyle name="Valuta 2 3 9 3 7 2" xfId="29239" xr:uid="{00000000-0005-0000-0000-00003E720000}"/>
    <cellStyle name="Valuta 2 3 9 3 8" xfId="29240" xr:uid="{00000000-0005-0000-0000-00003F720000}"/>
    <cellStyle name="Valuta 2 3 9 3 8 2" xfId="29241" xr:uid="{00000000-0005-0000-0000-000040720000}"/>
    <cellStyle name="Valuta 2 3 9 3 9" xfId="29242" xr:uid="{00000000-0005-0000-0000-000041720000}"/>
    <cellStyle name="Valuta 2 3 9 3 9 2" xfId="29243" xr:uid="{00000000-0005-0000-0000-000042720000}"/>
    <cellStyle name="Valuta 2 3 9 4" xfId="29244" xr:uid="{00000000-0005-0000-0000-000043720000}"/>
    <cellStyle name="Valuta 2 3 9 4 2" xfId="29245" xr:uid="{00000000-0005-0000-0000-000044720000}"/>
    <cellStyle name="Valuta 2 3 9 4 2 2" xfId="29246" xr:uid="{00000000-0005-0000-0000-000045720000}"/>
    <cellStyle name="Valuta 2 3 9 4 2 3" xfId="29247" xr:uid="{00000000-0005-0000-0000-000046720000}"/>
    <cellStyle name="Valuta 2 3 9 4 3" xfId="29248" xr:uid="{00000000-0005-0000-0000-000047720000}"/>
    <cellStyle name="Valuta 2 3 9 4 3 2" xfId="29249" xr:uid="{00000000-0005-0000-0000-000048720000}"/>
    <cellStyle name="Valuta 2 3 9 4 4" xfId="29250" xr:uid="{00000000-0005-0000-0000-000049720000}"/>
    <cellStyle name="Valuta 2 3 9 4 5" xfId="29251" xr:uid="{00000000-0005-0000-0000-00004A720000}"/>
    <cellStyle name="Valuta 2 3 9 4 6" xfId="29252" xr:uid="{00000000-0005-0000-0000-00004B720000}"/>
    <cellStyle name="Valuta 2 3 9 4 7" xfId="29253" xr:uid="{00000000-0005-0000-0000-00004C720000}"/>
    <cellStyle name="Valuta 2 3 9 5" xfId="29254" xr:uid="{00000000-0005-0000-0000-00004D720000}"/>
    <cellStyle name="Valuta 2 3 9 5 2" xfId="29255" xr:uid="{00000000-0005-0000-0000-00004E720000}"/>
    <cellStyle name="Valuta 2 3 9 5 2 2" xfId="29256" xr:uid="{00000000-0005-0000-0000-00004F720000}"/>
    <cellStyle name="Valuta 2 3 9 5 2 3" xfId="29257" xr:uid="{00000000-0005-0000-0000-000050720000}"/>
    <cellStyle name="Valuta 2 3 9 5 3" xfId="29258" xr:uid="{00000000-0005-0000-0000-000051720000}"/>
    <cellStyle name="Valuta 2 3 9 5 3 2" xfId="29259" xr:uid="{00000000-0005-0000-0000-000052720000}"/>
    <cellStyle name="Valuta 2 3 9 5 4" xfId="29260" xr:uid="{00000000-0005-0000-0000-000053720000}"/>
    <cellStyle name="Valuta 2 3 9 5 5" xfId="29261" xr:uid="{00000000-0005-0000-0000-000054720000}"/>
    <cellStyle name="Valuta 2 3 9 5 6" xfId="29262" xr:uid="{00000000-0005-0000-0000-000055720000}"/>
    <cellStyle name="Valuta 2 3 9 6" xfId="29263" xr:uid="{00000000-0005-0000-0000-000056720000}"/>
    <cellStyle name="Valuta 2 3 9 6 2" xfId="29264" xr:uid="{00000000-0005-0000-0000-000057720000}"/>
    <cellStyle name="Valuta 2 3 9 6 2 2" xfId="29265" xr:uid="{00000000-0005-0000-0000-000058720000}"/>
    <cellStyle name="Valuta 2 3 9 6 2 3" xfId="29266" xr:uid="{00000000-0005-0000-0000-000059720000}"/>
    <cellStyle name="Valuta 2 3 9 6 3" xfId="29267" xr:uid="{00000000-0005-0000-0000-00005A720000}"/>
    <cellStyle name="Valuta 2 3 9 6 3 2" xfId="29268" xr:uid="{00000000-0005-0000-0000-00005B720000}"/>
    <cellStyle name="Valuta 2 3 9 6 4" xfId="29269" xr:uid="{00000000-0005-0000-0000-00005C720000}"/>
    <cellStyle name="Valuta 2 3 9 6 5" xfId="29270" xr:uid="{00000000-0005-0000-0000-00005D720000}"/>
    <cellStyle name="Valuta 2 3 9 6 6" xfId="29271" xr:uid="{00000000-0005-0000-0000-00005E720000}"/>
    <cellStyle name="Valuta 2 3 9 7" xfId="29272" xr:uid="{00000000-0005-0000-0000-00005F720000}"/>
    <cellStyle name="Valuta 2 3 9 7 2" xfId="29273" xr:uid="{00000000-0005-0000-0000-000060720000}"/>
    <cellStyle name="Valuta 2 3 9 7 2 2" xfId="29274" xr:uid="{00000000-0005-0000-0000-000061720000}"/>
    <cellStyle name="Valuta 2 3 9 7 3" xfId="29275" xr:uid="{00000000-0005-0000-0000-000062720000}"/>
    <cellStyle name="Valuta 2 3 9 7 4" xfId="29276" xr:uid="{00000000-0005-0000-0000-000063720000}"/>
    <cellStyle name="Valuta 2 3 9 8" xfId="29277" xr:uid="{00000000-0005-0000-0000-000064720000}"/>
    <cellStyle name="Valuta 2 3 9 8 2" xfId="29278" xr:uid="{00000000-0005-0000-0000-000065720000}"/>
    <cellStyle name="Valuta 2 3 9 8 2 2" xfId="29279" xr:uid="{00000000-0005-0000-0000-000066720000}"/>
    <cellStyle name="Valuta 2 3 9 8 3" xfId="29280" xr:uid="{00000000-0005-0000-0000-000067720000}"/>
    <cellStyle name="Valuta 2 3 9 8 4" xfId="29281" xr:uid="{00000000-0005-0000-0000-000068720000}"/>
    <cellStyle name="Valuta 2 3 9 9" xfId="29282" xr:uid="{00000000-0005-0000-0000-000069720000}"/>
    <cellStyle name="Valuta 2 3 9 9 2" xfId="29283" xr:uid="{00000000-0005-0000-0000-00006A720000}"/>
    <cellStyle name="Valuta 2 4" xfId="29284" xr:uid="{00000000-0005-0000-0000-00006B720000}"/>
    <cellStyle name="Valuta 2 4 10" xfId="29285" xr:uid="{00000000-0005-0000-0000-00006C720000}"/>
    <cellStyle name="Valuta 2 4 10 10" xfId="29286" xr:uid="{00000000-0005-0000-0000-00006D720000}"/>
    <cellStyle name="Valuta 2 4 10 11" xfId="29287" xr:uid="{00000000-0005-0000-0000-00006E720000}"/>
    <cellStyle name="Valuta 2 4 10 12" xfId="29288" xr:uid="{00000000-0005-0000-0000-00006F720000}"/>
    <cellStyle name="Valuta 2 4 10 13" xfId="29289" xr:uid="{00000000-0005-0000-0000-000070720000}"/>
    <cellStyle name="Valuta 2 4 10 2" xfId="29290" xr:uid="{00000000-0005-0000-0000-000071720000}"/>
    <cellStyle name="Valuta 2 4 10 2 2" xfId="29291" xr:uid="{00000000-0005-0000-0000-000072720000}"/>
    <cellStyle name="Valuta 2 4 10 2 2 2" xfId="29292" xr:uid="{00000000-0005-0000-0000-000073720000}"/>
    <cellStyle name="Valuta 2 4 10 2 2 3" xfId="29293" xr:uid="{00000000-0005-0000-0000-000074720000}"/>
    <cellStyle name="Valuta 2 4 10 2 3" xfId="29294" xr:uid="{00000000-0005-0000-0000-000075720000}"/>
    <cellStyle name="Valuta 2 4 10 2 3 2" xfId="29295" xr:uid="{00000000-0005-0000-0000-000076720000}"/>
    <cellStyle name="Valuta 2 4 10 2 4" xfId="29296" xr:uid="{00000000-0005-0000-0000-000077720000}"/>
    <cellStyle name="Valuta 2 4 10 2 5" xfId="29297" xr:uid="{00000000-0005-0000-0000-000078720000}"/>
    <cellStyle name="Valuta 2 4 10 2 6" xfId="29298" xr:uid="{00000000-0005-0000-0000-000079720000}"/>
    <cellStyle name="Valuta 2 4 10 3" xfId="29299" xr:uid="{00000000-0005-0000-0000-00007A720000}"/>
    <cellStyle name="Valuta 2 4 10 3 2" xfId="29300" xr:uid="{00000000-0005-0000-0000-00007B720000}"/>
    <cellStyle name="Valuta 2 4 10 3 2 2" xfId="29301" xr:uid="{00000000-0005-0000-0000-00007C720000}"/>
    <cellStyle name="Valuta 2 4 10 3 2 3" xfId="29302" xr:uid="{00000000-0005-0000-0000-00007D720000}"/>
    <cellStyle name="Valuta 2 4 10 3 3" xfId="29303" xr:uid="{00000000-0005-0000-0000-00007E720000}"/>
    <cellStyle name="Valuta 2 4 10 3 3 2" xfId="29304" xr:uid="{00000000-0005-0000-0000-00007F720000}"/>
    <cellStyle name="Valuta 2 4 10 3 4" xfId="29305" xr:uid="{00000000-0005-0000-0000-000080720000}"/>
    <cellStyle name="Valuta 2 4 10 3 5" xfId="29306" xr:uid="{00000000-0005-0000-0000-000081720000}"/>
    <cellStyle name="Valuta 2 4 10 3 6" xfId="29307" xr:uid="{00000000-0005-0000-0000-000082720000}"/>
    <cellStyle name="Valuta 2 4 10 4" xfId="29308" xr:uid="{00000000-0005-0000-0000-000083720000}"/>
    <cellStyle name="Valuta 2 4 10 4 2" xfId="29309" xr:uid="{00000000-0005-0000-0000-000084720000}"/>
    <cellStyle name="Valuta 2 4 10 4 2 2" xfId="29310" xr:uid="{00000000-0005-0000-0000-000085720000}"/>
    <cellStyle name="Valuta 2 4 10 4 2 3" xfId="29311" xr:uid="{00000000-0005-0000-0000-000086720000}"/>
    <cellStyle name="Valuta 2 4 10 4 3" xfId="29312" xr:uid="{00000000-0005-0000-0000-000087720000}"/>
    <cellStyle name="Valuta 2 4 10 4 3 2" xfId="29313" xr:uid="{00000000-0005-0000-0000-000088720000}"/>
    <cellStyle name="Valuta 2 4 10 4 4" xfId="29314" xr:uid="{00000000-0005-0000-0000-000089720000}"/>
    <cellStyle name="Valuta 2 4 10 4 5" xfId="29315" xr:uid="{00000000-0005-0000-0000-00008A720000}"/>
    <cellStyle name="Valuta 2 4 10 4 6" xfId="29316" xr:uid="{00000000-0005-0000-0000-00008B720000}"/>
    <cellStyle name="Valuta 2 4 10 5" xfId="29317" xr:uid="{00000000-0005-0000-0000-00008C720000}"/>
    <cellStyle name="Valuta 2 4 10 5 2" xfId="29318" xr:uid="{00000000-0005-0000-0000-00008D720000}"/>
    <cellStyle name="Valuta 2 4 10 5 2 2" xfId="29319" xr:uid="{00000000-0005-0000-0000-00008E720000}"/>
    <cellStyle name="Valuta 2 4 10 5 3" xfId="29320" xr:uid="{00000000-0005-0000-0000-00008F720000}"/>
    <cellStyle name="Valuta 2 4 10 5 4" xfId="29321" xr:uid="{00000000-0005-0000-0000-000090720000}"/>
    <cellStyle name="Valuta 2 4 10 6" xfId="29322" xr:uid="{00000000-0005-0000-0000-000091720000}"/>
    <cellStyle name="Valuta 2 4 10 6 2" xfId="29323" xr:uid="{00000000-0005-0000-0000-000092720000}"/>
    <cellStyle name="Valuta 2 4 10 6 2 2" xfId="29324" xr:uid="{00000000-0005-0000-0000-000093720000}"/>
    <cellStyle name="Valuta 2 4 10 6 3" xfId="29325" xr:uid="{00000000-0005-0000-0000-000094720000}"/>
    <cellStyle name="Valuta 2 4 10 6 4" xfId="29326" xr:uid="{00000000-0005-0000-0000-000095720000}"/>
    <cellStyle name="Valuta 2 4 10 7" xfId="29327" xr:uid="{00000000-0005-0000-0000-000096720000}"/>
    <cellStyle name="Valuta 2 4 10 7 2" xfId="29328" xr:uid="{00000000-0005-0000-0000-000097720000}"/>
    <cellStyle name="Valuta 2 4 10 8" xfId="29329" xr:uid="{00000000-0005-0000-0000-000098720000}"/>
    <cellStyle name="Valuta 2 4 10 8 2" xfId="29330" xr:uid="{00000000-0005-0000-0000-000099720000}"/>
    <cellStyle name="Valuta 2 4 10 9" xfId="29331" xr:uid="{00000000-0005-0000-0000-00009A720000}"/>
    <cellStyle name="Valuta 2 4 10 9 2" xfId="29332" xr:uid="{00000000-0005-0000-0000-00009B720000}"/>
    <cellStyle name="Valuta 2 4 11" xfId="29333" xr:uid="{00000000-0005-0000-0000-00009C720000}"/>
    <cellStyle name="Valuta 2 4 11 10" xfId="29334" xr:uid="{00000000-0005-0000-0000-00009D720000}"/>
    <cellStyle name="Valuta 2 4 11 11" xfId="29335" xr:uid="{00000000-0005-0000-0000-00009E720000}"/>
    <cellStyle name="Valuta 2 4 11 12" xfId="29336" xr:uid="{00000000-0005-0000-0000-00009F720000}"/>
    <cellStyle name="Valuta 2 4 11 13" xfId="29337" xr:uid="{00000000-0005-0000-0000-0000A0720000}"/>
    <cellStyle name="Valuta 2 4 11 2" xfId="29338" xr:uid="{00000000-0005-0000-0000-0000A1720000}"/>
    <cellStyle name="Valuta 2 4 11 2 2" xfId="29339" xr:uid="{00000000-0005-0000-0000-0000A2720000}"/>
    <cellStyle name="Valuta 2 4 11 2 2 2" xfId="29340" xr:uid="{00000000-0005-0000-0000-0000A3720000}"/>
    <cellStyle name="Valuta 2 4 11 2 2 3" xfId="29341" xr:uid="{00000000-0005-0000-0000-0000A4720000}"/>
    <cellStyle name="Valuta 2 4 11 2 3" xfId="29342" xr:uid="{00000000-0005-0000-0000-0000A5720000}"/>
    <cellStyle name="Valuta 2 4 11 2 3 2" xfId="29343" xr:uid="{00000000-0005-0000-0000-0000A6720000}"/>
    <cellStyle name="Valuta 2 4 11 2 4" xfId="29344" xr:uid="{00000000-0005-0000-0000-0000A7720000}"/>
    <cellStyle name="Valuta 2 4 11 2 5" xfId="29345" xr:uid="{00000000-0005-0000-0000-0000A8720000}"/>
    <cellStyle name="Valuta 2 4 11 2 6" xfId="29346" xr:uid="{00000000-0005-0000-0000-0000A9720000}"/>
    <cellStyle name="Valuta 2 4 11 3" xfId="29347" xr:uid="{00000000-0005-0000-0000-0000AA720000}"/>
    <cellStyle name="Valuta 2 4 11 3 2" xfId="29348" xr:uid="{00000000-0005-0000-0000-0000AB720000}"/>
    <cellStyle name="Valuta 2 4 11 3 2 2" xfId="29349" xr:uid="{00000000-0005-0000-0000-0000AC720000}"/>
    <cellStyle name="Valuta 2 4 11 3 2 3" xfId="29350" xr:uid="{00000000-0005-0000-0000-0000AD720000}"/>
    <cellStyle name="Valuta 2 4 11 3 3" xfId="29351" xr:uid="{00000000-0005-0000-0000-0000AE720000}"/>
    <cellStyle name="Valuta 2 4 11 3 3 2" xfId="29352" xr:uid="{00000000-0005-0000-0000-0000AF720000}"/>
    <cellStyle name="Valuta 2 4 11 3 4" xfId="29353" xr:uid="{00000000-0005-0000-0000-0000B0720000}"/>
    <cellStyle name="Valuta 2 4 11 3 5" xfId="29354" xr:uid="{00000000-0005-0000-0000-0000B1720000}"/>
    <cellStyle name="Valuta 2 4 11 3 6" xfId="29355" xr:uid="{00000000-0005-0000-0000-0000B2720000}"/>
    <cellStyle name="Valuta 2 4 11 4" xfId="29356" xr:uid="{00000000-0005-0000-0000-0000B3720000}"/>
    <cellStyle name="Valuta 2 4 11 4 2" xfId="29357" xr:uid="{00000000-0005-0000-0000-0000B4720000}"/>
    <cellStyle name="Valuta 2 4 11 4 2 2" xfId="29358" xr:uid="{00000000-0005-0000-0000-0000B5720000}"/>
    <cellStyle name="Valuta 2 4 11 4 2 3" xfId="29359" xr:uid="{00000000-0005-0000-0000-0000B6720000}"/>
    <cellStyle name="Valuta 2 4 11 4 3" xfId="29360" xr:uid="{00000000-0005-0000-0000-0000B7720000}"/>
    <cellStyle name="Valuta 2 4 11 4 3 2" xfId="29361" xr:uid="{00000000-0005-0000-0000-0000B8720000}"/>
    <cellStyle name="Valuta 2 4 11 4 4" xfId="29362" xr:uid="{00000000-0005-0000-0000-0000B9720000}"/>
    <cellStyle name="Valuta 2 4 11 4 5" xfId="29363" xr:uid="{00000000-0005-0000-0000-0000BA720000}"/>
    <cellStyle name="Valuta 2 4 11 4 6" xfId="29364" xr:uid="{00000000-0005-0000-0000-0000BB720000}"/>
    <cellStyle name="Valuta 2 4 11 5" xfId="29365" xr:uid="{00000000-0005-0000-0000-0000BC720000}"/>
    <cellStyle name="Valuta 2 4 11 5 2" xfId="29366" xr:uid="{00000000-0005-0000-0000-0000BD720000}"/>
    <cellStyle name="Valuta 2 4 11 5 2 2" xfId="29367" xr:uid="{00000000-0005-0000-0000-0000BE720000}"/>
    <cellStyle name="Valuta 2 4 11 5 3" xfId="29368" xr:uid="{00000000-0005-0000-0000-0000BF720000}"/>
    <cellStyle name="Valuta 2 4 11 5 4" xfId="29369" xr:uid="{00000000-0005-0000-0000-0000C0720000}"/>
    <cellStyle name="Valuta 2 4 11 6" xfId="29370" xr:uid="{00000000-0005-0000-0000-0000C1720000}"/>
    <cellStyle name="Valuta 2 4 11 6 2" xfId="29371" xr:uid="{00000000-0005-0000-0000-0000C2720000}"/>
    <cellStyle name="Valuta 2 4 11 6 2 2" xfId="29372" xr:uid="{00000000-0005-0000-0000-0000C3720000}"/>
    <cellStyle name="Valuta 2 4 11 6 3" xfId="29373" xr:uid="{00000000-0005-0000-0000-0000C4720000}"/>
    <cellStyle name="Valuta 2 4 11 6 4" xfId="29374" xr:uid="{00000000-0005-0000-0000-0000C5720000}"/>
    <cellStyle name="Valuta 2 4 11 7" xfId="29375" xr:uid="{00000000-0005-0000-0000-0000C6720000}"/>
    <cellStyle name="Valuta 2 4 11 7 2" xfId="29376" xr:uid="{00000000-0005-0000-0000-0000C7720000}"/>
    <cellStyle name="Valuta 2 4 11 8" xfId="29377" xr:uid="{00000000-0005-0000-0000-0000C8720000}"/>
    <cellStyle name="Valuta 2 4 11 8 2" xfId="29378" xr:uid="{00000000-0005-0000-0000-0000C9720000}"/>
    <cellStyle name="Valuta 2 4 11 9" xfId="29379" xr:uid="{00000000-0005-0000-0000-0000CA720000}"/>
    <cellStyle name="Valuta 2 4 11 9 2" xfId="29380" xr:uid="{00000000-0005-0000-0000-0000CB720000}"/>
    <cellStyle name="Valuta 2 4 12" xfId="29381" xr:uid="{00000000-0005-0000-0000-0000CC720000}"/>
    <cellStyle name="Valuta 2 4 12 10" xfId="29382" xr:uid="{00000000-0005-0000-0000-0000CD720000}"/>
    <cellStyle name="Valuta 2 4 12 11" xfId="29383" xr:uid="{00000000-0005-0000-0000-0000CE720000}"/>
    <cellStyle name="Valuta 2 4 12 12" xfId="29384" xr:uid="{00000000-0005-0000-0000-0000CF720000}"/>
    <cellStyle name="Valuta 2 4 12 13" xfId="29385" xr:uid="{00000000-0005-0000-0000-0000D0720000}"/>
    <cellStyle name="Valuta 2 4 12 2" xfId="29386" xr:uid="{00000000-0005-0000-0000-0000D1720000}"/>
    <cellStyle name="Valuta 2 4 12 2 2" xfId="29387" xr:uid="{00000000-0005-0000-0000-0000D2720000}"/>
    <cellStyle name="Valuta 2 4 12 2 2 2" xfId="29388" xr:uid="{00000000-0005-0000-0000-0000D3720000}"/>
    <cellStyle name="Valuta 2 4 12 2 2 3" xfId="29389" xr:uid="{00000000-0005-0000-0000-0000D4720000}"/>
    <cellStyle name="Valuta 2 4 12 2 3" xfId="29390" xr:uid="{00000000-0005-0000-0000-0000D5720000}"/>
    <cellStyle name="Valuta 2 4 12 2 3 2" xfId="29391" xr:uid="{00000000-0005-0000-0000-0000D6720000}"/>
    <cellStyle name="Valuta 2 4 12 2 4" xfId="29392" xr:uid="{00000000-0005-0000-0000-0000D7720000}"/>
    <cellStyle name="Valuta 2 4 12 2 5" xfId="29393" xr:uid="{00000000-0005-0000-0000-0000D8720000}"/>
    <cellStyle name="Valuta 2 4 12 2 6" xfId="29394" xr:uid="{00000000-0005-0000-0000-0000D9720000}"/>
    <cellStyle name="Valuta 2 4 12 3" xfId="29395" xr:uid="{00000000-0005-0000-0000-0000DA720000}"/>
    <cellStyle name="Valuta 2 4 12 3 2" xfId="29396" xr:uid="{00000000-0005-0000-0000-0000DB720000}"/>
    <cellStyle name="Valuta 2 4 12 3 2 2" xfId="29397" xr:uid="{00000000-0005-0000-0000-0000DC720000}"/>
    <cellStyle name="Valuta 2 4 12 3 2 3" xfId="29398" xr:uid="{00000000-0005-0000-0000-0000DD720000}"/>
    <cellStyle name="Valuta 2 4 12 3 3" xfId="29399" xr:uid="{00000000-0005-0000-0000-0000DE720000}"/>
    <cellStyle name="Valuta 2 4 12 3 3 2" xfId="29400" xr:uid="{00000000-0005-0000-0000-0000DF720000}"/>
    <cellStyle name="Valuta 2 4 12 3 4" xfId="29401" xr:uid="{00000000-0005-0000-0000-0000E0720000}"/>
    <cellStyle name="Valuta 2 4 12 3 5" xfId="29402" xr:uid="{00000000-0005-0000-0000-0000E1720000}"/>
    <cellStyle name="Valuta 2 4 12 3 6" xfId="29403" xr:uid="{00000000-0005-0000-0000-0000E2720000}"/>
    <cellStyle name="Valuta 2 4 12 4" xfId="29404" xr:uid="{00000000-0005-0000-0000-0000E3720000}"/>
    <cellStyle name="Valuta 2 4 12 4 2" xfId="29405" xr:uid="{00000000-0005-0000-0000-0000E4720000}"/>
    <cellStyle name="Valuta 2 4 12 4 2 2" xfId="29406" xr:uid="{00000000-0005-0000-0000-0000E5720000}"/>
    <cellStyle name="Valuta 2 4 12 4 2 3" xfId="29407" xr:uid="{00000000-0005-0000-0000-0000E6720000}"/>
    <cellStyle name="Valuta 2 4 12 4 3" xfId="29408" xr:uid="{00000000-0005-0000-0000-0000E7720000}"/>
    <cellStyle name="Valuta 2 4 12 4 3 2" xfId="29409" xr:uid="{00000000-0005-0000-0000-0000E8720000}"/>
    <cellStyle name="Valuta 2 4 12 4 4" xfId="29410" xr:uid="{00000000-0005-0000-0000-0000E9720000}"/>
    <cellStyle name="Valuta 2 4 12 4 5" xfId="29411" xr:uid="{00000000-0005-0000-0000-0000EA720000}"/>
    <cellStyle name="Valuta 2 4 12 4 6" xfId="29412" xr:uid="{00000000-0005-0000-0000-0000EB720000}"/>
    <cellStyle name="Valuta 2 4 12 5" xfId="29413" xr:uid="{00000000-0005-0000-0000-0000EC720000}"/>
    <cellStyle name="Valuta 2 4 12 5 2" xfId="29414" xr:uid="{00000000-0005-0000-0000-0000ED720000}"/>
    <cellStyle name="Valuta 2 4 12 5 2 2" xfId="29415" xr:uid="{00000000-0005-0000-0000-0000EE720000}"/>
    <cellStyle name="Valuta 2 4 12 5 3" xfId="29416" xr:uid="{00000000-0005-0000-0000-0000EF720000}"/>
    <cellStyle name="Valuta 2 4 12 5 4" xfId="29417" xr:uid="{00000000-0005-0000-0000-0000F0720000}"/>
    <cellStyle name="Valuta 2 4 12 6" xfId="29418" xr:uid="{00000000-0005-0000-0000-0000F1720000}"/>
    <cellStyle name="Valuta 2 4 12 6 2" xfId="29419" xr:uid="{00000000-0005-0000-0000-0000F2720000}"/>
    <cellStyle name="Valuta 2 4 12 6 2 2" xfId="29420" xr:uid="{00000000-0005-0000-0000-0000F3720000}"/>
    <cellStyle name="Valuta 2 4 12 6 3" xfId="29421" xr:uid="{00000000-0005-0000-0000-0000F4720000}"/>
    <cellStyle name="Valuta 2 4 12 6 4" xfId="29422" xr:uid="{00000000-0005-0000-0000-0000F5720000}"/>
    <cellStyle name="Valuta 2 4 12 7" xfId="29423" xr:uid="{00000000-0005-0000-0000-0000F6720000}"/>
    <cellStyle name="Valuta 2 4 12 7 2" xfId="29424" xr:uid="{00000000-0005-0000-0000-0000F7720000}"/>
    <cellStyle name="Valuta 2 4 12 8" xfId="29425" xr:uid="{00000000-0005-0000-0000-0000F8720000}"/>
    <cellStyle name="Valuta 2 4 12 8 2" xfId="29426" xr:uid="{00000000-0005-0000-0000-0000F9720000}"/>
    <cellStyle name="Valuta 2 4 12 9" xfId="29427" xr:uid="{00000000-0005-0000-0000-0000FA720000}"/>
    <cellStyle name="Valuta 2 4 12 9 2" xfId="29428" xr:uid="{00000000-0005-0000-0000-0000FB720000}"/>
    <cellStyle name="Valuta 2 4 13" xfId="29429" xr:uid="{00000000-0005-0000-0000-0000FC720000}"/>
    <cellStyle name="Valuta 2 4 13 2" xfId="29430" xr:uid="{00000000-0005-0000-0000-0000FD720000}"/>
    <cellStyle name="Valuta 2 4 13 2 2" xfId="29431" xr:uid="{00000000-0005-0000-0000-0000FE720000}"/>
    <cellStyle name="Valuta 2 4 13 2 3" xfId="29432" xr:uid="{00000000-0005-0000-0000-0000FF720000}"/>
    <cellStyle name="Valuta 2 4 13 3" xfId="29433" xr:uid="{00000000-0005-0000-0000-000000730000}"/>
    <cellStyle name="Valuta 2 4 13 3 2" xfId="29434" xr:uid="{00000000-0005-0000-0000-000001730000}"/>
    <cellStyle name="Valuta 2 4 13 4" xfId="29435" xr:uid="{00000000-0005-0000-0000-000002730000}"/>
    <cellStyle name="Valuta 2 4 13 5" xfId="29436" xr:uid="{00000000-0005-0000-0000-000003730000}"/>
    <cellStyle name="Valuta 2 4 13 6" xfId="29437" xr:uid="{00000000-0005-0000-0000-000004730000}"/>
    <cellStyle name="Valuta 2 4 13 7" xfId="29438" xr:uid="{00000000-0005-0000-0000-000005730000}"/>
    <cellStyle name="Valuta 2 4 14" xfId="29439" xr:uid="{00000000-0005-0000-0000-000006730000}"/>
    <cellStyle name="Valuta 2 4 14 2" xfId="29440" xr:uid="{00000000-0005-0000-0000-000007730000}"/>
    <cellStyle name="Valuta 2 4 14 2 2" xfId="29441" xr:uid="{00000000-0005-0000-0000-000008730000}"/>
    <cellStyle name="Valuta 2 4 14 2 3" xfId="29442" xr:uid="{00000000-0005-0000-0000-000009730000}"/>
    <cellStyle name="Valuta 2 4 14 3" xfId="29443" xr:uid="{00000000-0005-0000-0000-00000A730000}"/>
    <cellStyle name="Valuta 2 4 14 3 2" xfId="29444" xr:uid="{00000000-0005-0000-0000-00000B730000}"/>
    <cellStyle name="Valuta 2 4 14 4" xfId="29445" xr:uid="{00000000-0005-0000-0000-00000C730000}"/>
    <cellStyle name="Valuta 2 4 14 5" xfId="29446" xr:uid="{00000000-0005-0000-0000-00000D730000}"/>
    <cellStyle name="Valuta 2 4 14 6" xfId="29447" xr:uid="{00000000-0005-0000-0000-00000E730000}"/>
    <cellStyle name="Valuta 2 4 15" xfId="29448" xr:uid="{00000000-0005-0000-0000-00000F730000}"/>
    <cellStyle name="Valuta 2 4 15 2" xfId="29449" xr:uid="{00000000-0005-0000-0000-000010730000}"/>
    <cellStyle name="Valuta 2 4 15 2 2" xfId="29450" xr:uid="{00000000-0005-0000-0000-000011730000}"/>
    <cellStyle name="Valuta 2 4 15 2 3" xfId="29451" xr:uid="{00000000-0005-0000-0000-000012730000}"/>
    <cellStyle name="Valuta 2 4 15 3" xfId="29452" xr:uid="{00000000-0005-0000-0000-000013730000}"/>
    <cellStyle name="Valuta 2 4 15 3 2" xfId="29453" xr:uid="{00000000-0005-0000-0000-000014730000}"/>
    <cellStyle name="Valuta 2 4 15 4" xfId="29454" xr:uid="{00000000-0005-0000-0000-000015730000}"/>
    <cellStyle name="Valuta 2 4 15 5" xfId="29455" xr:uid="{00000000-0005-0000-0000-000016730000}"/>
    <cellStyle name="Valuta 2 4 15 6" xfId="29456" xr:uid="{00000000-0005-0000-0000-000017730000}"/>
    <cellStyle name="Valuta 2 4 16" xfId="29457" xr:uid="{00000000-0005-0000-0000-000018730000}"/>
    <cellStyle name="Valuta 2 4 16 2" xfId="29458" xr:uid="{00000000-0005-0000-0000-000019730000}"/>
    <cellStyle name="Valuta 2 4 16 2 2" xfId="29459" xr:uid="{00000000-0005-0000-0000-00001A730000}"/>
    <cellStyle name="Valuta 2 4 16 3" xfId="29460" xr:uid="{00000000-0005-0000-0000-00001B730000}"/>
    <cellStyle name="Valuta 2 4 16 4" xfId="29461" xr:uid="{00000000-0005-0000-0000-00001C730000}"/>
    <cellStyle name="Valuta 2 4 17" xfId="29462" xr:uid="{00000000-0005-0000-0000-00001D730000}"/>
    <cellStyle name="Valuta 2 4 17 2" xfId="29463" xr:uid="{00000000-0005-0000-0000-00001E730000}"/>
    <cellStyle name="Valuta 2 4 17 2 2" xfId="29464" xr:uid="{00000000-0005-0000-0000-00001F730000}"/>
    <cellStyle name="Valuta 2 4 17 3" xfId="29465" xr:uid="{00000000-0005-0000-0000-000020730000}"/>
    <cellStyle name="Valuta 2 4 17 4" xfId="29466" xr:uid="{00000000-0005-0000-0000-000021730000}"/>
    <cellStyle name="Valuta 2 4 18" xfId="29467" xr:uid="{00000000-0005-0000-0000-000022730000}"/>
    <cellStyle name="Valuta 2 4 18 2" xfId="29468" xr:uid="{00000000-0005-0000-0000-000023730000}"/>
    <cellStyle name="Valuta 2 4 19" xfId="29469" xr:uid="{00000000-0005-0000-0000-000024730000}"/>
    <cellStyle name="Valuta 2 4 19 2" xfId="29470" xr:uid="{00000000-0005-0000-0000-000025730000}"/>
    <cellStyle name="Valuta 2 4 2" xfId="29471" xr:uid="{00000000-0005-0000-0000-000026730000}"/>
    <cellStyle name="Valuta 2 4 2 10" xfId="29472" xr:uid="{00000000-0005-0000-0000-000027730000}"/>
    <cellStyle name="Valuta 2 4 2 10 2" xfId="29473" xr:uid="{00000000-0005-0000-0000-000028730000}"/>
    <cellStyle name="Valuta 2 4 2 10 2 2" xfId="29474" xr:uid="{00000000-0005-0000-0000-000029730000}"/>
    <cellStyle name="Valuta 2 4 2 10 2 3" xfId="29475" xr:uid="{00000000-0005-0000-0000-00002A730000}"/>
    <cellStyle name="Valuta 2 4 2 10 3" xfId="29476" xr:uid="{00000000-0005-0000-0000-00002B730000}"/>
    <cellStyle name="Valuta 2 4 2 10 3 2" xfId="29477" xr:uid="{00000000-0005-0000-0000-00002C730000}"/>
    <cellStyle name="Valuta 2 4 2 10 4" xfId="29478" xr:uid="{00000000-0005-0000-0000-00002D730000}"/>
    <cellStyle name="Valuta 2 4 2 10 5" xfId="29479" xr:uid="{00000000-0005-0000-0000-00002E730000}"/>
    <cellStyle name="Valuta 2 4 2 10 6" xfId="29480" xr:uid="{00000000-0005-0000-0000-00002F730000}"/>
    <cellStyle name="Valuta 2 4 2 11" xfId="29481" xr:uid="{00000000-0005-0000-0000-000030730000}"/>
    <cellStyle name="Valuta 2 4 2 11 2" xfId="29482" xr:uid="{00000000-0005-0000-0000-000031730000}"/>
    <cellStyle name="Valuta 2 4 2 11 2 2" xfId="29483" xr:uid="{00000000-0005-0000-0000-000032730000}"/>
    <cellStyle name="Valuta 2 4 2 11 3" xfId="29484" xr:uid="{00000000-0005-0000-0000-000033730000}"/>
    <cellStyle name="Valuta 2 4 2 11 4" xfId="29485" xr:uid="{00000000-0005-0000-0000-000034730000}"/>
    <cellStyle name="Valuta 2 4 2 12" xfId="29486" xr:uid="{00000000-0005-0000-0000-000035730000}"/>
    <cellStyle name="Valuta 2 4 2 12 2" xfId="29487" xr:uid="{00000000-0005-0000-0000-000036730000}"/>
    <cellStyle name="Valuta 2 4 2 12 2 2" xfId="29488" xr:uid="{00000000-0005-0000-0000-000037730000}"/>
    <cellStyle name="Valuta 2 4 2 12 3" xfId="29489" xr:uid="{00000000-0005-0000-0000-000038730000}"/>
    <cellStyle name="Valuta 2 4 2 12 4" xfId="29490" xr:uid="{00000000-0005-0000-0000-000039730000}"/>
    <cellStyle name="Valuta 2 4 2 13" xfId="29491" xr:uid="{00000000-0005-0000-0000-00003A730000}"/>
    <cellStyle name="Valuta 2 4 2 13 2" xfId="29492" xr:uid="{00000000-0005-0000-0000-00003B730000}"/>
    <cellStyle name="Valuta 2 4 2 14" xfId="29493" xr:uid="{00000000-0005-0000-0000-00003C730000}"/>
    <cellStyle name="Valuta 2 4 2 14 2" xfId="29494" xr:uid="{00000000-0005-0000-0000-00003D730000}"/>
    <cellStyle name="Valuta 2 4 2 15" xfId="29495" xr:uid="{00000000-0005-0000-0000-00003E730000}"/>
    <cellStyle name="Valuta 2 4 2 15 2" xfId="29496" xr:uid="{00000000-0005-0000-0000-00003F730000}"/>
    <cellStyle name="Valuta 2 4 2 16" xfId="29497" xr:uid="{00000000-0005-0000-0000-000040730000}"/>
    <cellStyle name="Valuta 2 4 2 17" xfId="29498" xr:uid="{00000000-0005-0000-0000-000041730000}"/>
    <cellStyle name="Valuta 2 4 2 18" xfId="29499" xr:uid="{00000000-0005-0000-0000-000042730000}"/>
    <cellStyle name="Valuta 2 4 2 19" xfId="29500" xr:uid="{00000000-0005-0000-0000-000043730000}"/>
    <cellStyle name="Valuta 2 4 2 2" xfId="29501" xr:uid="{00000000-0005-0000-0000-000044730000}"/>
    <cellStyle name="Valuta 2 4 2 2 10" xfId="29502" xr:uid="{00000000-0005-0000-0000-000045730000}"/>
    <cellStyle name="Valuta 2 4 2 2 10 2" xfId="29503" xr:uid="{00000000-0005-0000-0000-000046730000}"/>
    <cellStyle name="Valuta 2 4 2 2 11" xfId="29504" xr:uid="{00000000-0005-0000-0000-000047730000}"/>
    <cellStyle name="Valuta 2 4 2 2 11 2" xfId="29505" xr:uid="{00000000-0005-0000-0000-000048730000}"/>
    <cellStyle name="Valuta 2 4 2 2 12" xfId="29506" xr:uid="{00000000-0005-0000-0000-000049730000}"/>
    <cellStyle name="Valuta 2 4 2 2 13" xfId="29507" xr:uid="{00000000-0005-0000-0000-00004A730000}"/>
    <cellStyle name="Valuta 2 4 2 2 14" xfId="29508" xr:uid="{00000000-0005-0000-0000-00004B730000}"/>
    <cellStyle name="Valuta 2 4 2 2 15" xfId="29509" xr:uid="{00000000-0005-0000-0000-00004C730000}"/>
    <cellStyle name="Valuta 2 4 2 2 2" xfId="29510" xr:uid="{00000000-0005-0000-0000-00004D730000}"/>
    <cellStyle name="Valuta 2 4 2 2 2 10" xfId="29511" xr:uid="{00000000-0005-0000-0000-00004E730000}"/>
    <cellStyle name="Valuta 2 4 2 2 2 11" xfId="29512" xr:uid="{00000000-0005-0000-0000-00004F730000}"/>
    <cellStyle name="Valuta 2 4 2 2 2 12" xfId="29513" xr:uid="{00000000-0005-0000-0000-000050730000}"/>
    <cellStyle name="Valuta 2 4 2 2 2 13" xfId="29514" xr:uid="{00000000-0005-0000-0000-000051730000}"/>
    <cellStyle name="Valuta 2 4 2 2 2 2" xfId="29515" xr:uid="{00000000-0005-0000-0000-000052730000}"/>
    <cellStyle name="Valuta 2 4 2 2 2 2 2" xfId="29516" xr:uid="{00000000-0005-0000-0000-000053730000}"/>
    <cellStyle name="Valuta 2 4 2 2 2 2 2 2" xfId="29517" xr:uid="{00000000-0005-0000-0000-000054730000}"/>
    <cellStyle name="Valuta 2 4 2 2 2 2 2 3" xfId="29518" xr:uid="{00000000-0005-0000-0000-000055730000}"/>
    <cellStyle name="Valuta 2 4 2 2 2 2 3" xfId="29519" xr:uid="{00000000-0005-0000-0000-000056730000}"/>
    <cellStyle name="Valuta 2 4 2 2 2 2 3 2" xfId="29520" xr:uid="{00000000-0005-0000-0000-000057730000}"/>
    <cellStyle name="Valuta 2 4 2 2 2 2 4" xfId="29521" xr:uid="{00000000-0005-0000-0000-000058730000}"/>
    <cellStyle name="Valuta 2 4 2 2 2 2 5" xfId="29522" xr:uid="{00000000-0005-0000-0000-000059730000}"/>
    <cellStyle name="Valuta 2 4 2 2 2 2 6" xfId="29523" xr:uid="{00000000-0005-0000-0000-00005A730000}"/>
    <cellStyle name="Valuta 2 4 2 2 2 3" xfId="29524" xr:uid="{00000000-0005-0000-0000-00005B730000}"/>
    <cellStyle name="Valuta 2 4 2 2 2 3 2" xfId="29525" xr:uid="{00000000-0005-0000-0000-00005C730000}"/>
    <cellStyle name="Valuta 2 4 2 2 2 3 2 2" xfId="29526" xr:uid="{00000000-0005-0000-0000-00005D730000}"/>
    <cellStyle name="Valuta 2 4 2 2 2 3 2 3" xfId="29527" xr:uid="{00000000-0005-0000-0000-00005E730000}"/>
    <cellStyle name="Valuta 2 4 2 2 2 3 3" xfId="29528" xr:uid="{00000000-0005-0000-0000-00005F730000}"/>
    <cellStyle name="Valuta 2 4 2 2 2 3 3 2" xfId="29529" xr:uid="{00000000-0005-0000-0000-000060730000}"/>
    <cellStyle name="Valuta 2 4 2 2 2 3 4" xfId="29530" xr:uid="{00000000-0005-0000-0000-000061730000}"/>
    <cellStyle name="Valuta 2 4 2 2 2 3 5" xfId="29531" xr:uid="{00000000-0005-0000-0000-000062730000}"/>
    <cellStyle name="Valuta 2 4 2 2 2 3 6" xfId="29532" xr:uid="{00000000-0005-0000-0000-000063730000}"/>
    <cellStyle name="Valuta 2 4 2 2 2 4" xfId="29533" xr:uid="{00000000-0005-0000-0000-000064730000}"/>
    <cellStyle name="Valuta 2 4 2 2 2 4 2" xfId="29534" xr:uid="{00000000-0005-0000-0000-000065730000}"/>
    <cellStyle name="Valuta 2 4 2 2 2 4 2 2" xfId="29535" xr:uid="{00000000-0005-0000-0000-000066730000}"/>
    <cellStyle name="Valuta 2 4 2 2 2 4 2 3" xfId="29536" xr:uid="{00000000-0005-0000-0000-000067730000}"/>
    <cellStyle name="Valuta 2 4 2 2 2 4 3" xfId="29537" xr:uid="{00000000-0005-0000-0000-000068730000}"/>
    <cellStyle name="Valuta 2 4 2 2 2 4 3 2" xfId="29538" xr:uid="{00000000-0005-0000-0000-000069730000}"/>
    <cellStyle name="Valuta 2 4 2 2 2 4 4" xfId="29539" xr:uid="{00000000-0005-0000-0000-00006A730000}"/>
    <cellStyle name="Valuta 2 4 2 2 2 4 5" xfId="29540" xr:uid="{00000000-0005-0000-0000-00006B730000}"/>
    <cellStyle name="Valuta 2 4 2 2 2 4 6" xfId="29541" xr:uid="{00000000-0005-0000-0000-00006C730000}"/>
    <cellStyle name="Valuta 2 4 2 2 2 5" xfId="29542" xr:uid="{00000000-0005-0000-0000-00006D730000}"/>
    <cellStyle name="Valuta 2 4 2 2 2 5 2" xfId="29543" xr:uid="{00000000-0005-0000-0000-00006E730000}"/>
    <cellStyle name="Valuta 2 4 2 2 2 5 2 2" xfId="29544" xr:uid="{00000000-0005-0000-0000-00006F730000}"/>
    <cellStyle name="Valuta 2 4 2 2 2 5 3" xfId="29545" xr:uid="{00000000-0005-0000-0000-000070730000}"/>
    <cellStyle name="Valuta 2 4 2 2 2 5 4" xfId="29546" xr:uid="{00000000-0005-0000-0000-000071730000}"/>
    <cellStyle name="Valuta 2 4 2 2 2 6" xfId="29547" xr:uid="{00000000-0005-0000-0000-000072730000}"/>
    <cellStyle name="Valuta 2 4 2 2 2 6 2" xfId="29548" xr:uid="{00000000-0005-0000-0000-000073730000}"/>
    <cellStyle name="Valuta 2 4 2 2 2 6 2 2" xfId="29549" xr:uid="{00000000-0005-0000-0000-000074730000}"/>
    <cellStyle name="Valuta 2 4 2 2 2 6 3" xfId="29550" xr:uid="{00000000-0005-0000-0000-000075730000}"/>
    <cellStyle name="Valuta 2 4 2 2 2 6 4" xfId="29551" xr:uid="{00000000-0005-0000-0000-000076730000}"/>
    <cellStyle name="Valuta 2 4 2 2 2 7" xfId="29552" xr:uid="{00000000-0005-0000-0000-000077730000}"/>
    <cellStyle name="Valuta 2 4 2 2 2 7 2" xfId="29553" xr:uid="{00000000-0005-0000-0000-000078730000}"/>
    <cellStyle name="Valuta 2 4 2 2 2 8" xfId="29554" xr:uid="{00000000-0005-0000-0000-000079730000}"/>
    <cellStyle name="Valuta 2 4 2 2 2 8 2" xfId="29555" xr:uid="{00000000-0005-0000-0000-00007A730000}"/>
    <cellStyle name="Valuta 2 4 2 2 2 9" xfId="29556" xr:uid="{00000000-0005-0000-0000-00007B730000}"/>
    <cellStyle name="Valuta 2 4 2 2 2 9 2" xfId="29557" xr:uid="{00000000-0005-0000-0000-00007C730000}"/>
    <cellStyle name="Valuta 2 4 2 2 3" xfId="29558" xr:uid="{00000000-0005-0000-0000-00007D730000}"/>
    <cellStyle name="Valuta 2 4 2 2 3 10" xfId="29559" xr:uid="{00000000-0005-0000-0000-00007E730000}"/>
    <cellStyle name="Valuta 2 4 2 2 3 11" xfId="29560" xr:uid="{00000000-0005-0000-0000-00007F730000}"/>
    <cellStyle name="Valuta 2 4 2 2 3 12" xfId="29561" xr:uid="{00000000-0005-0000-0000-000080730000}"/>
    <cellStyle name="Valuta 2 4 2 2 3 13" xfId="29562" xr:uid="{00000000-0005-0000-0000-000081730000}"/>
    <cellStyle name="Valuta 2 4 2 2 3 2" xfId="29563" xr:uid="{00000000-0005-0000-0000-000082730000}"/>
    <cellStyle name="Valuta 2 4 2 2 3 2 2" xfId="29564" xr:uid="{00000000-0005-0000-0000-000083730000}"/>
    <cellStyle name="Valuta 2 4 2 2 3 2 2 2" xfId="29565" xr:uid="{00000000-0005-0000-0000-000084730000}"/>
    <cellStyle name="Valuta 2 4 2 2 3 2 2 3" xfId="29566" xr:uid="{00000000-0005-0000-0000-000085730000}"/>
    <cellStyle name="Valuta 2 4 2 2 3 2 3" xfId="29567" xr:uid="{00000000-0005-0000-0000-000086730000}"/>
    <cellStyle name="Valuta 2 4 2 2 3 2 3 2" xfId="29568" xr:uid="{00000000-0005-0000-0000-000087730000}"/>
    <cellStyle name="Valuta 2 4 2 2 3 2 4" xfId="29569" xr:uid="{00000000-0005-0000-0000-000088730000}"/>
    <cellStyle name="Valuta 2 4 2 2 3 2 5" xfId="29570" xr:uid="{00000000-0005-0000-0000-000089730000}"/>
    <cellStyle name="Valuta 2 4 2 2 3 2 6" xfId="29571" xr:uid="{00000000-0005-0000-0000-00008A730000}"/>
    <cellStyle name="Valuta 2 4 2 2 3 3" xfId="29572" xr:uid="{00000000-0005-0000-0000-00008B730000}"/>
    <cellStyle name="Valuta 2 4 2 2 3 3 2" xfId="29573" xr:uid="{00000000-0005-0000-0000-00008C730000}"/>
    <cellStyle name="Valuta 2 4 2 2 3 3 2 2" xfId="29574" xr:uid="{00000000-0005-0000-0000-00008D730000}"/>
    <cellStyle name="Valuta 2 4 2 2 3 3 2 3" xfId="29575" xr:uid="{00000000-0005-0000-0000-00008E730000}"/>
    <cellStyle name="Valuta 2 4 2 2 3 3 3" xfId="29576" xr:uid="{00000000-0005-0000-0000-00008F730000}"/>
    <cellStyle name="Valuta 2 4 2 2 3 3 3 2" xfId="29577" xr:uid="{00000000-0005-0000-0000-000090730000}"/>
    <cellStyle name="Valuta 2 4 2 2 3 3 4" xfId="29578" xr:uid="{00000000-0005-0000-0000-000091730000}"/>
    <cellStyle name="Valuta 2 4 2 2 3 3 5" xfId="29579" xr:uid="{00000000-0005-0000-0000-000092730000}"/>
    <cellStyle name="Valuta 2 4 2 2 3 3 6" xfId="29580" xr:uid="{00000000-0005-0000-0000-000093730000}"/>
    <cellStyle name="Valuta 2 4 2 2 3 4" xfId="29581" xr:uid="{00000000-0005-0000-0000-000094730000}"/>
    <cellStyle name="Valuta 2 4 2 2 3 4 2" xfId="29582" xr:uid="{00000000-0005-0000-0000-000095730000}"/>
    <cellStyle name="Valuta 2 4 2 2 3 4 2 2" xfId="29583" xr:uid="{00000000-0005-0000-0000-000096730000}"/>
    <cellStyle name="Valuta 2 4 2 2 3 4 2 3" xfId="29584" xr:uid="{00000000-0005-0000-0000-000097730000}"/>
    <cellStyle name="Valuta 2 4 2 2 3 4 3" xfId="29585" xr:uid="{00000000-0005-0000-0000-000098730000}"/>
    <cellStyle name="Valuta 2 4 2 2 3 4 3 2" xfId="29586" xr:uid="{00000000-0005-0000-0000-000099730000}"/>
    <cellStyle name="Valuta 2 4 2 2 3 4 4" xfId="29587" xr:uid="{00000000-0005-0000-0000-00009A730000}"/>
    <cellStyle name="Valuta 2 4 2 2 3 4 5" xfId="29588" xr:uid="{00000000-0005-0000-0000-00009B730000}"/>
    <cellStyle name="Valuta 2 4 2 2 3 4 6" xfId="29589" xr:uid="{00000000-0005-0000-0000-00009C730000}"/>
    <cellStyle name="Valuta 2 4 2 2 3 5" xfId="29590" xr:uid="{00000000-0005-0000-0000-00009D730000}"/>
    <cellStyle name="Valuta 2 4 2 2 3 5 2" xfId="29591" xr:uid="{00000000-0005-0000-0000-00009E730000}"/>
    <cellStyle name="Valuta 2 4 2 2 3 5 2 2" xfId="29592" xr:uid="{00000000-0005-0000-0000-00009F730000}"/>
    <cellStyle name="Valuta 2 4 2 2 3 5 3" xfId="29593" xr:uid="{00000000-0005-0000-0000-0000A0730000}"/>
    <cellStyle name="Valuta 2 4 2 2 3 5 4" xfId="29594" xr:uid="{00000000-0005-0000-0000-0000A1730000}"/>
    <cellStyle name="Valuta 2 4 2 2 3 6" xfId="29595" xr:uid="{00000000-0005-0000-0000-0000A2730000}"/>
    <cellStyle name="Valuta 2 4 2 2 3 6 2" xfId="29596" xr:uid="{00000000-0005-0000-0000-0000A3730000}"/>
    <cellStyle name="Valuta 2 4 2 2 3 6 2 2" xfId="29597" xr:uid="{00000000-0005-0000-0000-0000A4730000}"/>
    <cellStyle name="Valuta 2 4 2 2 3 6 3" xfId="29598" xr:uid="{00000000-0005-0000-0000-0000A5730000}"/>
    <cellStyle name="Valuta 2 4 2 2 3 6 4" xfId="29599" xr:uid="{00000000-0005-0000-0000-0000A6730000}"/>
    <cellStyle name="Valuta 2 4 2 2 3 7" xfId="29600" xr:uid="{00000000-0005-0000-0000-0000A7730000}"/>
    <cellStyle name="Valuta 2 4 2 2 3 7 2" xfId="29601" xr:uid="{00000000-0005-0000-0000-0000A8730000}"/>
    <cellStyle name="Valuta 2 4 2 2 3 8" xfId="29602" xr:uid="{00000000-0005-0000-0000-0000A9730000}"/>
    <cellStyle name="Valuta 2 4 2 2 3 8 2" xfId="29603" xr:uid="{00000000-0005-0000-0000-0000AA730000}"/>
    <cellStyle name="Valuta 2 4 2 2 3 9" xfId="29604" xr:uid="{00000000-0005-0000-0000-0000AB730000}"/>
    <cellStyle name="Valuta 2 4 2 2 3 9 2" xfId="29605" xr:uid="{00000000-0005-0000-0000-0000AC730000}"/>
    <cellStyle name="Valuta 2 4 2 2 4" xfId="29606" xr:uid="{00000000-0005-0000-0000-0000AD730000}"/>
    <cellStyle name="Valuta 2 4 2 2 4 2" xfId="29607" xr:uid="{00000000-0005-0000-0000-0000AE730000}"/>
    <cellStyle name="Valuta 2 4 2 2 4 2 2" xfId="29608" xr:uid="{00000000-0005-0000-0000-0000AF730000}"/>
    <cellStyle name="Valuta 2 4 2 2 4 2 3" xfId="29609" xr:uid="{00000000-0005-0000-0000-0000B0730000}"/>
    <cellStyle name="Valuta 2 4 2 2 4 3" xfId="29610" xr:uid="{00000000-0005-0000-0000-0000B1730000}"/>
    <cellStyle name="Valuta 2 4 2 2 4 3 2" xfId="29611" xr:uid="{00000000-0005-0000-0000-0000B2730000}"/>
    <cellStyle name="Valuta 2 4 2 2 4 4" xfId="29612" xr:uid="{00000000-0005-0000-0000-0000B3730000}"/>
    <cellStyle name="Valuta 2 4 2 2 4 5" xfId="29613" xr:uid="{00000000-0005-0000-0000-0000B4730000}"/>
    <cellStyle name="Valuta 2 4 2 2 4 6" xfId="29614" xr:uid="{00000000-0005-0000-0000-0000B5730000}"/>
    <cellStyle name="Valuta 2 4 2 2 4 7" xfId="29615" xr:uid="{00000000-0005-0000-0000-0000B6730000}"/>
    <cellStyle name="Valuta 2 4 2 2 5" xfId="29616" xr:uid="{00000000-0005-0000-0000-0000B7730000}"/>
    <cellStyle name="Valuta 2 4 2 2 5 2" xfId="29617" xr:uid="{00000000-0005-0000-0000-0000B8730000}"/>
    <cellStyle name="Valuta 2 4 2 2 5 2 2" xfId="29618" xr:uid="{00000000-0005-0000-0000-0000B9730000}"/>
    <cellStyle name="Valuta 2 4 2 2 5 2 3" xfId="29619" xr:uid="{00000000-0005-0000-0000-0000BA730000}"/>
    <cellStyle name="Valuta 2 4 2 2 5 3" xfId="29620" xr:uid="{00000000-0005-0000-0000-0000BB730000}"/>
    <cellStyle name="Valuta 2 4 2 2 5 3 2" xfId="29621" xr:uid="{00000000-0005-0000-0000-0000BC730000}"/>
    <cellStyle name="Valuta 2 4 2 2 5 4" xfId="29622" xr:uid="{00000000-0005-0000-0000-0000BD730000}"/>
    <cellStyle name="Valuta 2 4 2 2 5 5" xfId="29623" xr:uid="{00000000-0005-0000-0000-0000BE730000}"/>
    <cellStyle name="Valuta 2 4 2 2 5 6" xfId="29624" xr:uid="{00000000-0005-0000-0000-0000BF730000}"/>
    <cellStyle name="Valuta 2 4 2 2 6" xfId="29625" xr:uid="{00000000-0005-0000-0000-0000C0730000}"/>
    <cellStyle name="Valuta 2 4 2 2 6 2" xfId="29626" xr:uid="{00000000-0005-0000-0000-0000C1730000}"/>
    <cellStyle name="Valuta 2 4 2 2 6 2 2" xfId="29627" xr:uid="{00000000-0005-0000-0000-0000C2730000}"/>
    <cellStyle name="Valuta 2 4 2 2 6 2 3" xfId="29628" xr:uid="{00000000-0005-0000-0000-0000C3730000}"/>
    <cellStyle name="Valuta 2 4 2 2 6 3" xfId="29629" xr:uid="{00000000-0005-0000-0000-0000C4730000}"/>
    <cellStyle name="Valuta 2 4 2 2 6 3 2" xfId="29630" xr:uid="{00000000-0005-0000-0000-0000C5730000}"/>
    <cellStyle name="Valuta 2 4 2 2 6 4" xfId="29631" xr:uid="{00000000-0005-0000-0000-0000C6730000}"/>
    <cellStyle name="Valuta 2 4 2 2 6 5" xfId="29632" xr:uid="{00000000-0005-0000-0000-0000C7730000}"/>
    <cellStyle name="Valuta 2 4 2 2 6 6" xfId="29633" xr:uid="{00000000-0005-0000-0000-0000C8730000}"/>
    <cellStyle name="Valuta 2 4 2 2 7" xfId="29634" xr:uid="{00000000-0005-0000-0000-0000C9730000}"/>
    <cellStyle name="Valuta 2 4 2 2 7 2" xfId="29635" xr:uid="{00000000-0005-0000-0000-0000CA730000}"/>
    <cellStyle name="Valuta 2 4 2 2 7 2 2" xfId="29636" xr:uid="{00000000-0005-0000-0000-0000CB730000}"/>
    <cellStyle name="Valuta 2 4 2 2 7 3" xfId="29637" xr:uid="{00000000-0005-0000-0000-0000CC730000}"/>
    <cellStyle name="Valuta 2 4 2 2 7 4" xfId="29638" xr:uid="{00000000-0005-0000-0000-0000CD730000}"/>
    <cellStyle name="Valuta 2 4 2 2 8" xfId="29639" xr:uid="{00000000-0005-0000-0000-0000CE730000}"/>
    <cellStyle name="Valuta 2 4 2 2 8 2" xfId="29640" xr:uid="{00000000-0005-0000-0000-0000CF730000}"/>
    <cellStyle name="Valuta 2 4 2 2 8 2 2" xfId="29641" xr:uid="{00000000-0005-0000-0000-0000D0730000}"/>
    <cellStyle name="Valuta 2 4 2 2 8 3" xfId="29642" xr:uid="{00000000-0005-0000-0000-0000D1730000}"/>
    <cellStyle name="Valuta 2 4 2 2 8 4" xfId="29643" xr:uid="{00000000-0005-0000-0000-0000D2730000}"/>
    <cellStyle name="Valuta 2 4 2 2 9" xfId="29644" xr:uid="{00000000-0005-0000-0000-0000D3730000}"/>
    <cellStyle name="Valuta 2 4 2 2 9 2" xfId="29645" xr:uid="{00000000-0005-0000-0000-0000D4730000}"/>
    <cellStyle name="Valuta 2 4 2 3" xfId="29646" xr:uid="{00000000-0005-0000-0000-0000D5730000}"/>
    <cellStyle name="Valuta 2 4 2 3 10" xfId="29647" xr:uid="{00000000-0005-0000-0000-0000D6730000}"/>
    <cellStyle name="Valuta 2 4 2 3 10 2" xfId="29648" xr:uid="{00000000-0005-0000-0000-0000D7730000}"/>
    <cellStyle name="Valuta 2 4 2 3 11" xfId="29649" xr:uid="{00000000-0005-0000-0000-0000D8730000}"/>
    <cellStyle name="Valuta 2 4 2 3 11 2" xfId="29650" xr:uid="{00000000-0005-0000-0000-0000D9730000}"/>
    <cellStyle name="Valuta 2 4 2 3 12" xfId="29651" xr:uid="{00000000-0005-0000-0000-0000DA730000}"/>
    <cellStyle name="Valuta 2 4 2 3 13" xfId="29652" xr:uid="{00000000-0005-0000-0000-0000DB730000}"/>
    <cellStyle name="Valuta 2 4 2 3 14" xfId="29653" xr:uid="{00000000-0005-0000-0000-0000DC730000}"/>
    <cellStyle name="Valuta 2 4 2 3 15" xfId="29654" xr:uid="{00000000-0005-0000-0000-0000DD730000}"/>
    <cellStyle name="Valuta 2 4 2 3 2" xfId="29655" xr:uid="{00000000-0005-0000-0000-0000DE730000}"/>
    <cellStyle name="Valuta 2 4 2 3 2 10" xfId="29656" xr:uid="{00000000-0005-0000-0000-0000DF730000}"/>
    <cellStyle name="Valuta 2 4 2 3 2 11" xfId="29657" xr:uid="{00000000-0005-0000-0000-0000E0730000}"/>
    <cellStyle name="Valuta 2 4 2 3 2 12" xfId="29658" xr:uid="{00000000-0005-0000-0000-0000E1730000}"/>
    <cellStyle name="Valuta 2 4 2 3 2 13" xfId="29659" xr:uid="{00000000-0005-0000-0000-0000E2730000}"/>
    <cellStyle name="Valuta 2 4 2 3 2 2" xfId="29660" xr:uid="{00000000-0005-0000-0000-0000E3730000}"/>
    <cellStyle name="Valuta 2 4 2 3 2 2 2" xfId="29661" xr:uid="{00000000-0005-0000-0000-0000E4730000}"/>
    <cellStyle name="Valuta 2 4 2 3 2 2 2 2" xfId="29662" xr:uid="{00000000-0005-0000-0000-0000E5730000}"/>
    <cellStyle name="Valuta 2 4 2 3 2 2 2 3" xfId="29663" xr:uid="{00000000-0005-0000-0000-0000E6730000}"/>
    <cellStyle name="Valuta 2 4 2 3 2 2 3" xfId="29664" xr:uid="{00000000-0005-0000-0000-0000E7730000}"/>
    <cellStyle name="Valuta 2 4 2 3 2 2 3 2" xfId="29665" xr:uid="{00000000-0005-0000-0000-0000E8730000}"/>
    <cellStyle name="Valuta 2 4 2 3 2 2 4" xfId="29666" xr:uid="{00000000-0005-0000-0000-0000E9730000}"/>
    <cellStyle name="Valuta 2 4 2 3 2 2 5" xfId="29667" xr:uid="{00000000-0005-0000-0000-0000EA730000}"/>
    <cellStyle name="Valuta 2 4 2 3 2 2 6" xfId="29668" xr:uid="{00000000-0005-0000-0000-0000EB730000}"/>
    <cellStyle name="Valuta 2 4 2 3 2 3" xfId="29669" xr:uid="{00000000-0005-0000-0000-0000EC730000}"/>
    <cellStyle name="Valuta 2 4 2 3 2 3 2" xfId="29670" xr:uid="{00000000-0005-0000-0000-0000ED730000}"/>
    <cellStyle name="Valuta 2 4 2 3 2 3 2 2" xfId="29671" xr:uid="{00000000-0005-0000-0000-0000EE730000}"/>
    <cellStyle name="Valuta 2 4 2 3 2 3 2 3" xfId="29672" xr:uid="{00000000-0005-0000-0000-0000EF730000}"/>
    <cellStyle name="Valuta 2 4 2 3 2 3 3" xfId="29673" xr:uid="{00000000-0005-0000-0000-0000F0730000}"/>
    <cellStyle name="Valuta 2 4 2 3 2 3 3 2" xfId="29674" xr:uid="{00000000-0005-0000-0000-0000F1730000}"/>
    <cellStyle name="Valuta 2 4 2 3 2 3 4" xfId="29675" xr:uid="{00000000-0005-0000-0000-0000F2730000}"/>
    <cellStyle name="Valuta 2 4 2 3 2 3 5" xfId="29676" xr:uid="{00000000-0005-0000-0000-0000F3730000}"/>
    <cellStyle name="Valuta 2 4 2 3 2 3 6" xfId="29677" xr:uid="{00000000-0005-0000-0000-0000F4730000}"/>
    <cellStyle name="Valuta 2 4 2 3 2 4" xfId="29678" xr:uid="{00000000-0005-0000-0000-0000F5730000}"/>
    <cellStyle name="Valuta 2 4 2 3 2 4 2" xfId="29679" xr:uid="{00000000-0005-0000-0000-0000F6730000}"/>
    <cellStyle name="Valuta 2 4 2 3 2 4 2 2" xfId="29680" xr:uid="{00000000-0005-0000-0000-0000F7730000}"/>
    <cellStyle name="Valuta 2 4 2 3 2 4 2 3" xfId="29681" xr:uid="{00000000-0005-0000-0000-0000F8730000}"/>
    <cellStyle name="Valuta 2 4 2 3 2 4 3" xfId="29682" xr:uid="{00000000-0005-0000-0000-0000F9730000}"/>
    <cellStyle name="Valuta 2 4 2 3 2 4 3 2" xfId="29683" xr:uid="{00000000-0005-0000-0000-0000FA730000}"/>
    <cellStyle name="Valuta 2 4 2 3 2 4 4" xfId="29684" xr:uid="{00000000-0005-0000-0000-0000FB730000}"/>
    <cellStyle name="Valuta 2 4 2 3 2 4 5" xfId="29685" xr:uid="{00000000-0005-0000-0000-0000FC730000}"/>
    <cellStyle name="Valuta 2 4 2 3 2 4 6" xfId="29686" xr:uid="{00000000-0005-0000-0000-0000FD730000}"/>
    <cellStyle name="Valuta 2 4 2 3 2 5" xfId="29687" xr:uid="{00000000-0005-0000-0000-0000FE730000}"/>
    <cellStyle name="Valuta 2 4 2 3 2 5 2" xfId="29688" xr:uid="{00000000-0005-0000-0000-0000FF730000}"/>
    <cellStyle name="Valuta 2 4 2 3 2 5 2 2" xfId="29689" xr:uid="{00000000-0005-0000-0000-000000740000}"/>
    <cellStyle name="Valuta 2 4 2 3 2 5 3" xfId="29690" xr:uid="{00000000-0005-0000-0000-000001740000}"/>
    <cellStyle name="Valuta 2 4 2 3 2 5 4" xfId="29691" xr:uid="{00000000-0005-0000-0000-000002740000}"/>
    <cellStyle name="Valuta 2 4 2 3 2 6" xfId="29692" xr:uid="{00000000-0005-0000-0000-000003740000}"/>
    <cellStyle name="Valuta 2 4 2 3 2 6 2" xfId="29693" xr:uid="{00000000-0005-0000-0000-000004740000}"/>
    <cellStyle name="Valuta 2 4 2 3 2 6 2 2" xfId="29694" xr:uid="{00000000-0005-0000-0000-000005740000}"/>
    <cellStyle name="Valuta 2 4 2 3 2 6 3" xfId="29695" xr:uid="{00000000-0005-0000-0000-000006740000}"/>
    <cellStyle name="Valuta 2 4 2 3 2 6 4" xfId="29696" xr:uid="{00000000-0005-0000-0000-000007740000}"/>
    <cellStyle name="Valuta 2 4 2 3 2 7" xfId="29697" xr:uid="{00000000-0005-0000-0000-000008740000}"/>
    <cellStyle name="Valuta 2 4 2 3 2 7 2" xfId="29698" xr:uid="{00000000-0005-0000-0000-000009740000}"/>
    <cellStyle name="Valuta 2 4 2 3 2 8" xfId="29699" xr:uid="{00000000-0005-0000-0000-00000A740000}"/>
    <cellStyle name="Valuta 2 4 2 3 2 8 2" xfId="29700" xr:uid="{00000000-0005-0000-0000-00000B740000}"/>
    <cellStyle name="Valuta 2 4 2 3 2 9" xfId="29701" xr:uid="{00000000-0005-0000-0000-00000C740000}"/>
    <cellStyle name="Valuta 2 4 2 3 2 9 2" xfId="29702" xr:uid="{00000000-0005-0000-0000-00000D740000}"/>
    <cellStyle name="Valuta 2 4 2 3 3" xfId="29703" xr:uid="{00000000-0005-0000-0000-00000E740000}"/>
    <cellStyle name="Valuta 2 4 2 3 3 10" xfId="29704" xr:uid="{00000000-0005-0000-0000-00000F740000}"/>
    <cellStyle name="Valuta 2 4 2 3 3 11" xfId="29705" xr:uid="{00000000-0005-0000-0000-000010740000}"/>
    <cellStyle name="Valuta 2 4 2 3 3 12" xfId="29706" xr:uid="{00000000-0005-0000-0000-000011740000}"/>
    <cellStyle name="Valuta 2 4 2 3 3 13" xfId="29707" xr:uid="{00000000-0005-0000-0000-000012740000}"/>
    <cellStyle name="Valuta 2 4 2 3 3 2" xfId="29708" xr:uid="{00000000-0005-0000-0000-000013740000}"/>
    <cellStyle name="Valuta 2 4 2 3 3 2 2" xfId="29709" xr:uid="{00000000-0005-0000-0000-000014740000}"/>
    <cellStyle name="Valuta 2 4 2 3 3 2 2 2" xfId="29710" xr:uid="{00000000-0005-0000-0000-000015740000}"/>
    <cellStyle name="Valuta 2 4 2 3 3 2 2 3" xfId="29711" xr:uid="{00000000-0005-0000-0000-000016740000}"/>
    <cellStyle name="Valuta 2 4 2 3 3 2 3" xfId="29712" xr:uid="{00000000-0005-0000-0000-000017740000}"/>
    <cellStyle name="Valuta 2 4 2 3 3 2 3 2" xfId="29713" xr:uid="{00000000-0005-0000-0000-000018740000}"/>
    <cellStyle name="Valuta 2 4 2 3 3 2 4" xfId="29714" xr:uid="{00000000-0005-0000-0000-000019740000}"/>
    <cellStyle name="Valuta 2 4 2 3 3 2 5" xfId="29715" xr:uid="{00000000-0005-0000-0000-00001A740000}"/>
    <cellStyle name="Valuta 2 4 2 3 3 2 6" xfId="29716" xr:uid="{00000000-0005-0000-0000-00001B740000}"/>
    <cellStyle name="Valuta 2 4 2 3 3 3" xfId="29717" xr:uid="{00000000-0005-0000-0000-00001C740000}"/>
    <cellStyle name="Valuta 2 4 2 3 3 3 2" xfId="29718" xr:uid="{00000000-0005-0000-0000-00001D740000}"/>
    <cellStyle name="Valuta 2 4 2 3 3 3 2 2" xfId="29719" xr:uid="{00000000-0005-0000-0000-00001E740000}"/>
    <cellStyle name="Valuta 2 4 2 3 3 3 2 3" xfId="29720" xr:uid="{00000000-0005-0000-0000-00001F740000}"/>
    <cellStyle name="Valuta 2 4 2 3 3 3 3" xfId="29721" xr:uid="{00000000-0005-0000-0000-000020740000}"/>
    <cellStyle name="Valuta 2 4 2 3 3 3 3 2" xfId="29722" xr:uid="{00000000-0005-0000-0000-000021740000}"/>
    <cellStyle name="Valuta 2 4 2 3 3 3 4" xfId="29723" xr:uid="{00000000-0005-0000-0000-000022740000}"/>
    <cellStyle name="Valuta 2 4 2 3 3 3 5" xfId="29724" xr:uid="{00000000-0005-0000-0000-000023740000}"/>
    <cellStyle name="Valuta 2 4 2 3 3 3 6" xfId="29725" xr:uid="{00000000-0005-0000-0000-000024740000}"/>
    <cellStyle name="Valuta 2 4 2 3 3 4" xfId="29726" xr:uid="{00000000-0005-0000-0000-000025740000}"/>
    <cellStyle name="Valuta 2 4 2 3 3 4 2" xfId="29727" xr:uid="{00000000-0005-0000-0000-000026740000}"/>
    <cellStyle name="Valuta 2 4 2 3 3 4 2 2" xfId="29728" xr:uid="{00000000-0005-0000-0000-000027740000}"/>
    <cellStyle name="Valuta 2 4 2 3 3 4 2 3" xfId="29729" xr:uid="{00000000-0005-0000-0000-000028740000}"/>
    <cellStyle name="Valuta 2 4 2 3 3 4 3" xfId="29730" xr:uid="{00000000-0005-0000-0000-000029740000}"/>
    <cellStyle name="Valuta 2 4 2 3 3 4 3 2" xfId="29731" xr:uid="{00000000-0005-0000-0000-00002A740000}"/>
    <cellStyle name="Valuta 2 4 2 3 3 4 4" xfId="29732" xr:uid="{00000000-0005-0000-0000-00002B740000}"/>
    <cellStyle name="Valuta 2 4 2 3 3 4 5" xfId="29733" xr:uid="{00000000-0005-0000-0000-00002C740000}"/>
    <cellStyle name="Valuta 2 4 2 3 3 4 6" xfId="29734" xr:uid="{00000000-0005-0000-0000-00002D740000}"/>
    <cellStyle name="Valuta 2 4 2 3 3 5" xfId="29735" xr:uid="{00000000-0005-0000-0000-00002E740000}"/>
    <cellStyle name="Valuta 2 4 2 3 3 5 2" xfId="29736" xr:uid="{00000000-0005-0000-0000-00002F740000}"/>
    <cellStyle name="Valuta 2 4 2 3 3 5 2 2" xfId="29737" xr:uid="{00000000-0005-0000-0000-000030740000}"/>
    <cellStyle name="Valuta 2 4 2 3 3 5 3" xfId="29738" xr:uid="{00000000-0005-0000-0000-000031740000}"/>
    <cellStyle name="Valuta 2 4 2 3 3 5 4" xfId="29739" xr:uid="{00000000-0005-0000-0000-000032740000}"/>
    <cellStyle name="Valuta 2 4 2 3 3 6" xfId="29740" xr:uid="{00000000-0005-0000-0000-000033740000}"/>
    <cellStyle name="Valuta 2 4 2 3 3 6 2" xfId="29741" xr:uid="{00000000-0005-0000-0000-000034740000}"/>
    <cellStyle name="Valuta 2 4 2 3 3 6 2 2" xfId="29742" xr:uid="{00000000-0005-0000-0000-000035740000}"/>
    <cellStyle name="Valuta 2 4 2 3 3 6 3" xfId="29743" xr:uid="{00000000-0005-0000-0000-000036740000}"/>
    <cellStyle name="Valuta 2 4 2 3 3 6 4" xfId="29744" xr:uid="{00000000-0005-0000-0000-000037740000}"/>
    <cellStyle name="Valuta 2 4 2 3 3 7" xfId="29745" xr:uid="{00000000-0005-0000-0000-000038740000}"/>
    <cellStyle name="Valuta 2 4 2 3 3 7 2" xfId="29746" xr:uid="{00000000-0005-0000-0000-000039740000}"/>
    <cellStyle name="Valuta 2 4 2 3 3 8" xfId="29747" xr:uid="{00000000-0005-0000-0000-00003A740000}"/>
    <cellStyle name="Valuta 2 4 2 3 3 8 2" xfId="29748" xr:uid="{00000000-0005-0000-0000-00003B740000}"/>
    <cellStyle name="Valuta 2 4 2 3 3 9" xfId="29749" xr:uid="{00000000-0005-0000-0000-00003C740000}"/>
    <cellStyle name="Valuta 2 4 2 3 3 9 2" xfId="29750" xr:uid="{00000000-0005-0000-0000-00003D740000}"/>
    <cellStyle name="Valuta 2 4 2 3 4" xfId="29751" xr:uid="{00000000-0005-0000-0000-00003E740000}"/>
    <cellStyle name="Valuta 2 4 2 3 4 2" xfId="29752" xr:uid="{00000000-0005-0000-0000-00003F740000}"/>
    <cellStyle name="Valuta 2 4 2 3 4 2 2" xfId="29753" xr:uid="{00000000-0005-0000-0000-000040740000}"/>
    <cellStyle name="Valuta 2 4 2 3 4 2 3" xfId="29754" xr:uid="{00000000-0005-0000-0000-000041740000}"/>
    <cellStyle name="Valuta 2 4 2 3 4 3" xfId="29755" xr:uid="{00000000-0005-0000-0000-000042740000}"/>
    <cellStyle name="Valuta 2 4 2 3 4 3 2" xfId="29756" xr:uid="{00000000-0005-0000-0000-000043740000}"/>
    <cellStyle name="Valuta 2 4 2 3 4 4" xfId="29757" xr:uid="{00000000-0005-0000-0000-000044740000}"/>
    <cellStyle name="Valuta 2 4 2 3 4 5" xfId="29758" xr:uid="{00000000-0005-0000-0000-000045740000}"/>
    <cellStyle name="Valuta 2 4 2 3 4 6" xfId="29759" xr:uid="{00000000-0005-0000-0000-000046740000}"/>
    <cellStyle name="Valuta 2 4 2 3 4 7" xfId="29760" xr:uid="{00000000-0005-0000-0000-000047740000}"/>
    <cellStyle name="Valuta 2 4 2 3 5" xfId="29761" xr:uid="{00000000-0005-0000-0000-000048740000}"/>
    <cellStyle name="Valuta 2 4 2 3 5 2" xfId="29762" xr:uid="{00000000-0005-0000-0000-000049740000}"/>
    <cellStyle name="Valuta 2 4 2 3 5 2 2" xfId="29763" xr:uid="{00000000-0005-0000-0000-00004A740000}"/>
    <cellStyle name="Valuta 2 4 2 3 5 2 3" xfId="29764" xr:uid="{00000000-0005-0000-0000-00004B740000}"/>
    <cellStyle name="Valuta 2 4 2 3 5 3" xfId="29765" xr:uid="{00000000-0005-0000-0000-00004C740000}"/>
    <cellStyle name="Valuta 2 4 2 3 5 3 2" xfId="29766" xr:uid="{00000000-0005-0000-0000-00004D740000}"/>
    <cellStyle name="Valuta 2 4 2 3 5 4" xfId="29767" xr:uid="{00000000-0005-0000-0000-00004E740000}"/>
    <cellStyle name="Valuta 2 4 2 3 5 5" xfId="29768" xr:uid="{00000000-0005-0000-0000-00004F740000}"/>
    <cellStyle name="Valuta 2 4 2 3 5 6" xfId="29769" xr:uid="{00000000-0005-0000-0000-000050740000}"/>
    <cellStyle name="Valuta 2 4 2 3 6" xfId="29770" xr:uid="{00000000-0005-0000-0000-000051740000}"/>
    <cellStyle name="Valuta 2 4 2 3 6 2" xfId="29771" xr:uid="{00000000-0005-0000-0000-000052740000}"/>
    <cellStyle name="Valuta 2 4 2 3 6 2 2" xfId="29772" xr:uid="{00000000-0005-0000-0000-000053740000}"/>
    <cellStyle name="Valuta 2 4 2 3 6 2 3" xfId="29773" xr:uid="{00000000-0005-0000-0000-000054740000}"/>
    <cellStyle name="Valuta 2 4 2 3 6 3" xfId="29774" xr:uid="{00000000-0005-0000-0000-000055740000}"/>
    <cellStyle name="Valuta 2 4 2 3 6 3 2" xfId="29775" xr:uid="{00000000-0005-0000-0000-000056740000}"/>
    <cellStyle name="Valuta 2 4 2 3 6 4" xfId="29776" xr:uid="{00000000-0005-0000-0000-000057740000}"/>
    <cellStyle name="Valuta 2 4 2 3 6 5" xfId="29777" xr:uid="{00000000-0005-0000-0000-000058740000}"/>
    <cellStyle name="Valuta 2 4 2 3 6 6" xfId="29778" xr:uid="{00000000-0005-0000-0000-000059740000}"/>
    <cellStyle name="Valuta 2 4 2 3 7" xfId="29779" xr:uid="{00000000-0005-0000-0000-00005A740000}"/>
    <cellStyle name="Valuta 2 4 2 3 7 2" xfId="29780" xr:uid="{00000000-0005-0000-0000-00005B740000}"/>
    <cellStyle name="Valuta 2 4 2 3 7 2 2" xfId="29781" xr:uid="{00000000-0005-0000-0000-00005C740000}"/>
    <cellStyle name="Valuta 2 4 2 3 7 3" xfId="29782" xr:uid="{00000000-0005-0000-0000-00005D740000}"/>
    <cellStyle name="Valuta 2 4 2 3 7 4" xfId="29783" xr:uid="{00000000-0005-0000-0000-00005E740000}"/>
    <cellStyle name="Valuta 2 4 2 3 8" xfId="29784" xr:uid="{00000000-0005-0000-0000-00005F740000}"/>
    <cellStyle name="Valuta 2 4 2 3 8 2" xfId="29785" xr:uid="{00000000-0005-0000-0000-000060740000}"/>
    <cellStyle name="Valuta 2 4 2 3 8 2 2" xfId="29786" xr:uid="{00000000-0005-0000-0000-000061740000}"/>
    <cellStyle name="Valuta 2 4 2 3 8 3" xfId="29787" xr:uid="{00000000-0005-0000-0000-000062740000}"/>
    <cellStyle name="Valuta 2 4 2 3 8 4" xfId="29788" xr:uid="{00000000-0005-0000-0000-000063740000}"/>
    <cellStyle name="Valuta 2 4 2 3 9" xfId="29789" xr:uid="{00000000-0005-0000-0000-000064740000}"/>
    <cellStyle name="Valuta 2 4 2 3 9 2" xfId="29790" xr:uid="{00000000-0005-0000-0000-000065740000}"/>
    <cellStyle name="Valuta 2 4 2 4" xfId="29791" xr:uid="{00000000-0005-0000-0000-000066740000}"/>
    <cellStyle name="Valuta 2 4 2 4 10" xfId="29792" xr:uid="{00000000-0005-0000-0000-000067740000}"/>
    <cellStyle name="Valuta 2 4 2 4 10 2" xfId="29793" xr:uid="{00000000-0005-0000-0000-000068740000}"/>
    <cellStyle name="Valuta 2 4 2 4 11" xfId="29794" xr:uid="{00000000-0005-0000-0000-000069740000}"/>
    <cellStyle name="Valuta 2 4 2 4 11 2" xfId="29795" xr:uid="{00000000-0005-0000-0000-00006A740000}"/>
    <cellStyle name="Valuta 2 4 2 4 12" xfId="29796" xr:uid="{00000000-0005-0000-0000-00006B740000}"/>
    <cellStyle name="Valuta 2 4 2 4 13" xfId="29797" xr:uid="{00000000-0005-0000-0000-00006C740000}"/>
    <cellStyle name="Valuta 2 4 2 4 14" xfId="29798" xr:uid="{00000000-0005-0000-0000-00006D740000}"/>
    <cellStyle name="Valuta 2 4 2 4 15" xfId="29799" xr:uid="{00000000-0005-0000-0000-00006E740000}"/>
    <cellStyle name="Valuta 2 4 2 4 2" xfId="29800" xr:uid="{00000000-0005-0000-0000-00006F740000}"/>
    <cellStyle name="Valuta 2 4 2 4 2 10" xfId="29801" xr:uid="{00000000-0005-0000-0000-000070740000}"/>
    <cellStyle name="Valuta 2 4 2 4 2 11" xfId="29802" xr:uid="{00000000-0005-0000-0000-000071740000}"/>
    <cellStyle name="Valuta 2 4 2 4 2 12" xfId="29803" xr:uid="{00000000-0005-0000-0000-000072740000}"/>
    <cellStyle name="Valuta 2 4 2 4 2 13" xfId="29804" xr:uid="{00000000-0005-0000-0000-000073740000}"/>
    <cellStyle name="Valuta 2 4 2 4 2 2" xfId="29805" xr:uid="{00000000-0005-0000-0000-000074740000}"/>
    <cellStyle name="Valuta 2 4 2 4 2 2 2" xfId="29806" xr:uid="{00000000-0005-0000-0000-000075740000}"/>
    <cellStyle name="Valuta 2 4 2 4 2 2 2 2" xfId="29807" xr:uid="{00000000-0005-0000-0000-000076740000}"/>
    <cellStyle name="Valuta 2 4 2 4 2 2 2 3" xfId="29808" xr:uid="{00000000-0005-0000-0000-000077740000}"/>
    <cellStyle name="Valuta 2 4 2 4 2 2 3" xfId="29809" xr:uid="{00000000-0005-0000-0000-000078740000}"/>
    <cellStyle name="Valuta 2 4 2 4 2 2 3 2" xfId="29810" xr:uid="{00000000-0005-0000-0000-000079740000}"/>
    <cellStyle name="Valuta 2 4 2 4 2 2 4" xfId="29811" xr:uid="{00000000-0005-0000-0000-00007A740000}"/>
    <cellStyle name="Valuta 2 4 2 4 2 2 5" xfId="29812" xr:uid="{00000000-0005-0000-0000-00007B740000}"/>
    <cellStyle name="Valuta 2 4 2 4 2 2 6" xfId="29813" xr:uid="{00000000-0005-0000-0000-00007C740000}"/>
    <cellStyle name="Valuta 2 4 2 4 2 3" xfId="29814" xr:uid="{00000000-0005-0000-0000-00007D740000}"/>
    <cellStyle name="Valuta 2 4 2 4 2 3 2" xfId="29815" xr:uid="{00000000-0005-0000-0000-00007E740000}"/>
    <cellStyle name="Valuta 2 4 2 4 2 3 2 2" xfId="29816" xr:uid="{00000000-0005-0000-0000-00007F740000}"/>
    <cellStyle name="Valuta 2 4 2 4 2 3 2 3" xfId="29817" xr:uid="{00000000-0005-0000-0000-000080740000}"/>
    <cellStyle name="Valuta 2 4 2 4 2 3 3" xfId="29818" xr:uid="{00000000-0005-0000-0000-000081740000}"/>
    <cellStyle name="Valuta 2 4 2 4 2 3 3 2" xfId="29819" xr:uid="{00000000-0005-0000-0000-000082740000}"/>
    <cellStyle name="Valuta 2 4 2 4 2 3 4" xfId="29820" xr:uid="{00000000-0005-0000-0000-000083740000}"/>
    <cellStyle name="Valuta 2 4 2 4 2 3 5" xfId="29821" xr:uid="{00000000-0005-0000-0000-000084740000}"/>
    <cellStyle name="Valuta 2 4 2 4 2 3 6" xfId="29822" xr:uid="{00000000-0005-0000-0000-000085740000}"/>
    <cellStyle name="Valuta 2 4 2 4 2 4" xfId="29823" xr:uid="{00000000-0005-0000-0000-000086740000}"/>
    <cellStyle name="Valuta 2 4 2 4 2 4 2" xfId="29824" xr:uid="{00000000-0005-0000-0000-000087740000}"/>
    <cellStyle name="Valuta 2 4 2 4 2 4 2 2" xfId="29825" xr:uid="{00000000-0005-0000-0000-000088740000}"/>
    <cellStyle name="Valuta 2 4 2 4 2 4 2 3" xfId="29826" xr:uid="{00000000-0005-0000-0000-000089740000}"/>
    <cellStyle name="Valuta 2 4 2 4 2 4 3" xfId="29827" xr:uid="{00000000-0005-0000-0000-00008A740000}"/>
    <cellStyle name="Valuta 2 4 2 4 2 4 3 2" xfId="29828" xr:uid="{00000000-0005-0000-0000-00008B740000}"/>
    <cellStyle name="Valuta 2 4 2 4 2 4 4" xfId="29829" xr:uid="{00000000-0005-0000-0000-00008C740000}"/>
    <cellStyle name="Valuta 2 4 2 4 2 4 5" xfId="29830" xr:uid="{00000000-0005-0000-0000-00008D740000}"/>
    <cellStyle name="Valuta 2 4 2 4 2 4 6" xfId="29831" xr:uid="{00000000-0005-0000-0000-00008E740000}"/>
    <cellStyle name="Valuta 2 4 2 4 2 5" xfId="29832" xr:uid="{00000000-0005-0000-0000-00008F740000}"/>
    <cellStyle name="Valuta 2 4 2 4 2 5 2" xfId="29833" xr:uid="{00000000-0005-0000-0000-000090740000}"/>
    <cellStyle name="Valuta 2 4 2 4 2 5 2 2" xfId="29834" xr:uid="{00000000-0005-0000-0000-000091740000}"/>
    <cellStyle name="Valuta 2 4 2 4 2 5 3" xfId="29835" xr:uid="{00000000-0005-0000-0000-000092740000}"/>
    <cellStyle name="Valuta 2 4 2 4 2 5 4" xfId="29836" xr:uid="{00000000-0005-0000-0000-000093740000}"/>
    <cellStyle name="Valuta 2 4 2 4 2 6" xfId="29837" xr:uid="{00000000-0005-0000-0000-000094740000}"/>
    <cellStyle name="Valuta 2 4 2 4 2 6 2" xfId="29838" xr:uid="{00000000-0005-0000-0000-000095740000}"/>
    <cellStyle name="Valuta 2 4 2 4 2 6 2 2" xfId="29839" xr:uid="{00000000-0005-0000-0000-000096740000}"/>
    <cellStyle name="Valuta 2 4 2 4 2 6 3" xfId="29840" xr:uid="{00000000-0005-0000-0000-000097740000}"/>
    <cellStyle name="Valuta 2 4 2 4 2 6 4" xfId="29841" xr:uid="{00000000-0005-0000-0000-000098740000}"/>
    <cellStyle name="Valuta 2 4 2 4 2 7" xfId="29842" xr:uid="{00000000-0005-0000-0000-000099740000}"/>
    <cellStyle name="Valuta 2 4 2 4 2 7 2" xfId="29843" xr:uid="{00000000-0005-0000-0000-00009A740000}"/>
    <cellStyle name="Valuta 2 4 2 4 2 8" xfId="29844" xr:uid="{00000000-0005-0000-0000-00009B740000}"/>
    <cellStyle name="Valuta 2 4 2 4 2 8 2" xfId="29845" xr:uid="{00000000-0005-0000-0000-00009C740000}"/>
    <cellStyle name="Valuta 2 4 2 4 2 9" xfId="29846" xr:uid="{00000000-0005-0000-0000-00009D740000}"/>
    <cellStyle name="Valuta 2 4 2 4 2 9 2" xfId="29847" xr:uid="{00000000-0005-0000-0000-00009E740000}"/>
    <cellStyle name="Valuta 2 4 2 4 3" xfId="29848" xr:uid="{00000000-0005-0000-0000-00009F740000}"/>
    <cellStyle name="Valuta 2 4 2 4 3 10" xfId="29849" xr:uid="{00000000-0005-0000-0000-0000A0740000}"/>
    <cellStyle name="Valuta 2 4 2 4 3 11" xfId="29850" xr:uid="{00000000-0005-0000-0000-0000A1740000}"/>
    <cellStyle name="Valuta 2 4 2 4 3 12" xfId="29851" xr:uid="{00000000-0005-0000-0000-0000A2740000}"/>
    <cellStyle name="Valuta 2 4 2 4 3 13" xfId="29852" xr:uid="{00000000-0005-0000-0000-0000A3740000}"/>
    <cellStyle name="Valuta 2 4 2 4 3 2" xfId="29853" xr:uid="{00000000-0005-0000-0000-0000A4740000}"/>
    <cellStyle name="Valuta 2 4 2 4 3 2 2" xfId="29854" xr:uid="{00000000-0005-0000-0000-0000A5740000}"/>
    <cellStyle name="Valuta 2 4 2 4 3 2 2 2" xfId="29855" xr:uid="{00000000-0005-0000-0000-0000A6740000}"/>
    <cellStyle name="Valuta 2 4 2 4 3 2 2 3" xfId="29856" xr:uid="{00000000-0005-0000-0000-0000A7740000}"/>
    <cellStyle name="Valuta 2 4 2 4 3 2 3" xfId="29857" xr:uid="{00000000-0005-0000-0000-0000A8740000}"/>
    <cellStyle name="Valuta 2 4 2 4 3 2 3 2" xfId="29858" xr:uid="{00000000-0005-0000-0000-0000A9740000}"/>
    <cellStyle name="Valuta 2 4 2 4 3 2 4" xfId="29859" xr:uid="{00000000-0005-0000-0000-0000AA740000}"/>
    <cellStyle name="Valuta 2 4 2 4 3 2 5" xfId="29860" xr:uid="{00000000-0005-0000-0000-0000AB740000}"/>
    <cellStyle name="Valuta 2 4 2 4 3 2 6" xfId="29861" xr:uid="{00000000-0005-0000-0000-0000AC740000}"/>
    <cellStyle name="Valuta 2 4 2 4 3 3" xfId="29862" xr:uid="{00000000-0005-0000-0000-0000AD740000}"/>
    <cellStyle name="Valuta 2 4 2 4 3 3 2" xfId="29863" xr:uid="{00000000-0005-0000-0000-0000AE740000}"/>
    <cellStyle name="Valuta 2 4 2 4 3 3 2 2" xfId="29864" xr:uid="{00000000-0005-0000-0000-0000AF740000}"/>
    <cellStyle name="Valuta 2 4 2 4 3 3 2 3" xfId="29865" xr:uid="{00000000-0005-0000-0000-0000B0740000}"/>
    <cellStyle name="Valuta 2 4 2 4 3 3 3" xfId="29866" xr:uid="{00000000-0005-0000-0000-0000B1740000}"/>
    <cellStyle name="Valuta 2 4 2 4 3 3 3 2" xfId="29867" xr:uid="{00000000-0005-0000-0000-0000B2740000}"/>
    <cellStyle name="Valuta 2 4 2 4 3 3 4" xfId="29868" xr:uid="{00000000-0005-0000-0000-0000B3740000}"/>
    <cellStyle name="Valuta 2 4 2 4 3 3 5" xfId="29869" xr:uid="{00000000-0005-0000-0000-0000B4740000}"/>
    <cellStyle name="Valuta 2 4 2 4 3 3 6" xfId="29870" xr:uid="{00000000-0005-0000-0000-0000B5740000}"/>
    <cellStyle name="Valuta 2 4 2 4 3 4" xfId="29871" xr:uid="{00000000-0005-0000-0000-0000B6740000}"/>
    <cellStyle name="Valuta 2 4 2 4 3 4 2" xfId="29872" xr:uid="{00000000-0005-0000-0000-0000B7740000}"/>
    <cellStyle name="Valuta 2 4 2 4 3 4 2 2" xfId="29873" xr:uid="{00000000-0005-0000-0000-0000B8740000}"/>
    <cellStyle name="Valuta 2 4 2 4 3 4 2 3" xfId="29874" xr:uid="{00000000-0005-0000-0000-0000B9740000}"/>
    <cellStyle name="Valuta 2 4 2 4 3 4 3" xfId="29875" xr:uid="{00000000-0005-0000-0000-0000BA740000}"/>
    <cellStyle name="Valuta 2 4 2 4 3 4 3 2" xfId="29876" xr:uid="{00000000-0005-0000-0000-0000BB740000}"/>
    <cellStyle name="Valuta 2 4 2 4 3 4 4" xfId="29877" xr:uid="{00000000-0005-0000-0000-0000BC740000}"/>
    <cellStyle name="Valuta 2 4 2 4 3 4 5" xfId="29878" xr:uid="{00000000-0005-0000-0000-0000BD740000}"/>
    <cellStyle name="Valuta 2 4 2 4 3 4 6" xfId="29879" xr:uid="{00000000-0005-0000-0000-0000BE740000}"/>
    <cellStyle name="Valuta 2 4 2 4 3 5" xfId="29880" xr:uid="{00000000-0005-0000-0000-0000BF740000}"/>
    <cellStyle name="Valuta 2 4 2 4 3 5 2" xfId="29881" xr:uid="{00000000-0005-0000-0000-0000C0740000}"/>
    <cellStyle name="Valuta 2 4 2 4 3 5 2 2" xfId="29882" xr:uid="{00000000-0005-0000-0000-0000C1740000}"/>
    <cellStyle name="Valuta 2 4 2 4 3 5 3" xfId="29883" xr:uid="{00000000-0005-0000-0000-0000C2740000}"/>
    <cellStyle name="Valuta 2 4 2 4 3 5 4" xfId="29884" xr:uid="{00000000-0005-0000-0000-0000C3740000}"/>
    <cellStyle name="Valuta 2 4 2 4 3 6" xfId="29885" xr:uid="{00000000-0005-0000-0000-0000C4740000}"/>
    <cellStyle name="Valuta 2 4 2 4 3 6 2" xfId="29886" xr:uid="{00000000-0005-0000-0000-0000C5740000}"/>
    <cellStyle name="Valuta 2 4 2 4 3 6 2 2" xfId="29887" xr:uid="{00000000-0005-0000-0000-0000C6740000}"/>
    <cellStyle name="Valuta 2 4 2 4 3 6 3" xfId="29888" xr:uid="{00000000-0005-0000-0000-0000C7740000}"/>
    <cellStyle name="Valuta 2 4 2 4 3 6 4" xfId="29889" xr:uid="{00000000-0005-0000-0000-0000C8740000}"/>
    <cellStyle name="Valuta 2 4 2 4 3 7" xfId="29890" xr:uid="{00000000-0005-0000-0000-0000C9740000}"/>
    <cellStyle name="Valuta 2 4 2 4 3 7 2" xfId="29891" xr:uid="{00000000-0005-0000-0000-0000CA740000}"/>
    <cellStyle name="Valuta 2 4 2 4 3 8" xfId="29892" xr:uid="{00000000-0005-0000-0000-0000CB740000}"/>
    <cellStyle name="Valuta 2 4 2 4 3 8 2" xfId="29893" xr:uid="{00000000-0005-0000-0000-0000CC740000}"/>
    <cellStyle name="Valuta 2 4 2 4 3 9" xfId="29894" xr:uid="{00000000-0005-0000-0000-0000CD740000}"/>
    <cellStyle name="Valuta 2 4 2 4 3 9 2" xfId="29895" xr:uid="{00000000-0005-0000-0000-0000CE740000}"/>
    <cellStyle name="Valuta 2 4 2 4 4" xfId="29896" xr:uid="{00000000-0005-0000-0000-0000CF740000}"/>
    <cellStyle name="Valuta 2 4 2 4 4 2" xfId="29897" xr:uid="{00000000-0005-0000-0000-0000D0740000}"/>
    <cellStyle name="Valuta 2 4 2 4 4 2 2" xfId="29898" xr:uid="{00000000-0005-0000-0000-0000D1740000}"/>
    <cellStyle name="Valuta 2 4 2 4 4 2 3" xfId="29899" xr:uid="{00000000-0005-0000-0000-0000D2740000}"/>
    <cellStyle name="Valuta 2 4 2 4 4 3" xfId="29900" xr:uid="{00000000-0005-0000-0000-0000D3740000}"/>
    <cellStyle name="Valuta 2 4 2 4 4 3 2" xfId="29901" xr:uid="{00000000-0005-0000-0000-0000D4740000}"/>
    <cellStyle name="Valuta 2 4 2 4 4 4" xfId="29902" xr:uid="{00000000-0005-0000-0000-0000D5740000}"/>
    <cellStyle name="Valuta 2 4 2 4 4 5" xfId="29903" xr:uid="{00000000-0005-0000-0000-0000D6740000}"/>
    <cellStyle name="Valuta 2 4 2 4 4 6" xfId="29904" xr:uid="{00000000-0005-0000-0000-0000D7740000}"/>
    <cellStyle name="Valuta 2 4 2 4 4 7" xfId="29905" xr:uid="{00000000-0005-0000-0000-0000D8740000}"/>
    <cellStyle name="Valuta 2 4 2 4 5" xfId="29906" xr:uid="{00000000-0005-0000-0000-0000D9740000}"/>
    <cellStyle name="Valuta 2 4 2 4 5 2" xfId="29907" xr:uid="{00000000-0005-0000-0000-0000DA740000}"/>
    <cellStyle name="Valuta 2 4 2 4 5 2 2" xfId="29908" xr:uid="{00000000-0005-0000-0000-0000DB740000}"/>
    <cellStyle name="Valuta 2 4 2 4 5 2 3" xfId="29909" xr:uid="{00000000-0005-0000-0000-0000DC740000}"/>
    <cellStyle name="Valuta 2 4 2 4 5 3" xfId="29910" xr:uid="{00000000-0005-0000-0000-0000DD740000}"/>
    <cellStyle name="Valuta 2 4 2 4 5 3 2" xfId="29911" xr:uid="{00000000-0005-0000-0000-0000DE740000}"/>
    <cellStyle name="Valuta 2 4 2 4 5 4" xfId="29912" xr:uid="{00000000-0005-0000-0000-0000DF740000}"/>
    <cellStyle name="Valuta 2 4 2 4 5 5" xfId="29913" xr:uid="{00000000-0005-0000-0000-0000E0740000}"/>
    <cellStyle name="Valuta 2 4 2 4 5 6" xfId="29914" xr:uid="{00000000-0005-0000-0000-0000E1740000}"/>
    <cellStyle name="Valuta 2 4 2 4 6" xfId="29915" xr:uid="{00000000-0005-0000-0000-0000E2740000}"/>
    <cellStyle name="Valuta 2 4 2 4 6 2" xfId="29916" xr:uid="{00000000-0005-0000-0000-0000E3740000}"/>
    <cellStyle name="Valuta 2 4 2 4 6 2 2" xfId="29917" xr:uid="{00000000-0005-0000-0000-0000E4740000}"/>
    <cellStyle name="Valuta 2 4 2 4 6 2 3" xfId="29918" xr:uid="{00000000-0005-0000-0000-0000E5740000}"/>
    <cellStyle name="Valuta 2 4 2 4 6 3" xfId="29919" xr:uid="{00000000-0005-0000-0000-0000E6740000}"/>
    <cellStyle name="Valuta 2 4 2 4 6 3 2" xfId="29920" xr:uid="{00000000-0005-0000-0000-0000E7740000}"/>
    <cellStyle name="Valuta 2 4 2 4 6 4" xfId="29921" xr:uid="{00000000-0005-0000-0000-0000E8740000}"/>
    <cellStyle name="Valuta 2 4 2 4 6 5" xfId="29922" xr:uid="{00000000-0005-0000-0000-0000E9740000}"/>
    <cellStyle name="Valuta 2 4 2 4 6 6" xfId="29923" xr:uid="{00000000-0005-0000-0000-0000EA740000}"/>
    <cellStyle name="Valuta 2 4 2 4 7" xfId="29924" xr:uid="{00000000-0005-0000-0000-0000EB740000}"/>
    <cellStyle name="Valuta 2 4 2 4 7 2" xfId="29925" xr:uid="{00000000-0005-0000-0000-0000EC740000}"/>
    <cellStyle name="Valuta 2 4 2 4 7 2 2" xfId="29926" xr:uid="{00000000-0005-0000-0000-0000ED740000}"/>
    <cellStyle name="Valuta 2 4 2 4 7 3" xfId="29927" xr:uid="{00000000-0005-0000-0000-0000EE740000}"/>
    <cellStyle name="Valuta 2 4 2 4 7 4" xfId="29928" xr:uid="{00000000-0005-0000-0000-0000EF740000}"/>
    <cellStyle name="Valuta 2 4 2 4 8" xfId="29929" xr:uid="{00000000-0005-0000-0000-0000F0740000}"/>
    <cellStyle name="Valuta 2 4 2 4 8 2" xfId="29930" xr:uid="{00000000-0005-0000-0000-0000F1740000}"/>
    <cellStyle name="Valuta 2 4 2 4 8 2 2" xfId="29931" xr:uid="{00000000-0005-0000-0000-0000F2740000}"/>
    <cellStyle name="Valuta 2 4 2 4 8 3" xfId="29932" xr:uid="{00000000-0005-0000-0000-0000F3740000}"/>
    <cellStyle name="Valuta 2 4 2 4 8 4" xfId="29933" xr:uid="{00000000-0005-0000-0000-0000F4740000}"/>
    <cellStyle name="Valuta 2 4 2 4 9" xfId="29934" xr:uid="{00000000-0005-0000-0000-0000F5740000}"/>
    <cellStyle name="Valuta 2 4 2 4 9 2" xfId="29935" xr:uid="{00000000-0005-0000-0000-0000F6740000}"/>
    <cellStyle name="Valuta 2 4 2 5" xfId="29936" xr:uid="{00000000-0005-0000-0000-0000F7740000}"/>
    <cellStyle name="Valuta 2 4 2 5 10" xfId="29937" xr:uid="{00000000-0005-0000-0000-0000F8740000}"/>
    <cellStyle name="Valuta 2 4 2 5 10 2" xfId="29938" xr:uid="{00000000-0005-0000-0000-0000F9740000}"/>
    <cellStyle name="Valuta 2 4 2 5 11" xfId="29939" xr:uid="{00000000-0005-0000-0000-0000FA740000}"/>
    <cellStyle name="Valuta 2 4 2 5 11 2" xfId="29940" xr:uid="{00000000-0005-0000-0000-0000FB740000}"/>
    <cellStyle name="Valuta 2 4 2 5 12" xfId="29941" xr:uid="{00000000-0005-0000-0000-0000FC740000}"/>
    <cellStyle name="Valuta 2 4 2 5 13" xfId="29942" xr:uid="{00000000-0005-0000-0000-0000FD740000}"/>
    <cellStyle name="Valuta 2 4 2 5 14" xfId="29943" xr:uid="{00000000-0005-0000-0000-0000FE740000}"/>
    <cellStyle name="Valuta 2 4 2 5 15" xfId="29944" xr:uid="{00000000-0005-0000-0000-0000FF740000}"/>
    <cellStyle name="Valuta 2 4 2 5 2" xfId="29945" xr:uid="{00000000-0005-0000-0000-000000750000}"/>
    <cellStyle name="Valuta 2 4 2 5 2 10" xfId="29946" xr:uid="{00000000-0005-0000-0000-000001750000}"/>
    <cellStyle name="Valuta 2 4 2 5 2 11" xfId="29947" xr:uid="{00000000-0005-0000-0000-000002750000}"/>
    <cellStyle name="Valuta 2 4 2 5 2 12" xfId="29948" xr:uid="{00000000-0005-0000-0000-000003750000}"/>
    <cellStyle name="Valuta 2 4 2 5 2 13" xfId="29949" xr:uid="{00000000-0005-0000-0000-000004750000}"/>
    <cellStyle name="Valuta 2 4 2 5 2 2" xfId="29950" xr:uid="{00000000-0005-0000-0000-000005750000}"/>
    <cellStyle name="Valuta 2 4 2 5 2 2 2" xfId="29951" xr:uid="{00000000-0005-0000-0000-000006750000}"/>
    <cellStyle name="Valuta 2 4 2 5 2 2 2 2" xfId="29952" xr:uid="{00000000-0005-0000-0000-000007750000}"/>
    <cellStyle name="Valuta 2 4 2 5 2 2 2 3" xfId="29953" xr:uid="{00000000-0005-0000-0000-000008750000}"/>
    <cellStyle name="Valuta 2 4 2 5 2 2 3" xfId="29954" xr:uid="{00000000-0005-0000-0000-000009750000}"/>
    <cellStyle name="Valuta 2 4 2 5 2 2 3 2" xfId="29955" xr:uid="{00000000-0005-0000-0000-00000A750000}"/>
    <cellStyle name="Valuta 2 4 2 5 2 2 4" xfId="29956" xr:uid="{00000000-0005-0000-0000-00000B750000}"/>
    <cellStyle name="Valuta 2 4 2 5 2 2 5" xfId="29957" xr:uid="{00000000-0005-0000-0000-00000C750000}"/>
    <cellStyle name="Valuta 2 4 2 5 2 2 6" xfId="29958" xr:uid="{00000000-0005-0000-0000-00000D750000}"/>
    <cellStyle name="Valuta 2 4 2 5 2 3" xfId="29959" xr:uid="{00000000-0005-0000-0000-00000E750000}"/>
    <cellStyle name="Valuta 2 4 2 5 2 3 2" xfId="29960" xr:uid="{00000000-0005-0000-0000-00000F750000}"/>
    <cellStyle name="Valuta 2 4 2 5 2 3 2 2" xfId="29961" xr:uid="{00000000-0005-0000-0000-000010750000}"/>
    <cellStyle name="Valuta 2 4 2 5 2 3 2 3" xfId="29962" xr:uid="{00000000-0005-0000-0000-000011750000}"/>
    <cellStyle name="Valuta 2 4 2 5 2 3 3" xfId="29963" xr:uid="{00000000-0005-0000-0000-000012750000}"/>
    <cellStyle name="Valuta 2 4 2 5 2 3 3 2" xfId="29964" xr:uid="{00000000-0005-0000-0000-000013750000}"/>
    <cellStyle name="Valuta 2 4 2 5 2 3 4" xfId="29965" xr:uid="{00000000-0005-0000-0000-000014750000}"/>
    <cellStyle name="Valuta 2 4 2 5 2 3 5" xfId="29966" xr:uid="{00000000-0005-0000-0000-000015750000}"/>
    <cellStyle name="Valuta 2 4 2 5 2 3 6" xfId="29967" xr:uid="{00000000-0005-0000-0000-000016750000}"/>
    <cellStyle name="Valuta 2 4 2 5 2 4" xfId="29968" xr:uid="{00000000-0005-0000-0000-000017750000}"/>
    <cellStyle name="Valuta 2 4 2 5 2 4 2" xfId="29969" xr:uid="{00000000-0005-0000-0000-000018750000}"/>
    <cellStyle name="Valuta 2 4 2 5 2 4 2 2" xfId="29970" xr:uid="{00000000-0005-0000-0000-000019750000}"/>
    <cellStyle name="Valuta 2 4 2 5 2 4 2 3" xfId="29971" xr:uid="{00000000-0005-0000-0000-00001A750000}"/>
    <cellStyle name="Valuta 2 4 2 5 2 4 3" xfId="29972" xr:uid="{00000000-0005-0000-0000-00001B750000}"/>
    <cellStyle name="Valuta 2 4 2 5 2 4 3 2" xfId="29973" xr:uid="{00000000-0005-0000-0000-00001C750000}"/>
    <cellStyle name="Valuta 2 4 2 5 2 4 4" xfId="29974" xr:uid="{00000000-0005-0000-0000-00001D750000}"/>
    <cellStyle name="Valuta 2 4 2 5 2 4 5" xfId="29975" xr:uid="{00000000-0005-0000-0000-00001E750000}"/>
    <cellStyle name="Valuta 2 4 2 5 2 4 6" xfId="29976" xr:uid="{00000000-0005-0000-0000-00001F750000}"/>
    <cellStyle name="Valuta 2 4 2 5 2 5" xfId="29977" xr:uid="{00000000-0005-0000-0000-000020750000}"/>
    <cellStyle name="Valuta 2 4 2 5 2 5 2" xfId="29978" xr:uid="{00000000-0005-0000-0000-000021750000}"/>
    <cellStyle name="Valuta 2 4 2 5 2 5 2 2" xfId="29979" xr:uid="{00000000-0005-0000-0000-000022750000}"/>
    <cellStyle name="Valuta 2 4 2 5 2 5 3" xfId="29980" xr:uid="{00000000-0005-0000-0000-000023750000}"/>
    <cellStyle name="Valuta 2 4 2 5 2 5 4" xfId="29981" xr:uid="{00000000-0005-0000-0000-000024750000}"/>
    <cellStyle name="Valuta 2 4 2 5 2 6" xfId="29982" xr:uid="{00000000-0005-0000-0000-000025750000}"/>
    <cellStyle name="Valuta 2 4 2 5 2 6 2" xfId="29983" xr:uid="{00000000-0005-0000-0000-000026750000}"/>
    <cellStyle name="Valuta 2 4 2 5 2 6 2 2" xfId="29984" xr:uid="{00000000-0005-0000-0000-000027750000}"/>
    <cellStyle name="Valuta 2 4 2 5 2 6 3" xfId="29985" xr:uid="{00000000-0005-0000-0000-000028750000}"/>
    <cellStyle name="Valuta 2 4 2 5 2 6 4" xfId="29986" xr:uid="{00000000-0005-0000-0000-000029750000}"/>
    <cellStyle name="Valuta 2 4 2 5 2 7" xfId="29987" xr:uid="{00000000-0005-0000-0000-00002A750000}"/>
    <cellStyle name="Valuta 2 4 2 5 2 7 2" xfId="29988" xr:uid="{00000000-0005-0000-0000-00002B750000}"/>
    <cellStyle name="Valuta 2 4 2 5 2 8" xfId="29989" xr:uid="{00000000-0005-0000-0000-00002C750000}"/>
    <cellStyle name="Valuta 2 4 2 5 2 8 2" xfId="29990" xr:uid="{00000000-0005-0000-0000-00002D750000}"/>
    <cellStyle name="Valuta 2 4 2 5 2 9" xfId="29991" xr:uid="{00000000-0005-0000-0000-00002E750000}"/>
    <cellStyle name="Valuta 2 4 2 5 2 9 2" xfId="29992" xr:uid="{00000000-0005-0000-0000-00002F750000}"/>
    <cellStyle name="Valuta 2 4 2 5 3" xfId="29993" xr:uid="{00000000-0005-0000-0000-000030750000}"/>
    <cellStyle name="Valuta 2 4 2 5 3 10" xfId="29994" xr:uid="{00000000-0005-0000-0000-000031750000}"/>
    <cellStyle name="Valuta 2 4 2 5 3 11" xfId="29995" xr:uid="{00000000-0005-0000-0000-000032750000}"/>
    <cellStyle name="Valuta 2 4 2 5 3 12" xfId="29996" xr:uid="{00000000-0005-0000-0000-000033750000}"/>
    <cellStyle name="Valuta 2 4 2 5 3 13" xfId="29997" xr:uid="{00000000-0005-0000-0000-000034750000}"/>
    <cellStyle name="Valuta 2 4 2 5 3 2" xfId="29998" xr:uid="{00000000-0005-0000-0000-000035750000}"/>
    <cellStyle name="Valuta 2 4 2 5 3 2 2" xfId="29999" xr:uid="{00000000-0005-0000-0000-000036750000}"/>
    <cellStyle name="Valuta 2 4 2 5 3 2 2 2" xfId="30000" xr:uid="{00000000-0005-0000-0000-000037750000}"/>
    <cellStyle name="Valuta 2 4 2 5 3 2 2 3" xfId="30001" xr:uid="{00000000-0005-0000-0000-000038750000}"/>
    <cellStyle name="Valuta 2 4 2 5 3 2 3" xfId="30002" xr:uid="{00000000-0005-0000-0000-000039750000}"/>
    <cellStyle name="Valuta 2 4 2 5 3 2 3 2" xfId="30003" xr:uid="{00000000-0005-0000-0000-00003A750000}"/>
    <cellStyle name="Valuta 2 4 2 5 3 2 4" xfId="30004" xr:uid="{00000000-0005-0000-0000-00003B750000}"/>
    <cellStyle name="Valuta 2 4 2 5 3 2 5" xfId="30005" xr:uid="{00000000-0005-0000-0000-00003C750000}"/>
    <cellStyle name="Valuta 2 4 2 5 3 2 6" xfId="30006" xr:uid="{00000000-0005-0000-0000-00003D750000}"/>
    <cellStyle name="Valuta 2 4 2 5 3 3" xfId="30007" xr:uid="{00000000-0005-0000-0000-00003E750000}"/>
    <cellStyle name="Valuta 2 4 2 5 3 3 2" xfId="30008" xr:uid="{00000000-0005-0000-0000-00003F750000}"/>
    <cellStyle name="Valuta 2 4 2 5 3 3 2 2" xfId="30009" xr:uid="{00000000-0005-0000-0000-000040750000}"/>
    <cellStyle name="Valuta 2 4 2 5 3 3 2 3" xfId="30010" xr:uid="{00000000-0005-0000-0000-000041750000}"/>
    <cellStyle name="Valuta 2 4 2 5 3 3 3" xfId="30011" xr:uid="{00000000-0005-0000-0000-000042750000}"/>
    <cellStyle name="Valuta 2 4 2 5 3 3 3 2" xfId="30012" xr:uid="{00000000-0005-0000-0000-000043750000}"/>
    <cellStyle name="Valuta 2 4 2 5 3 3 4" xfId="30013" xr:uid="{00000000-0005-0000-0000-000044750000}"/>
    <cellStyle name="Valuta 2 4 2 5 3 3 5" xfId="30014" xr:uid="{00000000-0005-0000-0000-000045750000}"/>
    <cellStyle name="Valuta 2 4 2 5 3 3 6" xfId="30015" xr:uid="{00000000-0005-0000-0000-000046750000}"/>
    <cellStyle name="Valuta 2 4 2 5 3 4" xfId="30016" xr:uid="{00000000-0005-0000-0000-000047750000}"/>
    <cellStyle name="Valuta 2 4 2 5 3 4 2" xfId="30017" xr:uid="{00000000-0005-0000-0000-000048750000}"/>
    <cellStyle name="Valuta 2 4 2 5 3 4 2 2" xfId="30018" xr:uid="{00000000-0005-0000-0000-000049750000}"/>
    <cellStyle name="Valuta 2 4 2 5 3 4 2 3" xfId="30019" xr:uid="{00000000-0005-0000-0000-00004A750000}"/>
    <cellStyle name="Valuta 2 4 2 5 3 4 3" xfId="30020" xr:uid="{00000000-0005-0000-0000-00004B750000}"/>
    <cellStyle name="Valuta 2 4 2 5 3 4 3 2" xfId="30021" xr:uid="{00000000-0005-0000-0000-00004C750000}"/>
    <cellStyle name="Valuta 2 4 2 5 3 4 4" xfId="30022" xr:uid="{00000000-0005-0000-0000-00004D750000}"/>
    <cellStyle name="Valuta 2 4 2 5 3 4 5" xfId="30023" xr:uid="{00000000-0005-0000-0000-00004E750000}"/>
    <cellStyle name="Valuta 2 4 2 5 3 4 6" xfId="30024" xr:uid="{00000000-0005-0000-0000-00004F750000}"/>
    <cellStyle name="Valuta 2 4 2 5 3 5" xfId="30025" xr:uid="{00000000-0005-0000-0000-000050750000}"/>
    <cellStyle name="Valuta 2 4 2 5 3 5 2" xfId="30026" xr:uid="{00000000-0005-0000-0000-000051750000}"/>
    <cellStyle name="Valuta 2 4 2 5 3 5 2 2" xfId="30027" xr:uid="{00000000-0005-0000-0000-000052750000}"/>
    <cellStyle name="Valuta 2 4 2 5 3 5 3" xfId="30028" xr:uid="{00000000-0005-0000-0000-000053750000}"/>
    <cellStyle name="Valuta 2 4 2 5 3 5 4" xfId="30029" xr:uid="{00000000-0005-0000-0000-000054750000}"/>
    <cellStyle name="Valuta 2 4 2 5 3 6" xfId="30030" xr:uid="{00000000-0005-0000-0000-000055750000}"/>
    <cellStyle name="Valuta 2 4 2 5 3 6 2" xfId="30031" xr:uid="{00000000-0005-0000-0000-000056750000}"/>
    <cellStyle name="Valuta 2 4 2 5 3 6 2 2" xfId="30032" xr:uid="{00000000-0005-0000-0000-000057750000}"/>
    <cellStyle name="Valuta 2 4 2 5 3 6 3" xfId="30033" xr:uid="{00000000-0005-0000-0000-000058750000}"/>
    <cellStyle name="Valuta 2 4 2 5 3 6 4" xfId="30034" xr:uid="{00000000-0005-0000-0000-000059750000}"/>
    <cellStyle name="Valuta 2 4 2 5 3 7" xfId="30035" xr:uid="{00000000-0005-0000-0000-00005A750000}"/>
    <cellStyle name="Valuta 2 4 2 5 3 7 2" xfId="30036" xr:uid="{00000000-0005-0000-0000-00005B750000}"/>
    <cellStyle name="Valuta 2 4 2 5 3 8" xfId="30037" xr:uid="{00000000-0005-0000-0000-00005C750000}"/>
    <cellStyle name="Valuta 2 4 2 5 3 8 2" xfId="30038" xr:uid="{00000000-0005-0000-0000-00005D750000}"/>
    <cellStyle name="Valuta 2 4 2 5 3 9" xfId="30039" xr:uid="{00000000-0005-0000-0000-00005E750000}"/>
    <cellStyle name="Valuta 2 4 2 5 3 9 2" xfId="30040" xr:uid="{00000000-0005-0000-0000-00005F750000}"/>
    <cellStyle name="Valuta 2 4 2 5 4" xfId="30041" xr:uid="{00000000-0005-0000-0000-000060750000}"/>
    <cellStyle name="Valuta 2 4 2 5 4 2" xfId="30042" xr:uid="{00000000-0005-0000-0000-000061750000}"/>
    <cellStyle name="Valuta 2 4 2 5 4 2 2" xfId="30043" xr:uid="{00000000-0005-0000-0000-000062750000}"/>
    <cellStyle name="Valuta 2 4 2 5 4 2 3" xfId="30044" xr:uid="{00000000-0005-0000-0000-000063750000}"/>
    <cellStyle name="Valuta 2 4 2 5 4 3" xfId="30045" xr:uid="{00000000-0005-0000-0000-000064750000}"/>
    <cellStyle name="Valuta 2 4 2 5 4 3 2" xfId="30046" xr:uid="{00000000-0005-0000-0000-000065750000}"/>
    <cellStyle name="Valuta 2 4 2 5 4 4" xfId="30047" xr:uid="{00000000-0005-0000-0000-000066750000}"/>
    <cellStyle name="Valuta 2 4 2 5 4 5" xfId="30048" xr:uid="{00000000-0005-0000-0000-000067750000}"/>
    <cellStyle name="Valuta 2 4 2 5 4 6" xfId="30049" xr:uid="{00000000-0005-0000-0000-000068750000}"/>
    <cellStyle name="Valuta 2 4 2 5 4 7" xfId="30050" xr:uid="{00000000-0005-0000-0000-000069750000}"/>
    <cellStyle name="Valuta 2 4 2 5 5" xfId="30051" xr:uid="{00000000-0005-0000-0000-00006A750000}"/>
    <cellStyle name="Valuta 2 4 2 5 5 2" xfId="30052" xr:uid="{00000000-0005-0000-0000-00006B750000}"/>
    <cellStyle name="Valuta 2 4 2 5 5 2 2" xfId="30053" xr:uid="{00000000-0005-0000-0000-00006C750000}"/>
    <cellStyle name="Valuta 2 4 2 5 5 2 3" xfId="30054" xr:uid="{00000000-0005-0000-0000-00006D750000}"/>
    <cellStyle name="Valuta 2 4 2 5 5 3" xfId="30055" xr:uid="{00000000-0005-0000-0000-00006E750000}"/>
    <cellStyle name="Valuta 2 4 2 5 5 3 2" xfId="30056" xr:uid="{00000000-0005-0000-0000-00006F750000}"/>
    <cellStyle name="Valuta 2 4 2 5 5 4" xfId="30057" xr:uid="{00000000-0005-0000-0000-000070750000}"/>
    <cellStyle name="Valuta 2 4 2 5 5 5" xfId="30058" xr:uid="{00000000-0005-0000-0000-000071750000}"/>
    <cellStyle name="Valuta 2 4 2 5 5 6" xfId="30059" xr:uid="{00000000-0005-0000-0000-000072750000}"/>
    <cellStyle name="Valuta 2 4 2 5 6" xfId="30060" xr:uid="{00000000-0005-0000-0000-000073750000}"/>
    <cellStyle name="Valuta 2 4 2 5 6 2" xfId="30061" xr:uid="{00000000-0005-0000-0000-000074750000}"/>
    <cellStyle name="Valuta 2 4 2 5 6 2 2" xfId="30062" xr:uid="{00000000-0005-0000-0000-000075750000}"/>
    <cellStyle name="Valuta 2 4 2 5 6 2 3" xfId="30063" xr:uid="{00000000-0005-0000-0000-000076750000}"/>
    <cellStyle name="Valuta 2 4 2 5 6 3" xfId="30064" xr:uid="{00000000-0005-0000-0000-000077750000}"/>
    <cellStyle name="Valuta 2 4 2 5 6 3 2" xfId="30065" xr:uid="{00000000-0005-0000-0000-000078750000}"/>
    <cellStyle name="Valuta 2 4 2 5 6 4" xfId="30066" xr:uid="{00000000-0005-0000-0000-000079750000}"/>
    <cellStyle name="Valuta 2 4 2 5 6 5" xfId="30067" xr:uid="{00000000-0005-0000-0000-00007A750000}"/>
    <cellStyle name="Valuta 2 4 2 5 6 6" xfId="30068" xr:uid="{00000000-0005-0000-0000-00007B750000}"/>
    <cellStyle name="Valuta 2 4 2 5 7" xfId="30069" xr:uid="{00000000-0005-0000-0000-00007C750000}"/>
    <cellStyle name="Valuta 2 4 2 5 7 2" xfId="30070" xr:uid="{00000000-0005-0000-0000-00007D750000}"/>
    <cellStyle name="Valuta 2 4 2 5 7 2 2" xfId="30071" xr:uid="{00000000-0005-0000-0000-00007E750000}"/>
    <cellStyle name="Valuta 2 4 2 5 7 3" xfId="30072" xr:uid="{00000000-0005-0000-0000-00007F750000}"/>
    <cellStyle name="Valuta 2 4 2 5 7 4" xfId="30073" xr:uid="{00000000-0005-0000-0000-000080750000}"/>
    <cellStyle name="Valuta 2 4 2 5 8" xfId="30074" xr:uid="{00000000-0005-0000-0000-000081750000}"/>
    <cellStyle name="Valuta 2 4 2 5 8 2" xfId="30075" xr:uid="{00000000-0005-0000-0000-000082750000}"/>
    <cellStyle name="Valuta 2 4 2 5 8 2 2" xfId="30076" xr:uid="{00000000-0005-0000-0000-000083750000}"/>
    <cellStyle name="Valuta 2 4 2 5 8 3" xfId="30077" xr:uid="{00000000-0005-0000-0000-000084750000}"/>
    <cellStyle name="Valuta 2 4 2 5 8 4" xfId="30078" xr:uid="{00000000-0005-0000-0000-000085750000}"/>
    <cellStyle name="Valuta 2 4 2 5 9" xfId="30079" xr:uid="{00000000-0005-0000-0000-000086750000}"/>
    <cellStyle name="Valuta 2 4 2 5 9 2" xfId="30080" xr:uid="{00000000-0005-0000-0000-000087750000}"/>
    <cellStyle name="Valuta 2 4 2 6" xfId="30081" xr:uid="{00000000-0005-0000-0000-000088750000}"/>
    <cellStyle name="Valuta 2 4 2 6 10" xfId="30082" xr:uid="{00000000-0005-0000-0000-000089750000}"/>
    <cellStyle name="Valuta 2 4 2 6 11" xfId="30083" xr:uid="{00000000-0005-0000-0000-00008A750000}"/>
    <cellStyle name="Valuta 2 4 2 6 12" xfId="30084" xr:uid="{00000000-0005-0000-0000-00008B750000}"/>
    <cellStyle name="Valuta 2 4 2 6 13" xfId="30085" xr:uid="{00000000-0005-0000-0000-00008C750000}"/>
    <cellStyle name="Valuta 2 4 2 6 2" xfId="30086" xr:uid="{00000000-0005-0000-0000-00008D750000}"/>
    <cellStyle name="Valuta 2 4 2 6 2 2" xfId="30087" xr:uid="{00000000-0005-0000-0000-00008E750000}"/>
    <cellStyle name="Valuta 2 4 2 6 2 2 2" xfId="30088" xr:uid="{00000000-0005-0000-0000-00008F750000}"/>
    <cellStyle name="Valuta 2 4 2 6 2 2 3" xfId="30089" xr:uid="{00000000-0005-0000-0000-000090750000}"/>
    <cellStyle name="Valuta 2 4 2 6 2 3" xfId="30090" xr:uid="{00000000-0005-0000-0000-000091750000}"/>
    <cellStyle name="Valuta 2 4 2 6 2 3 2" xfId="30091" xr:uid="{00000000-0005-0000-0000-000092750000}"/>
    <cellStyle name="Valuta 2 4 2 6 2 4" xfId="30092" xr:uid="{00000000-0005-0000-0000-000093750000}"/>
    <cellStyle name="Valuta 2 4 2 6 2 5" xfId="30093" xr:uid="{00000000-0005-0000-0000-000094750000}"/>
    <cellStyle name="Valuta 2 4 2 6 2 6" xfId="30094" xr:uid="{00000000-0005-0000-0000-000095750000}"/>
    <cellStyle name="Valuta 2 4 2 6 3" xfId="30095" xr:uid="{00000000-0005-0000-0000-000096750000}"/>
    <cellStyle name="Valuta 2 4 2 6 3 2" xfId="30096" xr:uid="{00000000-0005-0000-0000-000097750000}"/>
    <cellStyle name="Valuta 2 4 2 6 3 2 2" xfId="30097" xr:uid="{00000000-0005-0000-0000-000098750000}"/>
    <cellStyle name="Valuta 2 4 2 6 3 2 3" xfId="30098" xr:uid="{00000000-0005-0000-0000-000099750000}"/>
    <cellStyle name="Valuta 2 4 2 6 3 3" xfId="30099" xr:uid="{00000000-0005-0000-0000-00009A750000}"/>
    <cellStyle name="Valuta 2 4 2 6 3 3 2" xfId="30100" xr:uid="{00000000-0005-0000-0000-00009B750000}"/>
    <cellStyle name="Valuta 2 4 2 6 3 4" xfId="30101" xr:uid="{00000000-0005-0000-0000-00009C750000}"/>
    <cellStyle name="Valuta 2 4 2 6 3 5" xfId="30102" xr:uid="{00000000-0005-0000-0000-00009D750000}"/>
    <cellStyle name="Valuta 2 4 2 6 3 6" xfId="30103" xr:uid="{00000000-0005-0000-0000-00009E750000}"/>
    <cellStyle name="Valuta 2 4 2 6 4" xfId="30104" xr:uid="{00000000-0005-0000-0000-00009F750000}"/>
    <cellStyle name="Valuta 2 4 2 6 4 2" xfId="30105" xr:uid="{00000000-0005-0000-0000-0000A0750000}"/>
    <cellStyle name="Valuta 2 4 2 6 4 2 2" xfId="30106" xr:uid="{00000000-0005-0000-0000-0000A1750000}"/>
    <cellStyle name="Valuta 2 4 2 6 4 2 3" xfId="30107" xr:uid="{00000000-0005-0000-0000-0000A2750000}"/>
    <cellStyle name="Valuta 2 4 2 6 4 3" xfId="30108" xr:uid="{00000000-0005-0000-0000-0000A3750000}"/>
    <cellStyle name="Valuta 2 4 2 6 4 3 2" xfId="30109" xr:uid="{00000000-0005-0000-0000-0000A4750000}"/>
    <cellStyle name="Valuta 2 4 2 6 4 4" xfId="30110" xr:uid="{00000000-0005-0000-0000-0000A5750000}"/>
    <cellStyle name="Valuta 2 4 2 6 4 5" xfId="30111" xr:uid="{00000000-0005-0000-0000-0000A6750000}"/>
    <cellStyle name="Valuta 2 4 2 6 4 6" xfId="30112" xr:uid="{00000000-0005-0000-0000-0000A7750000}"/>
    <cellStyle name="Valuta 2 4 2 6 5" xfId="30113" xr:uid="{00000000-0005-0000-0000-0000A8750000}"/>
    <cellStyle name="Valuta 2 4 2 6 5 2" xfId="30114" xr:uid="{00000000-0005-0000-0000-0000A9750000}"/>
    <cellStyle name="Valuta 2 4 2 6 5 2 2" xfId="30115" xr:uid="{00000000-0005-0000-0000-0000AA750000}"/>
    <cellStyle name="Valuta 2 4 2 6 5 3" xfId="30116" xr:uid="{00000000-0005-0000-0000-0000AB750000}"/>
    <cellStyle name="Valuta 2 4 2 6 5 4" xfId="30117" xr:uid="{00000000-0005-0000-0000-0000AC750000}"/>
    <cellStyle name="Valuta 2 4 2 6 6" xfId="30118" xr:uid="{00000000-0005-0000-0000-0000AD750000}"/>
    <cellStyle name="Valuta 2 4 2 6 6 2" xfId="30119" xr:uid="{00000000-0005-0000-0000-0000AE750000}"/>
    <cellStyle name="Valuta 2 4 2 6 6 2 2" xfId="30120" xr:uid="{00000000-0005-0000-0000-0000AF750000}"/>
    <cellStyle name="Valuta 2 4 2 6 6 3" xfId="30121" xr:uid="{00000000-0005-0000-0000-0000B0750000}"/>
    <cellStyle name="Valuta 2 4 2 6 6 4" xfId="30122" xr:uid="{00000000-0005-0000-0000-0000B1750000}"/>
    <cellStyle name="Valuta 2 4 2 6 7" xfId="30123" xr:uid="{00000000-0005-0000-0000-0000B2750000}"/>
    <cellStyle name="Valuta 2 4 2 6 7 2" xfId="30124" xr:uid="{00000000-0005-0000-0000-0000B3750000}"/>
    <cellStyle name="Valuta 2 4 2 6 8" xfId="30125" xr:uid="{00000000-0005-0000-0000-0000B4750000}"/>
    <cellStyle name="Valuta 2 4 2 6 8 2" xfId="30126" xr:uid="{00000000-0005-0000-0000-0000B5750000}"/>
    <cellStyle name="Valuta 2 4 2 6 9" xfId="30127" xr:uid="{00000000-0005-0000-0000-0000B6750000}"/>
    <cellStyle name="Valuta 2 4 2 6 9 2" xfId="30128" xr:uid="{00000000-0005-0000-0000-0000B7750000}"/>
    <cellStyle name="Valuta 2 4 2 7" xfId="30129" xr:uid="{00000000-0005-0000-0000-0000B8750000}"/>
    <cellStyle name="Valuta 2 4 2 7 10" xfId="30130" xr:uid="{00000000-0005-0000-0000-0000B9750000}"/>
    <cellStyle name="Valuta 2 4 2 7 11" xfId="30131" xr:uid="{00000000-0005-0000-0000-0000BA750000}"/>
    <cellStyle name="Valuta 2 4 2 7 12" xfId="30132" xr:uid="{00000000-0005-0000-0000-0000BB750000}"/>
    <cellStyle name="Valuta 2 4 2 7 13" xfId="30133" xr:uid="{00000000-0005-0000-0000-0000BC750000}"/>
    <cellStyle name="Valuta 2 4 2 7 2" xfId="30134" xr:uid="{00000000-0005-0000-0000-0000BD750000}"/>
    <cellStyle name="Valuta 2 4 2 7 2 2" xfId="30135" xr:uid="{00000000-0005-0000-0000-0000BE750000}"/>
    <cellStyle name="Valuta 2 4 2 7 2 2 2" xfId="30136" xr:uid="{00000000-0005-0000-0000-0000BF750000}"/>
    <cellStyle name="Valuta 2 4 2 7 2 2 3" xfId="30137" xr:uid="{00000000-0005-0000-0000-0000C0750000}"/>
    <cellStyle name="Valuta 2 4 2 7 2 3" xfId="30138" xr:uid="{00000000-0005-0000-0000-0000C1750000}"/>
    <cellStyle name="Valuta 2 4 2 7 2 3 2" xfId="30139" xr:uid="{00000000-0005-0000-0000-0000C2750000}"/>
    <cellStyle name="Valuta 2 4 2 7 2 4" xfId="30140" xr:uid="{00000000-0005-0000-0000-0000C3750000}"/>
    <cellStyle name="Valuta 2 4 2 7 2 5" xfId="30141" xr:uid="{00000000-0005-0000-0000-0000C4750000}"/>
    <cellStyle name="Valuta 2 4 2 7 2 6" xfId="30142" xr:uid="{00000000-0005-0000-0000-0000C5750000}"/>
    <cellStyle name="Valuta 2 4 2 7 3" xfId="30143" xr:uid="{00000000-0005-0000-0000-0000C6750000}"/>
    <cellStyle name="Valuta 2 4 2 7 3 2" xfId="30144" xr:uid="{00000000-0005-0000-0000-0000C7750000}"/>
    <cellStyle name="Valuta 2 4 2 7 3 2 2" xfId="30145" xr:uid="{00000000-0005-0000-0000-0000C8750000}"/>
    <cellStyle name="Valuta 2 4 2 7 3 2 3" xfId="30146" xr:uid="{00000000-0005-0000-0000-0000C9750000}"/>
    <cellStyle name="Valuta 2 4 2 7 3 3" xfId="30147" xr:uid="{00000000-0005-0000-0000-0000CA750000}"/>
    <cellStyle name="Valuta 2 4 2 7 3 3 2" xfId="30148" xr:uid="{00000000-0005-0000-0000-0000CB750000}"/>
    <cellStyle name="Valuta 2 4 2 7 3 4" xfId="30149" xr:uid="{00000000-0005-0000-0000-0000CC750000}"/>
    <cellStyle name="Valuta 2 4 2 7 3 5" xfId="30150" xr:uid="{00000000-0005-0000-0000-0000CD750000}"/>
    <cellStyle name="Valuta 2 4 2 7 3 6" xfId="30151" xr:uid="{00000000-0005-0000-0000-0000CE750000}"/>
    <cellStyle name="Valuta 2 4 2 7 4" xfId="30152" xr:uid="{00000000-0005-0000-0000-0000CF750000}"/>
    <cellStyle name="Valuta 2 4 2 7 4 2" xfId="30153" xr:uid="{00000000-0005-0000-0000-0000D0750000}"/>
    <cellStyle name="Valuta 2 4 2 7 4 2 2" xfId="30154" xr:uid="{00000000-0005-0000-0000-0000D1750000}"/>
    <cellStyle name="Valuta 2 4 2 7 4 2 3" xfId="30155" xr:uid="{00000000-0005-0000-0000-0000D2750000}"/>
    <cellStyle name="Valuta 2 4 2 7 4 3" xfId="30156" xr:uid="{00000000-0005-0000-0000-0000D3750000}"/>
    <cellStyle name="Valuta 2 4 2 7 4 3 2" xfId="30157" xr:uid="{00000000-0005-0000-0000-0000D4750000}"/>
    <cellStyle name="Valuta 2 4 2 7 4 4" xfId="30158" xr:uid="{00000000-0005-0000-0000-0000D5750000}"/>
    <cellStyle name="Valuta 2 4 2 7 4 5" xfId="30159" xr:uid="{00000000-0005-0000-0000-0000D6750000}"/>
    <cellStyle name="Valuta 2 4 2 7 4 6" xfId="30160" xr:uid="{00000000-0005-0000-0000-0000D7750000}"/>
    <cellStyle name="Valuta 2 4 2 7 5" xfId="30161" xr:uid="{00000000-0005-0000-0000-0000D8750000}"/>
    <cellStyle name="Valuta 2 4 2 7 5 2" xfId="30162" xr:uid="{00000000-0005-0000-0000-0000D9750000}"/>
    <cellStyle name="Valuta 2 4 2 7 5 2 2" xfId="30163" xr:uid="{00000000-0005-0000-0000-0000DA750000}"/>
    <cellStyle name="Valuta 2 4 2 7 5 3" xfId="30164" xr:uid="{00000000-0005-0000-0000-0000DB750000}"/>
    <cellStyle name="Valuta 2 4 2 7 5 4" xfId="30165" xr:uid="{00000000-0005-0000-0000-0000DC750000}"/>
    <cellStyle name="Valuta 2 4 2 7 6" xfId="30166" xr:uid="{00000000-0005-0000-0000-0000DD750000}"/>
    <cellStyle name="Valuta 2 4 2 7 6 2" xfId="30167" xr:uid="{00000000-0005-0000-0000-0000DE750000}"/>
    <cellStyle name="Valuta 2 4 2 7 6 2 2" xfId="30168" xr:uid="{00000000-0005-0000-0000-0000DF750000}"/>
    <cellStyle name="Valuta 2 4 2 7 6 3" xfId="30169" xr:uid="{00000000-0005-0000-0000-0000E0750000}"/>
    <cellStyle name="Valuta 2 4 2 7 6 4" xfId="30170" xr:uid="{00000000-0005-0000-0000-0000E1750000}"/>
    <cellStyle name="Valuta 2 4 2 7 7" xfId="30171" xr:uid="{00000000-0005-0000-0000-0000E2750000}"/>
    <cellStyle name="Valuta 2 4 2 7 7 2" xfId="30172" xr:uid="{00000000-0005-0000-0000-0000E3750000}"/>
    <cellStyle name="Valuta 2 4 2 7 8" xfId="30173" xr:uid="{00000000-0005-0000-0000-0000E4750000}"/>
    <cellStyle name="Valuta 2 4 2 7 8 2" xfId="30174" xr:uid="{00000000-0005-0000-0000-0000E5750000}"/>
    <cellStyle name="Valuta 2 4 2 7 9" xfId="30175" xr:uid="{00000000-0005-0000-0000-0000E6750000}"/>
    <cellStyle name="Valuta 2 4 2 7 9 2" xfId="30176" xr:uid="{00000000-0005-0000-0000-0000E7750000}"/>
    <cellStyle name="Valuta 2 4 2 8" xfId="30177" xr:uid="{00000000-0005-0000-0000-0000E8750000}"/>
    <cellStyle name="Valuta 2 4 2 8 2" xfId="30178" xr:uid="{00000000-0005-0000-0000-0000E9750000}"/>
    <cellStyle name="Valuta 2 4 2 8 2 2" xfId="30179" xr:uid="{00000000-0005-0000-0000-0000EA750000}"/>
    <cellStyle name="Valuta 2 4 2 8 2 3" xfId="30180" xr:uid="{00000000-0005-0000-0000-0000EB750000}"/>
    <cellStyle name="Valuta 2 4 2 8 3" xfId="30181" xr:uid="{00000000-0005-0000-0000-0000EC750000}"/>
    <cellStyle name="Valuta 2 4 2 8 3 2" xfId="30182" xr:uid="{00000000-0005-0000-0000-0000ED750000}"/>
    <cellStyle name="Valuta 2 4 2 8 4" xfId="30183" xr:uid="{00000000-0005-0000-0000-0000EE750000}"/>
    <cellStyle name="Valuta 2 4 2 8 5" xfId="30184" xr:uid="{00000000-0005-0000-0000-0000EF750000}"/>
    <cellStyle name="Valuta 2 4 2 8 6" xfId="30185" xr:uid="{00000000-0005-0000-0000-0000F0750000}"/>
    <cellStyle name="Valuta 2 4 2 8 7" xfId="30186" xr:uid="{00000000-0005-0000-0000-0000F1750000}"/>
    <cellStyle name="Valuta 2 4 2 9" xfId="30187" xr:uid="{00000000-0005-0000-0000-0000F2750000}"/>
    <cellStyle name="Valuta 2 4 2 9 2" xfId="30188" xr:uid="{00000000-0005-0000-0000-0000F3750000}"/>
    <cellStyle name="Valuta 2 4 2 9 2 2" xfId="30189" xr:uid="{00000000-0005-0000-0000-0000F4750000}"/>
    <cellStyle name="Valuta 2 4 2 9 2 3" xfId="30190" xr:uid="{00000000-0005-0000-0000-0000F5750000}"/>
    <cellStyle name="Valuta 2 4 2 9 3" xfId="30191" xr:uid="{00000000-0005-0000-0000-0000F6750000}"/>
    <cellStyle name="Valuta 2 4 2 9 3 2" xfId="30192" xr:uid="{00000000-0005-0000-0000-0000F7750000}"/>
    <cellStyle name="Valuta 2 4 2 9 4" xfId="30193" xr:uid="{00000000-0005-0000-0000-0000F8750000}"/>
    <cellStyle name="Valuta 2 4 2 9 5" xfId="30194" xr:uid="{00000000-0005-0000-0000-0000F9750000}"/>
    <cellStyle name="Valuta 2 4 2 9 6" xfId="30195" xr:uid="{00000000-0005-0000-0000-0000FA750000}"/>
    <cellStyle name="Valuta 2 4 20" xfId="30196" xr:uid="{00000000-0005-0000-0000-0000FB750000}"/>
    <cellStyle name="Valuta 2 4 20 2" xfId="30197" xr:uid="{00000000-0005-0000-0000-0000FC750000}"/>
    <cellStyle name="Valuta 2 4 21" xfId="30198" xr:uid="{00000000-0005-0000-0000-0000FD750000}"/>
    <cellStyle name="Valuta 2 4 22" xfId="30199" xr:uid="{00000000-0005-0000-0000-0000FE750000}"/>
    <cellStyle name="Valuta 2 4 23" xfId="30200" xr:uid="{00000000-0005-0000-0000-0000FF750000}"/>
    <cellStyle name="Valuta 2 4 24" xfId="30201" xr:uid="{00000000-0005-0000-0000-000000760000}"/>
    <cellStyle name="Valuta 2 4 3" xfId="30202" xr:uid="{00000000-0005-0000-0000-000001760000}"/>
    <cellStyle name="Valuta 2 4 3 10" xfId="30203" xr:uid="{00000000-0005-0000-0000-000002760000}"/>
    <cellStyle name="Valuta 2 4 3 10 2" xfId="30204" xr:uid="{00000000-0005-0000-0000-000003760000}"/>
    <cellStyle name="Valuta 2 4 3 10 2 2" xfId="30205" xr:uid="{00000000-0005-0000-0000-000004760000}"/>
    <cellStyle name="Valuta 2 4 3 10 2 3" xfId="30206" xr:uid="{00000000-0005-0000-0000-000005760000}"/>
    <cellStyle name="Valuta 2 4 3 10 3" xfId="30207" xr:uid="{00000000-0005-0000-0000-000006760000}"/>
    <cellStyle name="Valuta 2 4 3 10 3 2" xfId="30208" xr:uid="{00000000-0005-0000-0000-000007760000}"/>
    <cellStyle name="Valuta 2 4 3 10 4" xfId="30209" xr:uid="{00000000-0005-0000-0000-000008760000}"/>
    <cellStyle name="Valuta 2 4 3 10 5" xfId="30210" xr:uid="{00000000-0005-0000-0000-000009760000}"/>
    <cellStyle name="Valuta 2 4 3 10 6" xfId="30211" xr:uid="{00000000-0005-0000-0000-00000A760000}"/>
    <cellStyle name="Valuta 2 4 3 11" xfId="30212" xr:uid="{00000000-0005-0000-0000-00000B760000}"/>
    <cellStyle name="Valuta 2 4 3 11 2" xfId="30213" xr:uid="{00000000-0005-0000-0000-00000C760000}"/>
    <cellStyle name="Valuta 2 4 3 11 2 2" xfId="30214" xr:uid="{00000000-0005-0000-0000-00000D760000}"/>
    <cellStyle name="Valuta 2 4 3 11 3" xfId="30215" xr:uid="{00000000-0005-0000-0000-00000E760000}"/>
    <cellStyle name="Valuta 2 4 3 11 4" xfId="30216" xr:uid="{00000000-0005-0000-0000-00000F760000}"/>
    <cellStyle name="Valuta 2 4 3 12" xfId="30217" xr:uid="{00000000-0005-0000-0000-000010760000}"/>
    <cellStyle name="Valuta 2 4 3 12 2" xfId="30218" xr:uid="{00000000-0005-0000-0000-000011760000}"/>
    <cellStyle name="Valuta 2 4 3 12 2 2" xfId="30219" xr:uid="{00000000-0005-0000-0000-000012760000}"/>
    <cellStyle name="Valuta 2 4 3 12 3" xfId="30220" xr:uid="{00000000-0005-0000-0000-000013760000}"/>
    <cellStyle name="Valuta 2 4 3 12 4" xfId="30221" xr:uid="{00000000-0005-0000-0000-000014760000}"/>
    <cellStyle name="Valuta 2 4 3 13" xfId="30222" xr:uid="{00000000-0005-0000-0000-000015760000}"/>
    <cellStyle name="Valuta 2 4 3 13 2" xfId="30223" xr:uid="{00000000-0005-0000-0000-000016760000}"/>
    <cellStyle name="Valuta 2 4 3 14" xfId="30224" xr:uid="{00000000-0005-0000-0000-000017760000}"/>
    <cellStyle name="Valuta 2 4 3 14 2" xfId="30225" xr:uid="{00000000-0005-0000-0000-000018760000}"/>
    <cellStyle name="Valuta 2 4 3 15" xfId="30226" xr:uid="{00000000-0005-0000-0000-000019760000}"/>
    <cellStyle name="Valuta 2 4 3 15 2" xfId="30227" xr:uid="{00000000-0005-0000-0000-00001A760000}"/>
    <cellStyle name="Valuta 2 4 3 16" xfId="30228" xr:uid="{00000000-0005-0000-0000-00001B760000}"/>
    <cellStyle name="Valuta 2 4 3 17" xfId="30229" xr:uid="{00000000-0005-0000-0000-00001C760000}"/>
    <cellStyle name="Valuta 2 4 3 18" xfId="30230" xr:uid="{00000000-0005-0000-0000-00001D760000}"/>
    <cellStyle name="Valuta 2 4 3 19" xfId="30231" xr:uid="{00000000-0005-0000-0000-00001E760000}"/>
    <cellStyle name="Valuta 2 4 3 2" xfId="30232" xr:uid="{00000000-0005-0000-0000-00001F760000}"/>
    <cellStyle name="Valuta 2 4 3 2 10" xfId="30233" xr:uid="{00000000-0005-0000-0000-000020760000}"/>
    <cellStyle name="Valuta 2 4 3 2 10 2" xfId="30234" xr:uid="{00000000-0005-0000-0000-000021760000}"/>
    <cellStyle name="Valuta 2 4 3 2 11" xfId="30235" xr:uid="{00000000-0005-0000-0000-000022760000}"/>
    <cellStyle name="Valuta 2 4 3 2 11 2" xfId="30236" xr:uid="{00000000-0005-0000-0000-000023760000}"/>
    <cellStyle name="Valuta 2 4 3 2 12" xfId="30237" xr:uid="{00000000-0005-0000-0000-000024760000}"/>
    <cellStyle name="Valuta 2 4 3 2 13" xfId="30238" xr:uid="{00000000-0005-0000-0000-000025760000}"/>
    <cellStyle name="Valuta 2 4 3 2 14" xfId="30239" xr:uid="{00000000-0005-0000-0000-000026760000}"/>
    <cellStyle name="Valuta 2 4 3 2 15" xfId="30240" xr:uid="{00000000-0005-0000-0000-000027760000}"/>
    <cellStyle name="Valuta 2 4 3 2 2" xfId="30241" xr:uid="{00000000-0005-0000-0000-000028760000}"/>
    <cellStyle name="Valuta 2 4 3 2 2 10" xfId="30242" xr:uid="{00000000-0005-0000-0000-000029760000}"/>
    <cellStyle name="Valuta 2 4 3 2 2 11" xfId="30243" xr:uid="{00000000-0005-0000-0000-00002A760000}"/>
    <cellStyle name="Valuta 2 4 3 2 2 12" xfId="30244" xr:uid="{00000000-0005-0000-0000-00002B760000}"/>
    <cellStyle name="Valuta 2 4 3 2 2 13" xfId="30245" xr:uid="{00000000-0005-0000-0000-00002C760000}"/>
    <cellStyle name="Valuta 2 4 3 2 2 2" xfId="30246" xr:uid="{00000000-0005-0000-0000-00002D760000}"/>
    <cellStyle name="Valuta 2 4 3 2 2 2 2" xfId="30247" xr:uid="{00000000-0005-0000-0000-00002E760000}"/>
    <cellStyle name="Valuta 2 4 3 2 2 2 2 2" xfId="30248" xr:uid="{00000000-0005-0000-0000-00002F760000}"/>
    <cellStyle name="Valuta 2 4 3 2 2 2 2 3" xfId="30249" xr:uid="{00000000-0005-0000-0000-000030760000}"/>
    <cellStyle name="Valuta 2 4 3 2 2 2 3" xfId="30250" xr:uid="{00000000-0005-0000-0000-000031760000}"/>
    <cellStyle name="Valuta 2 4 3 2 2 2 3 2" xfId="30251" xr:uid="{00000000-0005-0000-0000-000032760000}"/>
    <cellStyle name="Valuta 2 4 3 2 2 2 4" xfId="30252" xr:uid="{00000000-0005-0000-0000-000033760000}"/>
    <cellStyle name="Valuta 2 4 3 2 2 2 5" xfId="30253" xr:uid="{00000000-0005-0000-0000-000034760000}"/>
    <cellStyle name="Valuta 2 4 3 2 2 2 6" xfId="30254" xr:uid="{00000000-0005-0000-0000-000035760000}"/>
    <cellStyle name="Valuta 2 4 3 2 2 3" xfId="30255" xr:uid="{00000000-0005-0000-0000-000036760000}"/>
    <cellStyle name="Valuta 2 4 3 2 2 3 2" xfId="30256" xr:uid="{00000000-0005-0000-0000-000037760000}"/>
    <cellStyle name="Valuta 2 4 3 2 2 3 2 2" xfId="30257" xr:uid="{00000000-0005-0000-0000-000038760000}"/>
    <cellStyle name="Valuta 2 4 3 2 2 3 2 3" xfId="30258" xr:uid="{00000000-0005-0000-0000-000039760000}"/>
    <cellStyle name="Valuta 2 4 3 2 2 3 3" xfId="30259" xr:uid="{00000000-0005-0000-0000-00003A760000}"/>
    <cellStyle name="Valuta 2 4 3 2 2 3 3 2" xfId="30260" xr:uid="{00000000-0005-0000-0000-00003B760000}"/>
    <cellStyle name="Valuta 2 4 3 2 2 3 4" xfId="30261" xr:uid="{00000000-0005-0000-0000-00003C760000}"/>
    <cellStyle name="Valuta 2 4 3 2 2 3 5" xfId="30262" xr:uid="{00000000-0005-0000-0000-00003D760000}"/>
    <cellStyle name="Valuta 2 4 3 2 2 3 6" xfId="30263" xr:uid="{00000000-0005-0000-0000-00003E760000}"/>
    <cellStyle name="Valuta 2 4 3 2 2 4" xfId="30264" xr:uid="{00000000-0005-0000-0000-00003F760000}"/>
    <cellStyle name="Valuta 2 4 3 2 2 4 2" xfId="30265" xr:uid="{00000000-0005-0000-0000-000040760000}"/>
    <cellStyle name="Valuta 2 4 3 2 2 4 2 2" xfId="30266" xr:uid="{00000000-0005-0000-0000-000041760000}"/>
    <cellStyle name="Valuta 2 4 3 2 2 4 2 3" xfId="30267" xr:uid="{00000000-0005-0000-0000-000042760000}"/>
    <cellStyle name="Valuta 2 4 3 2 2 4 3" xfId="30268" xr:uid="{00000000-0005-0000-0000-000043760000}"/>
    <cellStyle name="Valuta 2 4 3 2 2 4 3 2" xfId="30269" xr:uid="{00000000-0005-0000-0000-000044760000}"/>
    <cellStyle name="Valuta 2 4 3 2 2 4 4" xfId="30270" xr:uid="{00000000-0005-0000-0000-000045760000}"/>
    <cellStyle name="Valuta 2 4 3 2 2 4 5" xfId="30271" xr:uid="{00000000-0005-0000-0000-000046760000}"/>
    <cellStyle name="Valuta 2 4 3 2 2 4 6" xfId="30272" xr:uid="{00000000-0005-0000-0000-000047760000}"/>
    <cellStyle name="Valuta 2 4 3 2 2 5" xfId="30273" xr:uid="{00000000-0005-0000-0000-000048760000}"/>
    <cellStyle name="Valuta 2 4 3 2 2 5 2" xfId="30274" xr:uid="{00000000-0005-0000-0000-000049760000}"/>
    <cellStyle name="Valuta 2 4 3 2 2 5 2 2" xfId="30275" xr:uid="{00000000-0005-0000-0000-00004A760000}"/>
    <cellStyle name="Valuta 2 4 3 2 2 5 3" xfId="30276" xr:uid="{00000000-0005-0000-0000-00004B760000}"/>
    <cellStyle name="Valuta 2 4 3 2 2 5 4" xfId="30277" xr:uid="{00000000-0005-0000-0000-00004C760000}"/>
    <cellStyle name="Valuta 2 4 3 2 2 6" xfId="30278" xr:uid="{00000000-0005-0000-0000-00004D760000}"/>
    <cellStyle name="Valuta 2 4 3 2 2 6 2" xfId="30279" xr:uid="{00000000-0005-0000-0000-00004E760000}"/>
    <cellStyle name="Valuta 2 4 3 2 2 6 2 2" xfId="30280" xr:uid="{00000000-0005-0000-0000-00004F760000}"/>
    <cellStyle name="Valuta 2 4 3 2 2 6 3" xfId="30281" xr:uid="{00000000-0005-0000-0000-000050760000}"/>
    <cellStyle name="Valuta 2 4 3 2 2 6 4" xfId="30282" xr:uid="{00000000-0005-0000-0000-000051760000}"/>
    <cellStyle name="Valuta 2 4 3 2 2 7" xfId="30283" xr:uid="{00000000-0005-0000-0000-000052760000}"/>
    <cellStyle name="Valuta 2 4 3 2 2 7 2" xfId="30284" xr:uid="{00000000-0005-0000-0000-000053760000}"/>
    <cellStyle name="Valuta 2 4 3 2 2 8" xfId="30285" xr:uid="{00000000-0005-0000-0000-000054760000}"/>
    <cellStyle name="Valuta 2 4 3 2 2 8 2" xfId="30286" xr:uid="{00000000-0005-0000-0000-000055760000}"/>
    <cellStyle name="Valuta 2 4 3 2 2 9" xfId="30287" xr:uid="{00000000-0005-0000-0000-000056760000}"/>
    <cellStyle name="Valuta 2 4 3 2 2 9 2" xfId="30288" xr:uid="{00000000-0005-0000-0000-000057760000}"/>
    <cellStyle name="Valuta 2 4 3 2 3" xfId="30289" xr:uid="{00000000-0005-0000-0000-000058760000}"/>
    <cellStyle name="Valuta 2 4 3 2 3 10" xfId="30290" xr:uid="{00000000-0005-0000-0000-000059760000}"/>
    <cellStyle name="Valuta 2 4 3 2 3 11" xfId="30291" xr:uid="{00000000-0005-0000-0000-00005A760000}"/>
    <cellStyle name="Valuta 2 4 3 2 3 12" xfId="30292" xr:uid="{00000000-0005-0000-0000-00005B760000}"/>
    <cellStyle name="Valuta 2 4 3 2 3 13" xfId="30293" xr:uid="{00000000-0005-0000-0000-00005C760000}"/>
    <cellStyle name="Valuta 2 4 3 2 3 2" xfId="30294" xr:uid="{00000000-0005-0000-0000-00005D760000}"/>
    <cellStyle name="Valuta 2 4 3 2 3 2 2" xfId="30295" xr:uid="{00000000-0005-0000-0000-00005E760000}"/>
    <cellStyle name="Valuta 2 4 3 2 3 2 2 2" xfId="30296" xr:uid="{00000000-0005-0000-0000-00005F760000}"/>
    <cellStyle name="Valuta 2 4 3 2 3 2 2 3" xfId="30297" xr:uid="{00000000-0005-0000-0000-000060760000}"/>
    <cellStyle name="Valuta 2 4 3 2 3 2 3" xfId="30298" xr:uid="{00000000-0005-0000-0000-000061760000}"/>
    <cellStyle name="Valuta 2 4 3 2 3 2 3 2" xfId="30299" xr:uid="{00000000-0005-0000-0000-000062760000}"/>
    <cellStyle name="Valuta 2 4 3 2 3 2 4" xfId="30300" xr:uid="{00000000-0005-0000-0000-000063760000}"/>
    <cellStyle name="Valuta 2 4 3 2 3 2 5" xfId="30301" xr:uid="{00000000-0005-0000-0000-000064760000}"/>
    <cellStyle name="Valuta 2 4 3 2 3 2 6" xfId="30302" xr:uid="{00000000-0005-0000-0000-000065760000}"/>
    <cellStyle name="Valuta 2 4 3 2 3 3" xfId="30303" xr:uid="{00000000-0005-0000-0000-000066760000}"/>
    <cellStyle name="Valuta 2 4 3 2 3 3 2" xfId="30304" xr:uid="{00000000-0005-0000-0000-000067760000}"/>
    <cellStyle name="Valuta 2 4 3 2 3 3 2 2" xfId="30305" xr:uid="{00000000-0005-0000-0000-000068760000}"/>
    <cellStyle name="Valuta 2 4 3 2 3 3 2 3" xfId="30306" xr:uid="{00000000-0005-0000-0000-000069760000}"/>
    <cellStyle name="Valuta 2 4 3 2 3 3 3" xfId="30307" xr:uid="{00000000-0005-0000-0000-00006A760000}"/>
    <cellStyle name="Valuta 2 4 3 2 3 3 3 2" xfId="30308" xr:uid="{00000000-0005-0000-0000-00006B760000}"/>
    <cellStyle name="Valuta 2 4 3 2 3 3 4" xfId="30309" xr:uid="{00000000-0005-0000-0000-00006C760000}"/>
    <cellStyle name="Valuta 2 4 3 2 3 3 5" xfId="30310" xr:uid="{00000000-0005-0000-0000-00006D760000}"/>
    <cellStyle name="Valuta 2 4 3 2 3 3 6" xfId="30311" xr:uid="{00000000-0005-0000-0000-00006E760000}"/>
    <cellStyle name="Valuta 2 4 3 2 3 4" xfId="30312" xr:uid="{00000000-0005-0000-0000-00006F760000}"/>
    <cellStyle name="Valuta 2 4 3 2 3 4 2" xfId="30313" xr:uid="{00000000-0005-0000-0000-000070760000}"/>
    <cellStyle name="Valuta 2 4 3 2 3 4 2 2" xfId="30314" xr:uid="{00000000-0005-0000-0000-000071760000}"/>
    <cellStyle name="Valuta 2 4 3 2 3 4 2 3" xfId="30315" xr:uid="{00000000-0005-0000-0000-000072760000}"/>
    <cellStyle name="Valuta 2 4 3 2 3 4 3" xfId="30316" xr:uid="{00000000-0005-0000-0000-000073760000}"/>
    <cellStyle name="Valuta 2 4 3 2 3 4 3 2" xfId="30317" xr:uid="{00000000-0005-0000-0000-000074760000}"/>
    <cellStyle name="Valuta 2 4 3 2 3 4 4" xfId="30318" xr:uid="{00000000-0005-0000-0000-000075760000}"/>
    <cellStyle name="Valuta 2 4 3 2 3 4 5" xfId="30319" xr:uid="{00000000-0005-0000-0000-000076760000}"/>
    <cellStyle name="Valuta 2 4 3 2 3 4 6" xfId="30320" xr:uid="{00000000-0005-0000-0000-000077760000}"/>
    <cellStyle name="Valuta 2 4 3 2 3 5" xfId="30321" xr:uid="{00000000-0005-0000-0000-000078760000}"/>
    <cellStyle name="Valuta 2 4 3 2 3 5 2" xfId="30322" xr:uid="{00000000-0005-0000-0000-000079760000}"/>
    <cellStyle name="Valuta 2 4 3 2 3 5 2 2" xfId="30323" xr:uid="{00000000-0005-0000-0000-00007A760000}"/>
    <cellStyle name="Valuta 2 4 3 2 3 5 3" xfId="30324" xr:uid="{00000000-0005-0000-0000-00007B760000}"/>
    <cellStyle name="Valuta 2 4 3 2 3 5 4" xfId="30325" xr:uid="{00000000-0005-0000-0000-00007C760000}"/>
    <cellStyle name="Valuta 2 4 3 2 3 6" xfId="30326" xr:uid="{00000000-0005-0000-0000-00007D760000}"/>
    <cellStyle name="Valuta 2 4 3 2 3 6 2" xfId="30327" xr:uid="{00000000-0005-0000-0000-00007E760000}"/>
    <cellStyle name="Valuta 2 4 3 2 3 6 2 2" xfId="30328" xr:uid="{00000000-0005-0000-0000-00007F760000}"/>
    <cellStyle name="Valuta 2 4 3 2 3 6 3" xfId="30329" xr:uid="{00000000-0005-0000-0000-000080760000}"/>
    <cellStyle name="Valuta 2 4 3 2 3 6 4" xfId="30330" xr:uid="{00000000-0005-0000-0000-000081760000}"/>
    <cellStyle name="Valuta 2 4 3 2 3 7" xfId="30331" xr:uid="{00000000-0005-0000-0000-000082760000}"/>
    <cellStyle name="Valuta 2 4 3 2 3 7 2" xfId="30332" xr:uid="{00000000-0005-0000-0000-000083760000}"/>
    <cellStyle name="Valuta 2 4 3 2 3 8" xfId="30333" xr:uid="{00000000-0005-0000-0000-000084760000}"/>
    <cellStyle name="Valuta 2 4 3 2 3 8 2" xfId="30334" xr:uid="{00000000-0005-0000-0000-000085760000}"/>
    <cellStyle name="Valuta 2 4 3 2 3 9" xfId="30335" xr:uid="{00000000-0005-0000-0000-000086760000}"/>
    <cellStyle name="Valuta 2 4 3 2 3 9 2" xfId="30336" xr:uid="{00000000-0005-0000-0000-000087760000}"/>
    <cellStyle name="Valuta 2 4 3 2 4" xfId="30337" xr:uid="{00000000-0005-0000-0000-000088760000}"/>
    <cellStyle name="Valuta 2 4 3 2 4 2" xfId="30338" xr:uid="{00000000-0005-0000-0000-000089760000}"/>
    <cellStyle name="Valuta 2 4 3 2 4 2 2" xfId="30339" xr:uid="{00000000-0005-0000-0000-00008A760000}"/>
    <cellStyle name="Valuta 2 4 3 2 4 2 3" xfId="30340" xr:uid="{00000000-0005-0000-0000-00008B760000}"/>
    <cellStyle name="Valuta 2 4 3 2 4 3" xfId="30341" xr:uid="{00000000-0005-0000-0000-00008C760000}"/>
    <cellStyle name="Valuta 2 4 3 2 4 3 2" xfId="30342" xr:uid="{00000000-0005-0000-0000-00008D760000}"/>
    <cellStyle name="Valuta 2 4 3 2 4 4" xfId="30343" xr:uid="{00000000-0005-0000-0000-00008E760000}"/>
    <cellStyle name="Valuta 2 4 3 2 4 5" xfId="30344" xr:uid="{00000000-0005-0000-0000-00008F760000}"/>
    <cellStyle name="Valuta 2 4 3 2 4 6" xfId="30345" xr:uid="{00000000-0005-0000-0000-000090760000}"/>
    <cellStyle name="Valuta 2 4 3 2 4 7" xfId="30346" xr:uid="{00000000-0005-0000-0000-000091760000}"/>
    <cellStyle name="Valuta 2 4 3 2 5" xfId="30347" xr:uid="{00000000-0005-0000-0000-000092760000}"/>
    <cellStyle name="Valuta 2 4 3 2 5 2" xfId="30348" xr:uid="{00000000-0005-0000-0000-000093760000}"/>
    <cellStyle name="Valuta 2 4 3 2 5 2 2" xfId="30349" xr:uid="{00000000-0005-0000-0000-000094760000}"/>
    <cellStyle name="Valuta 2 4 3 2 5 2 3" xfId="30350" xr:uid="{00000000-0005-0000-0000-000095760000}"/>
    <cellStyle name="Valuta 2 4 3 2 5 3" xfId="30351" xr:uid="{00000000-0005-0000-0000-000096760000}"/>
    <cellStyle name="Valuta 2 4 3 2 5 3 2" xfId="30352" xr:uid="{00000000-0005-0000-0000-000097760000}"/>
    <cellStyle name="Valuta 2 4 3 2 5 4" xfId="30353" xr:uid="{00000000-0005-0000-0000-000098760000}"/>
    <cellStyle name="Valuta 2 4 3 2 5 5" xfId="30354" xr:uid="{00000000-0005-0000-0000-000099760000}"/>
    <cellStyle name="Valuta 2 4 3 2 5 6" xfId="30355" xr:uid="{00000000-0005-0000-0000-00009A760000}"/>
    <cellStyle name="Valuta 2 4 3 2 6" xfId="30356" xr:uid="{00000000-0005-0000-0000-00009B760000}"/>
    <cellStyle name="Valuta 2 4 3 2 6 2" xfId="30357" xr:uid="{00000000-0005-0000-0000-00009C760000}"/>
    <cellStyle name="Valuta 2 4 3 2 6 2 2" xfId="30358" xr:uid="{00000000-0005-0000-0000-00009D760000}"/>
    <cellStyle name="Valuta 2 4 3 2 6 2 3" xfId="30359" xr:uid="{00000000-0005-0000-0000-00009E760000}"/>
    <cellStyle name="Valuta 2 4 3 2 6 3" xfId="30360" xr:uid="{00000000-0005-0000-0000-00009F760000}"/>
    <cellStyle name="Valuta 2 4 3 2 6 3 2" xfId="30361" xr:uid="{00000000-0005-0000-0000-0000A0760000}"/>
    <cellStyle name="Valuta 2 4 3 2 6 4" xfId="30362" xr:uid="{00000000-0005-0000-0000-0000A1760000}"/>
    <cellStyle name="Valuta 2 4 3 2 6 5" xfId="30363" xr:uid="{00000000-0005-0000-0000-0000A2760000}"/>
    <cellStyle name="Valuta 2 4 3 2 6 6" xfId="30364" xr:uid="{00000000-0005-0000-0000-0000A3760000}"/>
    <cellStyle name="Valuta 2 4 3 2 7" xfId="30365" xr:uid="{00000000-0005-0000-0000-0000A4760000}"/>
    <cellStyle name="Valuta 2 4 3 2 7 2" xfId="30366" xr:uid="{00000000-0005-0000-0000-0000A5760000}"/>
    <cellStyle name="Valuta 2 4 3 2 7 2 2" xfId="30367" xr:uid="{00000000-0005-0000-0000-0000A6760000}"/>
    <cellStyle name="Valuta 2 4 3 2 7 3" xfId="30368" xr:uid="{00000000-0005-0000-0000-0000A7760000}"/>
    <cellStyle name="Valuta 2 4 3 2 7 4" xfId="30369" xr:uid="{00000000-0005-0000-0000-0000A8760000}"/>
    <cellStyle name="Valuta 2 4 3 2 8" xfId="30370" xr:uid="{00000000-0005-0000-0000-0000A9760000}"/>
    <cellStyle name="Valuta 2 4 3 2 8 2" xfId="30371" xr:uid="{00000000-0005-0000-0000-0000AA760000}"/>
    <cellStyle name="Valuta 2 4 3 2 8 2 2" xfId="30372" xr:uid="{00000000-0005-0000-0000-0000AB760000}"/>
    <cellStyle name="Valuta 2 4 3 2 8 3" xfId="30373" xr:uid="{00000000-0005-0000-0000-0000AC760000}"/>
    <cellStyle name="Valuta 2 4 3 2 8 4" xfId="30374" xr:uid="{00000000-0005-0000-0000-0000AD760000}"/>
    <cellStyle name="Valuta 2 4 3 2 9" xfId="30375" xr:uid="{00000000-0005-0000-0000-0000AE760000}"/>
    <cellStyle name="Valuta 2 4 3 2 9 2" xfId="30376" xr:uid="{00000000-0005-0000-0000-0000AF760000}"/>
    <cellStyle name="Valuta 2 4 3 3" xfId="30377" xr:uid="{00000000-0005-0000-0000-0000B0760000}"/>
    <cellStyle name="Valuta 2 4 3 3 10" xfId="30378" xr:uid="{00000000-0005-0000-0000-0000B1760000}"/>
    <cellStyle name="Valuta 2 4 3 3 10 2" xfId="30379" xr:uid="{00000000-0005-0000-0000-0000B2760000}"/>
    <cellStyle name="Valuta 2 4 3 3 11" xfId="30380" xr:uid="{00000000-0005-0000-0000-0000B3760000}"/>
    <cellStyle name="Valuta 2 4 3 3 11 2" xfId="30381" xr:uid="{00000000-0005-0000-0000-0000B4760000}"/>
    <cellStyle name="Valuta 2 4 3 3 12" xfId="30382" xr:uid="{00000000-0005-0000-0000-0000B5760000}"/>
    <cellStyle name="Valuta 2 4 3 3 13" xfId="30383" xr:uid="{00000000-0005-0000-0000-0000B6760000}"/>
    <cellStyle name="Valuta 2 4 3 3 14" xfId="30384" xr:uid="{00000000-0005-0000-0000-0000B7760000}"/>
    <cellStyle name="Valuta 2 4 3 3 15" xfId="30385" xr:uid="{00000000-0005-0000-0000-0000B8760000}"/>
    <cellStyle name="Valuta 2 4 3 3 2" xfId="30386" xr:uid="{00000000-0005-0000-0000-0000B9760000}"/>
    <cellStyle name="Valuta 2 4 3 3 2 10" xfId="30387" xr:uid="{00000000-0005-0000-0000-0000BA760000}"/>
    <cellStyle name="Valuta 2 4 3 3 2 11" xfId="30388" xr:uid="{00000000-0005-0000-0000-0000BB760000}"/>
    <cellStyle name="Valuta 2 4 3 3 2 12" xfId="30389" xr:uid="{00000000-0005-0000-0000-0000BC760000}"/>
    <cellStyle name="Valuta 2 4 3 3 2 13" xfId="30390" xr:uid="{00000000-0005-0000-0000-0000BD760000}"/>
    <cellStyle name="Valuta 2 4 3 3 2 2" xfId="30391" xr:uid="{00000000-0005-0000-0000-0000BE760000}"/>
    <cellStyle name="Valuta 2 4 3 3 2 2 2" xfId="30392" xr:uid="{00000000-0005-0000-0000-0000BF760000}"/>
    <cellStyle name="Valuta 2 4 3 3 2 2 2 2" xfId="30393" xr:uid="{00000000-0005-0000-0000-0000C0760000}"/>
    <cellStyle name="Valuta 2 4 3 3 2 2 2 3" xfId="30394" xr:uid="{00000000-0005-0000-0000-0000C1760000}"/>
    <cellStyle name="Valuta 2 4 3 3 2 2 3" xfId="30395" xr:uid="{00000000-0005-0000-0000-0000C2760000}"/>
    <cellStyle name="Valuta 2 4 3 3 2 2 3 2" xfId="30396" xr:uid="{00000000-0005-0000-0000-0000C3760000}"/>
    <cellStyle name="Valuta 2 4 3 3 2 2 4" xfId="30397" xr:uid="{00000000-0005-0000-0000-0000C4760000}"/>
    <cellStyle name="Valuta 2 4 3 3 2 2 5" xfId="30398" xr:uid="{00000000-0005-0000-0000-0000C5760000}"/>
    <cellStyle name="Valuta 2 4 3 3 2 2 6" xfId="30399" xr:uid="{00000000-0005-0000-0000-0000C6760000}"/>
    <cellStyle name="Valuta 2 4 3 3 2 3" xfId="30400" xr:uid="{00000000-0005-0000-0000-0000C7760000}"/>
    <cellStyle name="Valuta 2 4 3 3 2 3 2" xfId="30401" xr:uid="{00000000-0005-0000-0000-0000C8760000}"/>
    <cellStyle name="Valuta 2 4 3 3 2 3 2 2" xfId="30402" xr:uid="{00000000-0005-0000-0000-0000C9760000}"/>
    <cellStyle name="Valuta 2 4 3 3 2 3 2 3" xfId="30403" xr:uid="{00000000-0005-0000-0000-0000CA760000}"/>
    <cellStyle name="Valuta 2 4 3 3 2 3 3" xfId="30404" xr:uid="{00000000-0005-0000-0000-0000CB760000}"/>
    <cellStyle name="Valuta 2 4 3 3 2 3 3 2" xfId="30405" xr:uid="{00000000-0005-0000-0000-0000CC760000}"/>
    <cellStyle name="Valuta 2 4 3 3 2 3 4" xfId="30406" xr:uid="{00000000-0005-0000-0000-0000CD760000}"/>
    <cellStyle name="Valuta 2 4 3 3 2 3 5" xfId="30407" xr:uid="{00000000-0005-0000-0000-0000CE760000}"/>
    <cellStyle name="Valuta 2 4 3 3 2 3 6" xfId="30408" xr:uid="{00000000-0005-0000-0000-0000CF760000}"/>
    <cellStyle name="Valuta 2 4 3 3 2 4" xfId="30409" xr:uid="{00000000-0005-0000-0000-0000D0760000}"/>
    <cellStyle name="Valuta 2 4 3 3 2 4 2" xfId="30410" xr:uid="{00000000-0005-0000-0000-0000D1760000}"/>
    <cellStyle name="Valuta 2 4 3 3 2 4 2 2" xfId="30411" xr:uid="{00000000-0005-0000-0000-0000D2760000}"/>
    <cellStyle name="Valuta 2 4 3 3 2 4 2 3" xfId="30412" xr:uid="{00000000-0005-0000-0000-0000D3760000}"/>
    <cellStyle name="Valuta 2 4 3 3 2 4 3" xfId="30413" xr:uid="{00000000-0005-0000-0000-0000D4760000}"/>
    <cellStyle name="Valuta 2 4 3 3 2 4 3 2" xfId="30414" xr:uid="{00000000-0005-0000-0000-0000D5760000}"/>
    <cellStyle name="Valuta 2 4 3 3 2 4 4" xfId="30415" xr:uid="{00000000-0005-0000-0000-0000D6760000}"/>
    <cellStyle name="Valuta 2 4 3 3 2 4 5" xfId="30416" xr:uid="{00000000-0005-0000-0000-0000D7760000}"/>
    <cellStyle name="Valuta 2 4 3 3 2 4 6" xfId="30417" xr:uid="{00000000-0005-0000-0000-0000D8760000}"/>
    <cellStyle name="Valuta 2 4 3 3 2 5" xfId="30418" xr:uid="{00000000-0005-0000-0000-0000D9760000}"/>
    <cellStyle name="Valuta 2 4 3 3 2 5 2" xfId="30419" xr:uid="{00000000-0005-0000-0000-0000DA760000}"/>
    <cellStyle name="Valuta 2 4 3 3 2 5 2 2" xfId="30420" xr:uid="{00000000-0005-0000-0000-0000DB760000}"/>
    <cellStyle name="Valuta 2 4 3 3 2 5 3" xfId="30421" xr:uid="{00000000-0005-0000-0000-0000DC760000}"/>
    <cellStyle name="Valuta 2 4 3 3 2 5 4" xfId="30422" xr:uid="{00000000-0005-0000-0000-0000DD760000}"/>
    <cellStyle name="Valuta 2 4 3 3 2 6" xfId="30423" xr:uid="{00000000-0005-0000-0000-0000DE760000}"/>
    <cellStyle name="Valuta 2 4 3 3 2 6 2" xfId="30424" xr:uid="{00000000-0005-0000-0000-0000DF760000}"/>
    <cellStyle name="Valuta 2 4 3 3 2 6 2 2" xfId="30425" xr:uid="{00000000-0005-0000-0000-0000E0760000}"/>
    <cellStyle name="Valuta 2 4 3 3 2 6 3" xfId="30426" xr:uid="{00000000-0005-0000-0000-0000E1760000}"/>
    <cellStyle name="Valuta 2 4 3 3 2 6 4" xfId="30427" xr:uid="{00000000-0005-0000-0000-0000E2760000}"/>
    <cellStyle name="Valuta 2 4 3 3 2 7" xfId="30428" xr:uid="{00000000-0005-0000-0000-0000E3760000}"/>
    <cellStyle name="Valuta 2 4 3 3 2 7 2" xfId="30429" xr:uid="{00000000-0005-0000-0000-0000E4760000}"/>
    <cellStyle name="Valuta 2 4 3 3 2 8" xfId="30430" xr:uid="{00000000-0005-0000-0000-0000E5760000}"/>
    <cellStyle name="Valuta 2 4 3 3 2 8 2" xfId="30431" xr:uid="{00000000-0005-0000-0000-0000E6760000}"/>
    <cellStyle name="Valuta 2 4 3 3 2 9" xfId="30432" xr:uid="{00000000-0005-0000-0000-0000E7760000}"/>
    <cellStyle name="Valuta 2 4 3 3 2 9 2" xfId="30433" xr:uid="{00000000-0005-0000-0000-0000E8760000}"/>
    <cellStyle name="Valuta 2 4 3 3 3" xfId="30434" xr:uid="{00000000-0005-0000-0000-0000E9760000}"/>
    <cellStyle name="Valuta 2 4 3 3 3 10" xfId="30435" xr:uid="{00000000-0005-0000-0000-0000EA760000}"/>
    <cellStyle name="Valuta 2 4 3 3 3 11" xfId="30436" xr:uid="{00000000-0005-0000-0000-0000EB760000}"/>
    <cellStyle name="Valuta 2 4 3 3 3 12" xfId="30437" xr:uid="{00000000-0005-0000-0000-0000EC760000}"/>
    <cellStyle name="Valuta 2 4 3 3 3 13" xfId="30438" xr:uid="{00000000-0005-0000-0000-0000ED760000}"/>
    <cellStyle name="Valuta 2 4 3 3 3 2" xfId="30439" xr:uid="{00000000-0005-0000-0000-0000EE760000}"/>
    <cellStyle name="Valuta 2 4 3 3 3 2 2" xfId="30440" xr:uid="{00000000-0005-0000-0000-0000EF760000}"/>
    <cellStyle name="Valuta 2 4 3 3 3 2 2 2" xfId="30441" xr:uid="{00000000-0005-0000-0000-0000F0760000}"/>
    <cellStyle name="Valuta 2 4 3 3 3 2 2 3" xfId="30442" xr:uid="{00000000-0005-0000-0000-0000F1760000}"/>
    <cellStyle name="Valuta 2 4 3 3 3 2 3" xfId="30443" xr:uid="{00000000-0005-0000-0000-0000F2760000}"/>
    <cellStyle name="Valuta 2 4 3 3 3 2 3 2" xfId="30444" xr:uid="{00000000-0005-0000-0000-0000F3760000}"/>
    <cellStyle name="Valuta 2 4 3 3 3 2 4" xfId="30445" xr:uid="{00000000-0005-0000-0000-0000F4760000}"/>
    <cellStyle name="Valuta 2 4 3 3 3 2 5" xfId="30446" xr:uid="{00000000-0005-0000-0000-0000F5760000}"/>
    <cellStyle name="Valuta 2 4 3 3 3 2 6" xfId="30447" xr:uid="{00000000-0005-0000-0000-0000F6760000}"/>
    <cellStyle name="Valuta 2 4 3 3 3 3" xfId="30448" xr:uid="{00000000-0005-0000-0000-0000F7760000}"/>
    <cellStyle name="Valuta 2 4 3 3 3 3 2" xfId="30449" xr:uid="{00000000-0005-0000-0000-0000F8760000}"/>
    <cellStyle name="Valuta 2 4 3 3 3 3 2 2" xfId="30450" xr:uid="{00000000-0005-0000-0000-0000F9760000}"/>
    <cellStyle name="Valuta 2 4 3 3 3 3 2 3" xfId="30451" xr:uid="{00000000-0005-0000-0000-0000FA760000}"/>
    <cellStyle name="Valuta 2 4 3 3 3 3 3" xfId="30452" xr:uid="{00000000-0005-0000-0000-0000FB760000}"/>
    <cellStyle name="Valuta 2 4 3 3 3 3 3 2" xfId="30453" xr:uid="{00000000-0005-0000-0000-0000FC760000}"/>
    <cellStyle name="Valuta 2 4 3 3 3 3 4" xfId="30454" xr:uid="{00000000-0005-0000-0000-0000FD760000}"/>
    <cellStyle name="Valuta 2 4 3 3 3 3 5" xfId="30455" xr:uid="{00000000-0005-0000-0000-0000FE760000}"/>
    <cellStyle name="Valuta 2 4 3 3 3 3 6" xfId="30456" xr:uid="{00000000-0005-0000-0000-0000FF760000}"/>
    <cellStyle name="Valuta 2 4 3 3 3 4" xfId="30457" xr:uid="{00000000-0005-0000-0000-000000770000}"/>
    <cellStyle name="Valuta 2 4 3 3 3 4 2" xfId="30458" xr:uid="{00000000-0005-0000-0000-000001770000}"/>
    <cellStyle name="Valuta 2 4 3 3 3 4 2 2" xfId="30459" xr:uid="{00000000-0005-0000-0000-000002770000}"/>
    <cellStyle name="Valuta 2 4 3 3 3 4 2 3" xfId="30460" xr:uid="{00000000-0005-0000-0000-000003770000}"/>
    <cellStyle name="Valuta 2 4 3 3 3 4 3" xfId="30461" xr:uid="{00000000-0005-0000-0000-000004770000}"/>
    <cellStyle name="Valuta 2 4 3 3 3 4 3 2" xfId="30462" xr:uid="{00000000-0005-0000-0000-000005770000}"/>
    <cellStyle name="Valuta 2 4 3 3 3 4 4" xfId="30463" xr:uid="{00000000-0005-0000-0000-000006770000}"/>
    <cellStyle name="Valuta 2 4 3 3 3 4 5" xfId="30464" xr:uid="{00000000-0005-0000-0000-000007770000}"/>
    <cellStyle name="Valuta 2 4 3 3 3 4 6" xfId="30465" xr:uid="{00000000-0005-0000-0000-000008770000}"/>
    <cellStyle name="Valuta 2 4 3 3 3 5" xfId="30466" xr:uid="{00000000-0005-0000-0000-000009770000}"/>
    <cellStyle name="Valuta 2 4 3 3 3 5 2" xfId="30467" xr:uid="{00000000-0005-0000-0000-00000A770000}"/>
    <cellStyle name="Valuta 2 4 3 3 3 5 2 2" xfId="30468" xr:uid="{00000000-0005-0000-0000-00000B770000}"/>
    <cellStyle name="Valuta 2 4 3 3 3 5 3" xfId="30469" xr:uid="{00000000-0005-0000-0000-00000C770000}"/>
    <cellStyle name="Valuta 2 4 3 3 3 5 4" xfId="30470" xr:uid="{00000000-0005-0000-0000-00000D770000}"/>
    <cellStyle name="Valuta 2 4 3 3 3 6" xfId="30471" xr:uid="{00000000-0005-0000-0000-00000E770000}"/>
    <cellStyle name="Valuta 2 4 3 3 3 6 2" xfId="30472" xr:uid="{00000000-0005-0000-0000-00000F770000}"/>
    <cellStyle name="Valuta 2 4 3 3 3 6 2 2" xfId="30473" xr:uid="{00000000-0005-0000-0000-000010770000}"/>
    <cellStyle name="Valuta 2 4 3 3 3 6 3" xfId="30474" xr:uid="{00000000-0005-0000-0000-000011770000}"/>
    <cellStyle name="Valuta 2 4 3 3 3 6 4" xfId="30475" xr:uid="{00000000-0005-0000-0000-000012770000}"/>
    <cellStyle name="Valuta 2 4 3 3 3 7" xfId="30476" xr:uid="{00000000-0005-0000-0000-000013770000}"/>
    <cellStyle name="Valuta 2 4 3 3 3 7 2" xfId="30477" xr:uid="{00000000-0005-0000-0000-000014770000}"/>
    <cellStyle name="Valuta 2 4 3 3 3 8" xfId="30478" xr:uid="{00000000-0005-0000-0000-000015770000}"/>
    <cellStyle name="Valuta 2 4 3 3 3 8 2" xfId="30479" xr:uid="{00000000-0005-0000-0000-000016770000}"/>
    <cellStyle name="Valuta 2 4 3 3 3 9" xfId="30480" xr:uid="{00000000-0005-0000-0000-000017770000}"/>
    <cellStyle name="Valuta 2 4 3 3 3 9 2" xfId="30481" xr:uid="{00000000-0005-0000-0000-000018770000}"/>
    <cellStyle name="Valuta 2 4 3 3 4" xfId="30482" xr:uid="{00000000-0005-0000-0000-000019770000}"/>
    <cellStyle name="Valuta 2 4 3 3 4 2" xfId="30483" xr:uid="{00000000-0005-0000-0000-00001A770000}"/>
    <cellStyle name="Valuta 2 4 3 3 4 2 2" xfId="30484" xr:uid="{00000000-0005-0000-0000-00001B770000}"/>
    <cellStyle name="Valuta 2 4 3 3 4 2 3" xfId="30485" xr:uid="{00000000-0005-0000-0000-00001C770000}"/>
    <cellStyle name="Valuta 2 4 3 3 4 3" xfId="30486" xr:uid="{00000000-0005-0000-0000-00001D770000}"/>
    <cellStyle name="Valuta 2 4 3 3 4 3 2" xfId="30487" xr:uid="{00000000-0005-0000-0000-00001E770000}"/>
    <cellStyle name="Valuta 2 4 3 3 4 4" xfId="30488" xr:uid="{00000000-0005-0000-0000-00001F770000}"/>
    <cellStyle name="Valuta 2 4 3 3 4 5" xfId="30489" xr:uid="{00000000-0005-0000-0000-000020770000}"/>
    <cellStyle name="Valuta 2 4 3 3 4 6" xfId="30490" xr:uid="{00000000-0005-0000-0000-000021770000}"/>
    <cellStyle name="Valuta 2 4 3 3 4 7" xfId="30491" xr:uid="{00000000-0005-0000-0000-000022770000}"/>
    <cellStyle name="Valuta 2 4 3 3 5" xfId="30492" xr:uid="{00000000-0005-0000-0000-000023770000}"/>
    <cellStyle name="Valuta 2 4 3 3 5 2" xfId="30493" xr:uid="{00000000-0005-0000-0000-000024770000}"/>
    <cellStyle name="Valuta 2 4 3 3 5 2 2" xfId="30494" xr:uid="{00000000-0005-0000-0000-000025770000}"/>
    <cellStyle name="Valuta 2 4 3 3 5 2 3" xfId="30495" xr:uid="{00000000-0005-0000-0000-000026770000}"/>
    <cellStyle name="Valuta 2 4 3 3 5 3" xfId="30496" xr:uid="{00000000-0005-0000-0000-000027770000}"/>
    <cellStyle name="Valuta 2 4 3 3 5 3 2" xfId="30497" xr:uid="{00000000-0005-0000-0000-000028770000}"/>
    <cellStyle name="Valuta 2 4 3 3 5 4" xfId="30498" xr:uid="{00000000-0005-0000-0000-000029770000}"/>
    <cellStyle name="Valuta 2 4 3 3 5 5" xfId="30499" xr:uid="{00000000-0005-0000-0000-00002A770000}"/>
    <cellStyle name="Valuta 2 4 3 3 5 6" xfId="30500" xr:uid="{00000000-0005-0000-0000-00002B770000}"/>
    <cellStyle name="Valuta 2 4 3 3 6" xfId="30501" xr:uid="{00000000-0005-0000-0000-00002C770000}"/>
    <cellStyle name="Valuta 2 4 3 3 6 2" xfId="30502" xr:uid="{00000000-0005-0000-0000-00002D770000}"/>
    <cellStyle name="Valuta 2 4 3 3 6 2 2" xfId="30503" xr:uid="{00000000-0005-0000-0000-00002E770000}"/>
    <cellStyle name="Valuta 2 4 3 3 6 2 3" xfId="30504" xr:uid="{00000000-0005-0000-0000-00002F770000}"/>
    <cellStyle name="Valuta 2 4 3 3 6 3" xfId="30505" xr:uid="{00000000-0005-0000-0000-000030770000}"/>
    <cellStyle name="Valuta 2 4 3 3 6 3 2" xfId="30506" xr:uid="{00000000-0005-0000-0000-000031770000}"/>
    <cellStyle name="Valuta 2 4 3 3 6 4" xfId="30507" xr:uid="{00000000-0005-0000-0000-000032770000}"/>
    <cellStyle name="Valuta 2 4 3 3 6 5" xfId="30508" xr:uid="{00000000-0005-0000-0000-000033770000}"/>
    <cellStyle name="Valuta 2 4 3 3 6 6" xfId="30509" xr:uid="{00000000-0005-0000-0000-000034770000}"/>
    <cellStyle name="Valuta 2 4 3 3 7" xfId="30510" xr:uid="{00000000-0005-0000-0000-000035770000}"/>
    <cellStyle name="Valuta 2 4 3 3 7 2" xfId="30511" xr:uid="{00000000-0005-0000-0000-000036770000}"/>
    <cellStyle name="Valuta 2 4 3 3 7 2 2" xfId="30512" xr:uid="{00000000-0005-0000-0000-000037770000}"/>
    <cellStyle name="Valuta 2 4 3 3 7 3" xfId="30513" xr:uid="{00000000-0005-0000-0000-000038770000}"/>
    <cellStyle name="Valuta 2 4 3 3 7 4" xfId="30514" xr:uid="{00000000-0005-0000-0000-000039770000}"/>
    <cellStyle name="Valuta 2 4 3 3 8" xfId="30515" xr:uid="{00000000-0005-0000-0000-00003A770000}"/>
    <cellStyle name="Valuta 2 4 3 3 8 2" xfId="30516" xr:uid="{00000000-0005-0000-0000-00003B770000}"/>
    <cellStyle name="Valuta 2 4 3 3 8 2 2" xfId="30517" xr:uid="{00000000-0005-0000-0000-00003C770000}"/>
    <cellStyle name="Valuta 2 4 3 3 8 3" xfId="30518" xr:uid="{00000000-0005-0000-0000-00003D770000}"/>
    <cellStyle name="Valuta 2 4 3 3 8 4" xfId="30519" xr:uid="{00000000-0005-0000-0000-00003E770000}"/>
    <cellStyle name="Valuta 2 4 3 3 9" xfId="30520" xr:uid="{00000000-0005-0000-0000-00003F770000}"/>
    <cellStyle name="Valuta 2 4 3 3 9 2" xfId="30521" xr:uid="{00000000-0005-0000-0000-000040770000}"/>
    <cellStyle name="Valuta 2 4 3 4" xfId="30522" xr:uid="{00000000-0005-0000-0000-000041770000}"/>
    <cellStyle name="Valuta 2 4 3 4 10" xfId="30523" xr:uid="{00000000-0005-0000-0000-000042770000}"/>
    <cellStyle name="Valuta 2 4 3 4 10 2" xfId="30524" xr:uid="{00000000-0005-0000-0000-000043770000}"/>
    <cellStyle name="Valuta 2 4 3 4 11" xfId="30525" xr:uid="{00000000-0005-0000-0000-000044770000}"/>
    <cellStyle name="Valuta 2 4 3 4 11 2" xfId="30526" xr:uid="{00000000-0005-0000-0000-000045770000}"/>
    <cellStyle name="Valuta 2 4 3 4 12" xfId="30527" xr:uid="{00000000-0005-0000-0000-000046770000}"/>
    <cellStyle name="Valuta 2 4 3 4 13" xfId="30528" xr:uid="{00000000-0005-0000-0000-000047770000}"/>
    <cellStyle name="Valuta 2 4 3 4 14" xfId="30529" xr:uid="{00000000-0005-0000-0000-000048770000}"/>
    <cellStyle name="Valuta 2 4 3 4 15" xfId="30530" xr:uid="{00000000-0005-0000-0000-000049770000}"/>
    <cellStyle name="Valuta 2 4 3 4 2" xfId="30531" xr:uid="{00000000-0005-0000-0000-00004A770000}"/>
    <cellStyle name="Valuta 2 4 3 4 2 10" xfId="30532" xr:uid="{00000000-0005-0000-0000-00004B770000}"/>
    <cellStyle name="Valuta 2 4 3 4 2 11" xfId="30533" xr:uid="{00000000-0005-0000-0000-00004C770000}"/>
    <cellStyle name="Valuta 2 4 3 4 2 12" xfId="30534" xr:uid="{00000000-0005-0000-0000-00004D770000}"/>
    <cellStyle name="Valuta 2 4 3 4 2 13" xfId="30535" xr:uid="{00000000-0005-0000-0000-00004E770000}"/>
    <cellStyle name="Valuta 2 4 3 4 2 2" xfId="30536" xr:uid="{00000000-0005-0000-0000-00004F770000}"/>
    <cellStyle name="Valuta 2 4 3 4 2 2 2" xfId="30537" xr:uid="{00000000-0005-0000-0000-000050770000}"/>
    <cellStyle name="Valuta 2 4 3 4 2 2 2 2" xfId="30538" xr:uid="{00000000-0005-0000-0000-000051770000}"/>
    <cellStyle name="Valuta 2 4 3 4 2 2 2 3" xfId="30539" xr:uid="{00000000-0005-0000-0000-000052770000}"/>
    <cellStyle name="Valuta 2 4 3 4 2 2 3" xfId="30540" xr:uid="{00000000-0005-0000-0000-000053770000}"/>
    <cellStyle name="Valuta 2 4 3 4 2 2 3 2" xfId="30541" xr:uid="{00000000-0005-0000-0000-000054770000}"/>
    <cellStyle name="Valuta 2 4 3 4 2 2 4" xfId="30542" xr:uid="{00000000-0005-0000-0000-000055770000}"/>
    <cellStyle name="Valuta 2 4 3 4 2 2 5" xfId="30543" xr:uid="{00000000-0005-0000-0000-000056770000}"/>
    <cellStyle name="Valuta 2 4 3 4 2 2 6" xfId="30544" xr:uid="{00000000-0005-0000-0000-000057770000}"/>
    <cellStyle name="Valuta 2 4 3 4 2 3" xfId="30545" xr:uid="{00000000-0005-0000-0000-000058770000}"/>
    <cellStyle name="Valuta 2 4 3 4 2 3 2" xfId="30546" xr:uid="{00000000-0005-0000-0000-000059770000}"/>
    <cellStyle name="Valuta 2 4 3 4 2 3 2 2" xfId="30547" xr:uid="{00000000-0005-0000-0000-00005A770000}"/>
    <cellStyle name="Valuta 2 4 3 4 2 3 2 3" xfId="30548" xr:uid="{00000000-0005-0000-0000-00005B770000}"/>
    <cellStyle name="Valuta 2 4 3 4 2 3 3" xfId="30549" xr:uid="{00000000-0005-0000-0000-00005C770000}"/>
    <cellStyle name="Valuta 2 4 3 4 2 3 3 2" xfId="30550" xr:uid="{00000000-0005-0000-0000-00005D770000}"/>
    <cellStyle name="Valuta 2 4 3 4 2 3 4" xfId="30551" xr:uid="{00000000-0005-0000-0000-00005E770000}"/>
    <cellStyle name="Valuta 2 4 3 4 2 3 5" xfId="30552" xr:uid="{00000000-0005-0000-0000-00005F770000}"/>
    <cellStyle name="Valuta 2 4 3 4 2 3 6" xfId="30553" xr:uid="{00000000-0005-0000-0000-000060770000}"/>
    <cellStyle name="Valuta 2 4 3 4 2 4" xfId="30554" xr:uid="{00000000-0005-0000-0000-000061770000}"/>
    <cellStyle name="Valuta 2 4 3 4 2 4 2" xfId="30555" xr:uid="{00000000-0005-0000-0000-000062770000}"/>
    <cellStyle name="Valuta 2 4 3 4 2 4 2 2" xfId="30556" xr:uid="{00000000-0005-0000-0000-000063770000}"/>
    <cellStyle name="Valuta 2 4 3 4 2 4 2 3" xfId="30557" xr:uid="{00000000-0005-0000-0000-000064770000}"/>
    <cellStyle name="Valuta 2 4 3 4 2 4 3" xfId="30558" xr:uid="{00000000-0005-0000-0000-000065770000}"/>
    <cellStyle name="Valuta 2 4 3 4 2 4 3 2" xfId="30559" xr:uid="{00000000-0005-0000-0000-000066770000}"/>
    <cellStyle name="Valuta 2 4 3 4 2 4 4" xfId="30560" xr:uid="{00000000-0005-0000-0000-000067770000}"/>
    <cellStyle name="Valuta 2 4 3 4 2 4 5" xfId="30561" xr:uid="{00000000-0005-0000-0000-000068770000}"/>
    <cellStyle name="Valuta 2 4 3 4 2 4 6" xfId="30562" xr:uid="{00000000-0005-0000-0000-000069770000}"/>
    <cellStyle name="Valuta 2 4 3 4 2 5" xfId="30563" xr:uid="{00000000-0005-0000-0000-00006A770000}"/>
    <cellStyle name="Valuta 2 4 3 4 2 5 2" xfId="30564" xr:uid="{00000000-0005-0000-0000-00006B770000}"/>
    <cellStyle name="Valuta 2 4 3 4 2 5 2 2" xfId="30565" xr:uid="{00000000-0005-0000-0000-00006C770000}"/>
    <cellStyle name="Valuta 2 4 3 4 2 5 3" xfId="30566" xr:uid="{00000000-0005-0000-0000-00006D770000}"/>
    <cellStyle name="Valuta 2 4 3 4 2 5 4" xfId="30567" xr:uid="{00000000-0005-0000-0000-00006E770000}"/>
    <cellStyle name="Valuta 2 4 3 4 2 6" xfId="30568" xr:uid="{00000000-0005-0000-0000-00006F770000}"/>
    <cellStyle name="Valuta 2 4 3 4 2 6 2" xfId="30569" xr:uid="{00000000-0005-0000-0000-000070770000}"/>
    <cellStyle name="Valuta 2 4 3 4 2 6 2 2" xfId="30570" xr:uid="{00000000-0005-0000-0000-000071770000}"/>
    <cellStyle name="Valuta 2 4 3 4 2 6 3" xfId="30571" xr:uid="{00000000-0005-0000-0000-000072770000}"/>
    <cellStyle name="Valuta 2 4 3 4 2 6 4" xfId="30572" xr:uid="{00000000-0005-0000-0000-000073770000}"/>
    <cellStyle name="Valuta 2 4 3 4 2 7" xfId="30573" xr:uid="{00000000-0005-0000-0000-000074770000}"/>
    <cellStyle name="Valuta 2 4 3 4 2 7 2" xfId="30574" xr:uid="{00000000-0005-0000-0000-000075770000}"/>
    <cellStyle name="Valuta 2 4 3 4 2 8" xfId="30575" xr:uid="{00000000-0005-0000-0000-000076770000}"/>
    <cellStyle name="Valuta 2 4 3 4 2 8 2" xfId="30576" xr:uid="{00000000-0005-0000-0000-000077770000}"/>
    <cellStyle name="Valuta 2 4 3 4 2 9" xfId="30577" xr:uid="{00000000-0005-0000-0000-000078770000}"/>
    <cellStyle name="Valuta 2 4 3 4 2 9 2" xfId="30578" xr:uid="{00000000-0005-0000-0000-000079770000}"/>
    <cellStyle name="Valuta 2 4 3 4 3" xfId="30579" xr:uid="{00000000-0005-0000-0000-00007A770000}"/>
    <cellStyle name="Valuta 2 4 3 4 3 10" xfId="30580" xr:uid="{00000000-0005-0000-0000-00007B770000}"/>
    <cellStyle name="Valuta 2 4 3 4 3 11" xfId="30581" xr:uid="{00000000-0005-0000-0000-00007C770000}"/>
    <cellStyle name="Valuta 2 4 3 4 3 12" xfId="30582" xr:uid="{00000000-0005-0000-0000-00007D770000}"/>
    <cellStyle name="Valuta 2 4 3 4 3 13" xfId="30583" xr:uid="{00000000-0005-0000-0000-00007E770000}"/>
    <cellStyle name="Valuta 2 4 3 4 3 2" xfId="30584" xr:uid="{00000000-0005-0000-0000-00007F770000}"/>
    <cellStyle name="Valuta 2 4 3 4 3 2 2" xfId="30585" xr:uid="{00000000-0005-0000-0000-000080770000}"/>
    <cellStyle name="Valuta 2 4 3 4 3 2 2 2" xfId="30586" xr:uid="{00000000-0005-0000-0000-000081770000}"/>
    <cellStyle name="Valuta 2 4 3 4 3 2 2 3" xfId="30587" xr:uid="{00000000-0005-0000-0000-000082770000}"/>
    <cellStyle name="Valuta 2 4 3 4 3 2 3" xfId="30588" xr:uid="{00000000-0005-0000-0000-000083770000}"/>
    <cellStyle name="Valuta 2 4 3 4 3 2 3 2" xfId="30589" xr:uid="{00000000-0005-0000-0000-000084770000}"/>
    <cellStyle name="Valuta 2 4 3 4 3 2 4" xfId="30590" xr:uid="{00000000-0005-0000-0000-000085770000}"/>
    <cellStyle name="Valuta 2 4 3 4 3 2 5" xfId="30591" xr:uid="{00000000-0005-0000-0000-000086770000}"/>
    <cellStyle name="Valuta 2 4 3 4 3 2 6" xfId="30592" xr:uid="{00000000-0005-0000-0000-000087770000}"/>
    <cellStyle name="Valuta 2 4 3 4 3 3" xfId="30593" xr:uid="{00000000-0005-0000-0000-000088770000}"/>
    <cellStyle name="Valuta 2 4 3 4 3 3 2" xfId="30594" xr:uid="{00000000-0005-0000-0000-000089770000}"/>
    <cellStyle name="Valuta 2 4 3 4 3 3 2 2" xfId="30595" xr:uid="{00000000-0005-0000-0000-00008A770000}"/>
    <cellStyle name="Valuta 2 4 3 4 3 3 2 3" xfId="30596" xr:uid="{00000000-0005-0000-0000-00008B770000}"/>
    <cellStyle name="Valuta 2 4 3 4 3 3 3" xfId="30597" xr:uid="{00000000-0005-0000-0000-00008C770000}"/>
    <cellStyle name="Valuta 2 4 3 4 3 3 3 2" xfId="30598" xr:uid="{00000000-0005-0000-0000-00008D770000}"/>
    <cellStyle name="Valuta 2 4 3 4 3 3 4" xfId="30599" xr:uid="{00000000-0005-0000-0000-00008E770000}"/>
    <cellStyle name="Valuta 2 4 3 4 3 3 5" xfId="30600" xr:uid="{00000000-0005-0000-0000-00008F770000}"/>
    <cellStyle name="Valuta 2 4 3 4 3 3 6" xfId="30601" xr:uid="{00000000-0005-0000-0000-000090770000}"/>
    <cellStyle name="Valuta 2 4 3 4 3 4" xfId="30602" xr:uid="{00000000-0005-0000-0000-000091770000}"/>
    <cellStyle name="Valuta 2 4 3 4 3 4 2" xfId="30603" xr:uid="{00000000-0005-0000-0000-000092770000}"/>
    <cellStyle name="Valuta 2 4 3 4 3 4 2 2" xfId="30604" xr:uid="{00000000-0005-0000-0000-000093770000}"/>
    <cellStyle name="Valuta 2 4 3 4 3 4 2 3" xfId="30605" xr:uid="{00000000-0005-0000-0000-000094770000}"/>
    <cellStyle name="Valuta 2 4 3 4 3 4 3" xfId="30606" xr:uid="{00000000-0005-0000-0000-000095770000}"/>
    <cellStyle name="Valuta 2 4 3 4 3 4 3 2" xfId="30607" xr:uid="{00000000-0005-0000-0000-000096770000}"/>
    <cellStyle name="Valuta 2 4 3 4 3 4 4" xfId="30608" xr:uid="{00000000-0005-0000-0000-000097770000}"/>
    <cellStyle name="Valuta 2 4 3 4 3 4 5" xfId="30609" xr:uid="{00000000-0005-0000-0000-000098770000}"/>
    <cellStyle name="Valuta 2 4 3 4 3 4 6" xfId="30610" xr:uid="{00000000-0005-0000-0000-000099770000}"/>
    <cellStyle name="Valuta 2 4 3 4 3 5" xfId="30611" xr:uid="{00000000-0005-0000-0000-00009A770000}"/>
    <cellStyle name="Valuta 2 4 3 4 3 5 2" xfId="30612" xr:uid="{00000000-0005-0000-0000-00009B770000}"/>
    <cellStyle name="Valuta 2 4 3 4 3 5 2 2" xfId="30613" xr:uid="{00000000-0005-0000-0000-00009C770000}"/>
    <cellStyle name="Valuta 2 4 3 4 3 5 3" xfId="30614" xr:uid="{00000000-0005-0000-0000-00009D770000}"/>
    <cellStyle name="Valuta 2 4 3 4 3 5 4" xfId="30615" xr:uid="{00000000-0005-0000-0000-00009E770000}"/>
    <cellStyle name="Valuta 2 4 3 4 3 6" xfId="30616" xr:uid="{00000000-0005-0000-0000-00009F770000}"/>
    <cellStyle name="Valuta 2 4 3 4 3 6 2" xfId="30617" xr:uid="{00000000-0005-0000-0000-0000A0770000}"/>
    <cellStyle name="Valuta 2 4 3 4 3 6 2 2" xfId="30618" xr:uid="{00000000-0005-0000-0000-0000A1770000}"/>
    <cellStyle name="Valuta 2 4 3 4 3 6 3" xfId="30619" xr:uid="{00000000-0005-0000-0000-0000A2770000}"/>
    <cellStyle name="Valuta 2 4 3 4 3 6 4" xfId="30620" xr:uid="{00000000-0005-0000-0000-0000A3770000}"/>
    <cellStyle name="Valuta 2 4 3 4 3 7" xfId="30621" xr:uid="{00000000-0005-0000-0000-0000A4770000}"/>
    <cellStyle name="Valuta 2 4 3 4 3 7 2" xfId="30622" xr:uid="{00000000-0005-0000-0000-0000A5770000}"/>
    <cellStyle name="Valuta 2 4 3 4 3 8" xfId="30623" xr:uid="{00000000-0005-0000-0000-0000A6770000}"/>
    <cellStyle name="Valuta 2 4 3 4 3 8 2" xfId="30624" xr:uid="{00000000-0005-0000-0000-0000A7770000}"/>
    <cellStyle name="Valuta 2 4 3 4 3 9" xfId="30625" xr:uid="{00000000-0005-0000-0000-0000A8770000}"/>
    <cellStyle name="Valuta 2 4 3 4 3 9 2" xfId="30626" xr:uid="{00000000-0005-0000-0000-0000A9770000}"/>
    <cellStyle name="Valuta 2 4 3 4 4" xfId="30627" xr:uid="{00000000-0005-0000-0000-0000AA770000}"/>
    <cellStyle name="Valuta 2 4 3 4 4 2" xfId="30628" xr:uid="{00000000-0005-0000-0000-0000AB770000}"/>
    <cellStyle name="Valuta 2 4 3 4 4 2 2" xfId="30629" xr:uid="{00000000-0005-0000-0000-0000AC770000}"/>
    <cellStyle name="Valuta 2 4 3 4 4 2 3" xfId="30630" xr:uid="{00000000-0005-0000-0000-0000AD770000}"/>
    <cellStyle name="Valuta 2 4 3 4 4 3" xfId="30631" xr:uid="{00000000-0005-0000-0000-0000AE770000}"/>
    <cellStyle name="Valuta 2 4 3 4 4 3 2" xfId="30632" xr:uid="{00000000-0005-0000-0000-0000AF770000}"/>
    <cellStyle name="Valuta 2 4 3 4 4 4" xfId="30633" xr:uid="{00000000-0005-0000-0000-0000B0770000}"/>
    <cellStyle name="Valuta 2 4 3 4 4 5" xfId="30634" xr:uid="{00000000-0005-0000-0000-0000B1770000}"/>
    <cellStyle name="Valuta 2 4 3 4 4 6" xfId="30635" xr:uid="{00000000-0005-0000-0000-0000B2770000}"/>
    <cellStyle name="Valuta 2 4 3 4 4 7" xfId="30636" xr:uid="{00000000-0005-0000-0000-0000B3770000}"/>
    <cellStyle name="Valuta 2 4 3 4 5" xfId="30637" xr:uid="{00000000-0005-0000-0000-0000B4770000}"/>
    <cellStyle name="Valuta 2 4 3 4 5 2" xfId="30638" xr:uid="{00000000-0005-0000-0000-0000B5770000}"/>
    <cellStyle name="Valuta 2 4 3 4 5 2 2" xfId="30639" xr:uid="{00000000-0005-0000-0000-0000B6770000}"/>
    <cellStyle name="Valuta 2 4 3 4 5 2 3" xfId="30640" xr:uid="{00000000-0005-0000-0000-0000B7770000}"/>
    <cellStyle name="Valuta 2 4 3 4 5 3" xfId="30641" xr:uid="{00000000-0005-0000-0000-0000B8770000}"/>
    <cellStyle name="Valuta 2 4 3 4 5 3 2" xfId="30642" xr:uid="{00000000-0005-0000-0000-0000B9770000}"/>
    <cellStyle name="Valuta 2 4 3 4 5 4" xfId="30643" xr:uid="{00000000-0005-0000-0000-0000BA770000}"/>
    <cellStyle name="Valuta 2 4 3 4 5 5" xfId="30644" xr:uid="{00000000-0005-0000-0000-0000BB770000}"/>
    <cellStyle name="Valuta 2 4 3 4 5 6" xfId="30645" xr:uid="{00000000-0005-0000-0000-0000BC770000}"/>
    <cellStyle name="Valuta 2 4 3 4 6" xfId="30646" xr:uid="{00000000-0005-0000-0000-0000BD770000}"/>
    <cellStyle name="Valuta 2 4 3 4 6 2" xfId="30647" xr:uid="{00000000-0005-0000-0000-0000BE770000}"/>
    <cellStyle name="Valuta 2 4 3 4 6 2 2" xfId="30648" xr:uid="{00000000-0005-0000-0000-0000BF770000}"/>
    <cellStyle name="Valuta 2 4 3 4 6 2 3" xfId="30649" xr:uid="{00000000-0005-0000-0000-0000C0770000}"/>
    <cellStyle name="Valuta 2 4 3 4 6 3" xfId="30650" xr:uid="{00000000-0005-0000-0000-0000C1770000}"/>
    <cellStyle name="Valuta 2 4 3 4 6 3 2" xfId="30651" xr:uid="{00000000-0005-0000-0000-0000C2770000}"/>
    <cellStyle name="Valuta 2 4 3 4 6 4" xfId="30652" xr:uid="{00000000-0005-0000-0000-0000C3770000}"/>
    <cellStyle name="Valuta 2 4 3 4 6 5" xfId="30653" xr:uid="{00000000-0005-0000-0000-0000C4770000}"/>
    <cellStyle name="Valuta 2 4 3 4 6 6" xfId="30654" xr:uid="{00000000-0005-0000-0000-0000C5770000}"/>
    <cellStyle name="Valuta 2 4 3 4 7" xfId="30655" xr:uid="{00000000-0005-0000-0000-0000C6770000}"/>
    <cellStyle name="Valuta 2 4 3 4 7 2" xfId="30656" xr:uid="{00000000-0005-0000-0000-0000C7770000}"/>
    <cellStyle name="Valuta 2 4 3 4 7 2 2" xfId="30657" xr:uid="{00000000-0005-0000-0000-0000C8770000}"/>
    <cellStyle name="Valuta 2 4 3 4 7 3" xfId="30658" xr:uid="{00000000-0005-0000-0000-0000C9770000}"/>
    <cellStyle name="Valuta 2 4 3 4 7 4" xfId="30659" xr:uid="{00000000-0005-0000-0000-0000CA770000}"/>
    <cellStyle name="Valuta 2 4 3 4 8" xfId="30660" xr:uid="{00000000-0005-0000-0000-0000CB770000}"/>
    <cellStyle name="Valuta 2 4 3 4 8 2" xfId="30661" xr:uid="{00000000-0005-0000-0000-0000CC770000}"/>
    <cellStyle name="Valuta 2 4 3 4 8 2 2" xfId="30662" xr:uid="{00000000-0005-0000-0000-0000CD770000}"/>
    <cellStyle name="Valuta 2 4 3 4 8 3" xfId="30663" xr:uid="{00000000-0005-0000-0000-0000CE770000}"/>
    <cellStyle name="Valuta 2 4 3 4 8 4" xfId="30664" xr:uid="{00000000-0005-0000-0000-0000CF770000}"/>
    <cellStyle name="Valuta 2 4 3 4 9" xfId="30665" xr:uid="{00000000-0005-0000-0000-0000D0770000}"/>
    <cellStyle name="Valuta 2 4 3 4 9 2" xfId="30666" xr:uid="{00000000-0005-0000-0000-0000D1770000}"/>
    <cellStyle name="Valuta 2 4 3 5" xfId="30667" xr:uid="{00000000-0005-0000-0000-0000D2770000}"/>
    <cellStyle name="Valuta 2 4 3 5 10" xfId="30668" xr:uid="{00000000-0005-0000-0000-0000D3770000}"/>
    <cellStyle name="Valuta 2 4 3 5 10 2" xfId="30669" xr:uid="{00000000-0005-0000-0000-0000D4770000}"/>
    <cellStyle name="Valuta 2 4 3 5 11" xfId="30670" xr:uid="{00000000-0005-0000-0000-0000D5770000}"/>
    <cellStyle name="Valuta 2 4 3 5 11 2" xfId="30671" xr:uid="{00000000-0005-0000-0000-0000D6770000}"/>
    <cellStyle name="Valuta 2 4 3 5 12" xfId="30672" xr:uid="{00000000-0005-0000-0000-0000D7770000}"/>
    <cellStyle name="Valuta 2 4 3 5 13" xfId="30673" xr:uid="{00000000-0005-0000-0000-0000D8770000}"/>
    <cellStyle name="Valuta 2 4 3 5 14" xfId="30674" xr:uid="{00000000-0005-0000-0000-0000D9770000}"/>
    <cellStyle name="Valuta 2 4 3 5 15" xfId="30675" xr:uid="{00000000-0005-0000-0000-0000DA770000}"/>
    <cellStyle name="Valuta 2 4 3 5 2" xfId="30676" xr:uid="{00000000-0005-0000-0000-0000DB770000}"/>
    <cellStyle name="Valuta 2 4 3 5 2 10" xfId="30677" xr:uid="{00000000-0005-0000-0000-0000DC770000}"/>
    <cellStyle name="Valuta 2 4 3 5 2 11" xfId="30678" xr:uid="{00000000-0005-0000-0000-0000DD770000}"/>
    <cellStyle name="Valuta 2 4 3 5 2 12" xfId="30679" xr:uid="{00000000-0005-0000-0000-0000DE770000}"/>
    <cellStyle name="Valuta 2 4 3 5 2 13" xfId="30680" xr:uid="{00000000-0005-0000-0000-0000DF770000}"/>
    <cellStyle name="Valuta 2 4 3 5 2 2" xfId="30681" xr:uid="{00000000-0005-0000-0000-0000E0770000}"/>
    <cellStyle name="Valuta 2 4 3 5 2 2 2" xfId="30682" xr:uid="{00000000-0005-0000-0000-0000E1770000}"/>
    <cellStyle name="Valuta 2 4 3 5 2 2 2 2" xfId="30683" xr:uid="{00000000-0005-0000-0000-0000E2770000}"/>
    <cellStyle name="Valuta 2 4 3 5 2 2 2 3" xfId="30684" xr:uid="{00000000-0005-0000-0000-0000E3770000}"/>
    <cellStyle name="Valuta 2 4 3 5 2 2 3" xfId="30685" xr:uid="{00000000-0005-0000-0000-0000E4770000}"/>
    <cellStyle name="Valuta 2 4 3 5 2 2 3 2" xfId="30686" xr:uid="{00000000-0005-0000-0000-0000E5770000}"/>
    <cellStyle name="Valuta 2 4 3 5 2 2 4" xfId="30687" xr:uid="{00000000-0005-0000-0000-0000E6770000}"/>
    <cellStyle name="Valuta 2 4 3 5 2 2 5" xfId="30688" xr:uid="{00000000-0005-0000-0000-0000E7770000}"/>
    <cellStyle name="Valuta 2 4 3 5 2 2 6" xfId="30689" xr:uid="{00000000-0005-0000-0000-0000E8770000}"/>
    <cellStyle name="Valuta 2 4 3 5 2 3" xfId="30690" xr:uid="{00000000-0005-0000-0000-0000E9770000}"/>
    <cellStyle name="Valuta 2 4 3 5 2 3 2" xfId="30691" xr:uid="{00000000-0005-0000-0000-0000EA770000}"/>
    <cellStyle name="Valuta 2 4 3 5 2 3 2 2" xfId="30692" xr:uid="{00000000-0005-0000-0000-0000EB770000}"/>
    <cellStyle name="Valuta 2 4 3 5 2 3 2 3" xfId="30693" xr:uid="{00000000-0005-0000-0000-0000EC770000}"/>
    <cellStyle name="Valuta 2 4 3 5 2 3 3" xfId="30694" xr:uid="{00000000-0005-0000-0000-0000ED770000}"/>
    <cellStyle name="Valuta 2 4 3 5 2 3 3 2" xfId="30695" xr:uid="{00000000-0005-0000-0000-0000EE770000}"/>
    <cellStyle name="Valuta 2 4 3 5 2 3 4" xfId="30696" xr:uid="{00000000-0005-0000-0000-0000EF770000}"/>
    <cellStyle name="Valuta 2 4 3 5 2 3 5" xfId="30697" xr:uid="{00000000-0005-0000-0000-0000F0770000}"/>
    <cellStyle name="Valuta 2 4 3 5 2 3 6" xfId="30698" xr:uid="{00000000-0005-0000-0000-0000F1770000}"/>
    <cellStyle name="Valuta 2 4 3 5 2 4" xfId="30699" xr:uid="{00000000-0005-0000-0000-0000F2770000}"/>
    <cellStyle name="Valuta 2 4 3 5 2 4 2" xfId="30700" xr:uid="{00000000-0005-0000-0000-0000F3770000}"/>
    <cellStyle name="Valuta 2 4 3 5 2 4 2 2" xfId="30701" xr:uid="{00000000-0005-0000-0000-0000F4770000}"/>
    <cellStyle name="Valuta 2 4 3 5 2 4 2 3" xfId="30702" xr:uid="{00000000-0005-0000-0000-0000F5770000}"/>
    <cellStyle name="Valuta 2 4 3 5 2 4 3" xfId="30703" xr:uid="{00000000-0005-0000-0000-0000F6770000}"/>
    <cellStyle name="Valuta 2 4 3 5 2 4 3 2" xfId="30704" xr:uid="{00000000-0005-0000-0000-0000F7770000}"/>
    <cellStyle name="Valuta 2 4 3 5 2 4 4" xfId="30705" xr:uid="{00000000-0005-0000-0000-0000F8770000}"/>
    <cellStyle name="Valuta 2 4 3 5 2 4 5" xfId="30706" xr:uid="{00000000-0005-0000-0000-0000F9770000}"/>
    <cellStyle name="Valuta 2 4 3 5 2 4 6" xfId="30707" xr:uid="{00000000-0005-0000-0000-0000FA770000}"/>
    <cellStyle name="Valuta 2 4 3 5 2 5" xfId="30708" xr:uid="{00000000-0005-0000-0000-0000FB770000}"/>
    <cellStyle name="Valuta 2 4 3 5 2 5 2" xfId="30709" xr:uid="{00000000-0005-0000-0000-0000FC770000}"/>
    <cellStyle name="Valuta 2 4 3 5 2 5 2 2" xfId="30710" xr:uid="{00000000-0005-0000-0000-0000FD770000}"/>
    <cellStyle name="Valuta 2 4 3 5 2 5 3" xfId="30711" xr:uid="{00000000-0005-0000-0000-0000FE770000}"/>
    <cellStyle name="Valuta 2 4 3 5 2 5 4" xfId="30712" xr:uid="{00000000-0005-0000-0000-0000FF770000}"/>
    <cellStyle name="Valuta 2 4 3 5 2 6" xfId="30713" xr:uid="{00000000-0005-0000-0000-000000780000}"/>
    <cellStyle name="Valuta 2 4 3 5 2 6 2" xfId="30714" xr:uid="{00000000-0005-0000-0000-000001780000}"/>
    <cellStyle name="Valuta 2 4 3 5 2 6 2 2" xfId="30715" xr:uid="{00000000-0005-0000-0000-000002780000}"/>
    <cellStyle name="Valuta 2 4 3 5 2 6 3" xfId="30716" xr:uid="{00000000-0005-0000-0000-000003780000}"/>
    <cellStyle name="Valuta 2 4 3 5 2 6 4" xfId="30717" xr:uid="{00000000-0005-0000-0000-000004780000}"/>
    <cellStyle name="Valuta 2 4 3 5 2 7" xfId="30718" xr:uid="{00000000-0005-0000-0000-000005780000}"/>
    <cellStyle name="Valuta 2 4 3 5 2 7 2" xfId="30719" xr:uid="{00000000-0005-0000-0000-000006780000}"/>
    <cellStyle name="Valuta 2 4 3 5 2 8" xfId="30720" xr:uid="{00000000-0005-0000-0000-000007780000}"/>
    <cellStyle name="Valuta 2 4 3 5 2 8 2" xfId="30721" xr:uid="{00000000-0005-0000-0000-000008780000}"/>
    <cellStyle name="Valuta 2 4 3 5 2 9" xfId="30722" xr:uid="{00000000-0005-0000-0000-000009780000}"/>
    <cellStyle name="Valuta 2 4 3 5 2 9 2" xfId="30723" xr:uid="{00000000-0005-0000-0000-00000A780000}"/>
    <cellStyle name="Valuta 2 4 3 5 3" xfId="30724" xr:uid="{00000000-0005-0000-0000-00000B780000}"/>
    <cellStyle name="Valuta 2 4 3 5 3 10" xfId="30725" xr:uid="{00000000-0005-0000-0000-00000C780000}"/>
    <cellStyle name="Valuta 2 4 3 5 3 11" xfId="30726" xr:uid="{00000000-0005-0000-0000-00000D780000}"/>
    <cellStyle name="Valuta 2 4 3 5 3 12" xfId="30727" xr:uid="{00000000-0005-0000-0000-00000E780000}"/>
    <cellStyle name="Valuta 2 4 3 5 3 13" xfId="30728" xr:uid="{00000000-0005-0000-0000-00000F780000}"/>
    <cellStyle name="Valuta 2 4 3 5 3 2" xfId="30729" xr:uid="{00000000-0005-0000-0000-000010780000}"/>
    <cellStyle name="Valuta 2 4 3 5 3 2 2" xfId="30730" xr:uid="{00000000-0005-0000-0000-000011780000}"/>
    <cellStyle name="Valuta 2 4 3 5 3 2 2 2" xfId="30731" xr:uid="{00000000-0005-0000-0000-000012780000}"/>
    <cellStyle name="Valuta 2 4 3 5 3 2 2 3" xfId="30732" xr:uid="{00000000-0005-0000-0000-000013780000}"/>
    <cellStyle name="Valuta 2 4 3 5 3 2 3" xfId="30733" xr:uid="{00000000-0005-0000-0000-000014780000}"/>
    <cellStyle name="Valuta 2 4 3 5 3 2 3 2" xfId="30734" xr:uid="{00000000-0005-0000-0000-000015780000}"/>
    <cellStyle name="Valuta 2 4 3 5 3 2 4" xfId="30735" xr:uid="{00000000-0005-0000-0000-000016780000}"/>
    <cellStyle name="Valuta 2 4 3 5 3 2 5" xfId="30736" xr:uid="{00000000-0005-0000-0000-000017780000}"/>
    <cellStyle name="Valuta 2 4 3 5 3 2 6" xfId="30737" xr:uid="{00000000-0005-0000-0000-000018780000}"/>
    <cellStyle name="Valuta 2 4 3 5 3 3" xfId="30738" xr:uid="{00000000-0005-0000-0000-000019780000}"/>
    <cellStyle name="Valuta 2 4 3 5 3 3 2" xfId="30739" xr:uid="{00000000-0005-0000-0000-00001A780000}"/>
    <cellStyle name="Valuta 2 4 3 5 3 3 2 2" xfId="30740" xr:uid="{00000000-0005-0000-0000-00001B780000}"/>
    <cellStyle name="Valuta 2 4 3 5 3 3 2 3" xfId="30741" xr:uid="{00000000-0005-0000-0000-00001C780000}"/>
    <cellStyle name="Valuta 2 4 3 5 3 3 3" xfId="30742" xr:uid="{00000000-0005-0000-0000-00001D780000}"/>
    <cellStyle name="Valuta 2 4 3 5 3 3 3 2" xfId="30743" xr:uid="{00000000-0005-0000-0000-00001E780000}"/>
    <cellStyle name="Valuta 2 4 3 5 3 3 4" xfId="30744" xr:uid="{00000000-0005-0000-0000-00001F780000}"/>
    <cellStyle name="Valuta 2 4 3 5 3 3 5" xfId="30745" xr:uid="{00000000-0005-0000-0000-000020780000}"/>
    <cellStyle name="Valuta 2 4 3 5 3 3 6" xfId="30746" xr:uid="{00000000-0005-0000-0000-000021780000}"/>
    <cellStyle name="Valuta 2 4 3 5 3 4" xfId="30747" xr:uid="{00000000-0005-0000-0000-000022780000}"/>
    <cellStyle name="Valuta 2 4 3 5 3 4 2" xfId="30748" xr:uid="{00000000-0005-0000-0000-000023780000}"/>
    <cellStyle name="Valuta 2 4 3 5 3 4 2 2" xfId="30749" xr:uid="{00000000-0005-0000-0000-000024780000}"/>
    <cellStyle name="Valuta 2 4 3 5 3 4 2 3" xfId="30750" xr:uid="{00000000-0005-0000-0000-000025780000}"/>
    <cellStyle name="Valuta 2 4 3 5 3 4 3" xfId="30751" xr:uid="{00000000-0005-0000-0000-000026780000}"/>
    <cellStyle name="Valuta 2 4 3 5 3 4 3 2" xfId="30752" xr:uid="{00000000-0005-0000-0000-000027780000}"/>
    <cellStyle name="Valuta 2 4 3 5 3 4 4" xfId="30753" xr:uid="{00000000-0005-0000-0000-000028780000}"/>
    <cellStyle name="Valuta 2 4 3 5 3 4 5" xfId="30754" xr:uid="{00000000-0005-0000-0000-000029780000}"/>
    <cellStyle name="Valuta 2 4 3 5 3 4 6" xfId="30755" xr:uid="{00000000-0005-0000-0000-00002A780000}"/>
    <cellStyle name="Valuta 2 4 3 5 3 5" xfId="30756" xr:uid="{00000000-0005-0000-0000-00002B780000}"/>
    <cellStyle name="Valuta 2 4 3 5 3 5 2" xfId="30757" xr:uid="{00000000-0005-0000-0000-00002C780000}"/>
    <cellStyle name="Valuta 2 4 3 5 3 5 2 2" xfId="30758" xr:uid="{00000000-0005-0000-0000-00002D780000}"/>
    <cellStyle name="Valuta 2 4 3 5 3 5 3" xfId="30759" xr:uid="{00000000-0005-0000-0000-00002E780000}"/>
    <cellStyle name="Valuta 2 4 3 5 3 5 4" xfId="30760" xr:uid="{00000000-0005-0000-0000-00002F780000}"/>
    <cellStyle name="Valuta 2 4 3 5 3 6" xfId="30761" xr:uid="{00000000-0005-0000-0000-000030780000}"/>
    <cellStyle name="Valuta 2 4 3 5 3 6 2" xfId="30762" xr:uid="{00000000-0005-0000-0000-000031780000}"/>
    <cellStyle name="Valuta 2 4 3 5 3 6 2 2" xfId="30763" xr:uid="{00000000-0005-0000-0000-000032780000}"/>
    <cellStyle name="Valuta 2 4 3 5 3 6 3" xfId="30764" xr:uid="{00000000-0005-0000-0000-000033780000}"/>
    <cellStyle name="Valuta 2 4 3 5 3 6 4" xfId="30765" xr:uid="{00000000-0005-0000-0000-000034780000}"/>
    <cellStyle name="Valuta 2 4 3 5 3 7" xfId="30766" xr:uid="{00000000-0005-0000-0000-000035780000}"/>
    <cellStyle name="Valuta 2 4 3 5 3 7 2" xfId="30767" xr:uid="{00000000-0005-0000-0000-000036780000}"/>
    <cellStyle name="Valuta 2 4 3 5 3 8" xfId="30768" xr:uid="{00000000-0005-0000-0000-000037780000}"/>
    <cellStyle name="Valuta 2 4 3 5 3 8 2" xfId="30769" xr:uid="{00000000-0005-0000-0000-000038780000}"/>
    <cellStyle name="Valuta 2 4 3 5 3 9" xfId="30770" xr:uid="{00000000-0005-0000-0000-000039780000}"/>
    <cellStyle name="Valuta 2 4 3 5 3 9 2" xfId="30771" xr:uid="{00000000-0005-0000-0000-00003A780000}"/>
    <cellStyle name="Valuta 2 4 3 5 4" xfId="30772" xr:uid="{00000000-0005-0000-0000-00003B780000}"/>
    <cellStyle name="Valuta 2 4 3 5 4 2" xfId="30773" xr:uid="{00000000-0005-0000-0000-00003C780000}"/>
    <cellStyle name="Valuta 2 4 3 5 4 2 2" xfId="30774" xr:uid="{00000000-0005-0000-0000-00003D780000}"/>
    <cellStyle name="Valuta 2 4 3 5 4 2 3" xfId="30775" xr:uid="{00000000-0005-0000-0000-00003E780000}"/>
    <cellStyle name="Valuta 2 4 3 5 4 3" xfId="30776" xr:uid="{00000000-0005-0000-0000-00003F780000}"/>
    <cellStyle name="Valuta 2 4 3 5 4 3 2" xfId="30777" xr:uid="{00000000-0005-0000-0000-000040780000}"/>
    <cellStyle name="Valuta 2 4 3 5 4 4" xfId="30778" xr:uid="{00000000-0005-0000-0000-000041780000}"/>
    <cellStyle name="Valuta 2 4 3 5 4 5" xfId="30779" xr:uid="{00000000-0005-0000-0000-000042780000}"/>
    <cellStyle name="Valuta 2 4 3 5 4 6" xfId="30780" xr:uid="{00000000-0005-0000-0000-000043780000}"/>
    <cellStyle name="Valuta 2 4 3 5 4 7" xfId="30781" xr:uid="{00000000-0005-0000-0000-000044780000}"/>
    <cellStyle name="Valuta 2 4 3 5 5" xfId="30782" xr:uid="{00000000-0005-0000-0000-000045780000}"/>
    <cellStyle name="Valuta 2 4 3 5 5 2" xfId="30783" xr:uid="{00000000-0005-0000-0000-000046780000}"/>
    <cellStyle name="Valuta 2 4 3 5 5 2 2" xfId="30784" xr:uid="{00000000-0005-0000-0000-000047780000}"/>
    <cellStyle name="Valuta 2 4 3 5 5 2 3" xfId="30785" xr:uid="{00000000-0005-0000-0000-000048780000}"/>
    <cellStyle name="Valuta 2 4 3 5 5 3" xfId="30786" xr:uid="{00000000-0005-0000-0000-000049780000}"/>
    <cellStyle name="Valuta 2 4 3 5 5 3 2" xfId="30787" xr:uid="{00000000-0005-0000-0000-00004A780000}"/>
    <cellStyle name="Valuta 2 4 3 5 5 4" xfId="30788" xr:uid="{00000000-0005-0000-0000-00004B780000}"/>
    <cellStyle name="Valuta 2 4 3 5 5 5" xfId="30789" xr:uid="{00000000-0005-0000-0000-00004C780000}"/>
    <cellStyle name="Valuta 2 4 3 5 5 6" xfId="30790" xr:uid="{00000000-0005-0000-0000-00004D780000}"/>
    <cellStyle name="Valuta 2 4 3 5 6" xfId="30791" xr:uid="{00000000-0005-0000-0000-00004E780000}"/>
    <cellStyle name="Valuta 2 4 3 5 6 2" xfId="30792" xr:uid="{00000000-0005-0000-0000-00004F780000}"/>
    <cellStyle name="Valuta 2 4 3 5 6 2 2" xfId="30793" xr:uid="{00000000-0005-0000-0000-000050780000}"/>
    <cellStyle name="Valuta 2 4 3 5 6 2 3" xfId="30794" xr:uid="{00000000-0005-0000-0000-000051780000}"/>
    <cellStyle name="Valuta 2 4 3 5 6 3" xfId="30795" xr:uid="{00000000-0005-0000-0000-000052780000}"/>
    <cellStyle name="Valuta 2 4 3 5 6 3 2" xfId="30796" xr:uid="{00000000-0005-0000-0000-000053780000}"/>
    <cellStyle name="Valuta 2 4 3 5 6 4" xfId="30797" xr:uid="{00000000-0005-0000-0000-000054780000}"/>
    <cellStyle name="Valuta 2 4 3 5 6 5" xfId="30798" xr:uid="{00000000-0005-0000-0000-000055780000}"/>
    <cellStyle name="Valuta 2 4 3 5 6 6" xfId="30799" xr:uid="{00000000-0005-0000-0000-000056780000}"/>
    <cellStyle name="Valuta 2 4 3 5 7" xfId="30800" xr:uid="{00000000-0005-0000-0000-000057780000}"/>
    <cellStyle name="Valuta 2 4 3 5 7 2" xfId="30801" xr:uid="{00000000-0005-0000-0000-000058780000}"/>
    <cellStyle name="Valuta 2 4 3 5 7 2 2" xfId="30802" xr:uid="{00000000-0005-0000-0000-000059780000}"/>
    <cellStyle name="Valuta 2 4 3 5 7 3" xfId="30803" xr:uid="{00000000-0005-0000-0000-00005A780000}"/>
    <cellStyle name="Valuta 2 4 3 5 7 4" xfId="30804" xr:uid="{00000000-0005-0000-0000-00005B780000}"/>
    <cellStyle name="Valuta 2 4 3 5 8" xfId="30805" xr:uid="{00000000-0005-0000-0000-00005C780000}"/>
    <cellStyle name="Valuta 2 4 3 5 8 2" xfId="30806" xr:uid="{00000000-0005-0000-0000-00005D780000}"/>
    <cellStyle name="Valuta 2 4 3 5 8 2 2" xfId="30807" xr:uid="{00000000-0005-0000-0000-00005E780000}"/>
    <cellStyle name="Valuta 2 4 3 5 8 3" xfId="30808" xr:uid="{00000000-0005-0000-0000-00005F780000}"/>
    <cellStyle name="Valuta 2 4 3 5 8 4" xfId="30809" xr:uid="{00000000-0005-0000-0000-000060780000}"/>
    <cellStyle name="Valuta 2 4 3 5 9" xfId="30810" xr:uid="{00000000-0005-0000-0000-000061780000}"/>
    <cellStyle name="Valuta 2 4 3 5 9 2" xfId="30811" xr:uid="{00000000-0005-0000-0000-000062780000}"/>
    <cellStyle name="Valuta 2 4 3 6" xfId="30812" xr:uid="{00000000-0005-0000-0000-000063780000}"/>
    <cellStyle name="Valuta 2 4 3 6 10" xfId="30813" xr:uid="{00000000-0005-0000-0000-000064780000}"/>
    <cellStyle name="Valuta 2 4 3 6 11" xfId="30814" xr:uid="{00000000-0005-0000-0000-000065780000}"/>
    <cellStyle name="Valuta 2 4 3 6 12" xfId="30815" xr:uid="{00000000-0005-0000-0000-000066780000}"/>
    <cellStyle name="Valuta 2 4 3 6 13" xfId="30816" xr:uid="{00000000-0005-0000-0000-000067780000}"/>
    <cellStyle name="Valuta 2 4 3 6 2" xfId="30817" xr:uid="{00000000-0005-0000-0000-000068780000}"/>
    <cellStyle name="Valuta 2 4 3 6 2 2" xfId="30818" xr:uid="{00000000-0005-0000-0000-000069780000}"/>
    <cellStyle name="Valuta 2 4 3 6 2 2 2" xfId="30819" xr:uid="{00000000-0005-0000-0000-00006A780000}"/>
    <cellStyle name="Valuta 2 4 3 6 2 2 3" xfId="30820" xr:uid="{00000000-0005-0000-0000-00006B780000}"/>
    <cellStyle name="Valuta 2 4 3 6 2 3" xfId="30821" xr:uid="{00000000-0005-0000-0000-00006C780000}"/>
    <cellStyle name="Valuta 2 4 3 6 2 3 2" xfId="30822" xr:uid="{00000000-0005-0000-0000-00006D780000}"/>
    <cellStyle name="Valuta 2 4 3 6 2 4" xfId="30823" xr:uid="{00000000-0005-0000-0000-00006E780000}"/>
    <cellStyle name="Valuta 2 4 3 6 2 5" xfId="30824" xr:uid="{00000000-0005-0000-0000-00006F780000}"/>
    <cellStyle name="Valuta 2 4 3 6 2 6" xfId="30825" xr:uid="{00000000-0005-0000-0000-000070780000}"/>
    <cellStyle name="Valuta 2 4 3 6 3" xfId="30826" xr:uid="{00000000-0005-0000-0000-000071780000}"/>
    <cellStyle name="Valuta 2 4 3 6 3 2" xfId="30827" xr:uid="{00000000-0005-0000-0000-000072780000}"/>
    <cellStyle name="Valuta 2 4 3 6 3 2 2" xfId="30828" xr:uid="{00000000-0005-0000-0000-000073780000}"/>
    <cellStyle name="Valuta 2 4 3 6 3 2 3" xfId="30829" xr:uid="{00000000-0005-0000-0000-000074780000}"/>
    <cellStyle name="Valuta 2 4 3 6 3 3" xfId="30830" xr:uid="{00000000-0005-0000-0000-000075780000}"/>
    <cellStyle name="Valuta 2 4 3 6 3 3 2" xfId="30831" xr:uid="{00000000-0005-0000-0000-000076780000}"/>
    <cellStyle name="Valuta 2 4 3 6 3 4" xfId="30832" xr:uid="{00000000-0005-0000-0000-000077780000}"/>
    <cellStyle name="Valuta 2 4 3 6 3 5" xfId="30833" xr:uid="{00000000-0005-0000-0000-000078780000}"/>
    <cellStyle name="Valuta 2 4 3 6 3 6" xfId="30834" xr:uid="{00000000-0005-0000-0000-000079780000}"/>
    <cellStyle name="Valuta 2 4 3 6 4" xfId="30835" xr:uid="{00000000-0005-0000-0000-00007A780000}"/>
    <cellStyle name="Valuta 2 4 3 6 4 2" xfId="30836" xr:uid="{00000000-0005-0000-0000-00007B780000}"/>
    <cellStyle name="Valuta 2 4 3 6 4 2 2" xfId="30837" xr:uid="{00000000-0005-0000-0000-00007C780000}"/>
    <cellStyle name="Valuta 2 4 3 6 4 2 3" xfId="30838" xr:uid="{00000000-0005-0000-0000-00007D780000}"/>
    <cellStyle name="Valuta 2 4 3 6 4 3" xfId="30839" xr:uid="{00000000-0005-0000-0000-00007E780000}"/>
    <cellStyle name="Valuta 2 4 3 6 4 3 2" xfId="30840" xr:uid="{00000000-0005-0000-0000-00007F780000}"/>
    <cellStyle name="Valuta 2 4 3 6 4 4" xfId="30841" xr:uid="{00000000-0005-0000-0000-000080780000}"/>
    <cellStyle name="Valuta 2 4 3 6 4 5" xfId="30842" xr:uid="{00000000-0005-0000-0000-000081780000}"/>
    <cellStyle name="Valuta 2 4 3 6 4 6" xfId="30843" xr:uid="{00000000-0005-0000-0000-000082780000}"/>
    <cellStyle name="Valuta 2 4 3 6 5" xfId="30844" xr:uid="{00000000-0005-0000-0000-000083780000}"/>
    <cellStyle name="Valuta 2 4 3 6 5 2" xfId="30845" xr:uid="{00000000-0005-0000-0000-000084780000}"/>
    <cellStyle name="Valuta 2 4 3 6 5 2 2" xfId="30846" xr:uid="{00000000-0005-0000-0000-000085780000}"/>
    <cellStyle name="Valuta 2 4 3 6 5 3" xfId="30847" xr:uid="{00000000-0005-0000-0000-000086780000}"/>
    <cellStyle name="Valuta 2 4 3 6 5 4" xfId="30848" xr:uid="{00000000-0005-0000-0000-000087780000}"/>
    <cellStyle name="Valuta 2 4 3 6 6" xfId="30849" xr:uid="{00000000-0005-0000-0000-000088780000}"/>
    <cellStyle name="Valuta 2 4 3 6 6 2" xfId="30850" xr:uid="{00000000-0005-0000-0000-000089780000}"/>
    <cellStyle name="Valuta 2 4 3 6 6 2 2" xfId="30851" xr:uid="{00000000-0005-0000-0000-00008A780000}"/>
    <cellStyle name="Valuta 2 4 3 6 6 3" xfId="30852" xr:uid="{00000000-0005-0000-0000-00008B780000}"/>
    <cellStyle name="Valuta 2 4 3 6 6 4" xfId="30853" xr:uid="{00000000-0005-0000-0000-00008C780000}"/>
    <cellStyle name="Valuta 2 4 3 6 7" xfId="30854" xr:uid="{00000000-0005-0000-0000-00008D780000}"/>
    <cellStyle name="Valuta 2 4 3 6 7 2" xfId="30855" xr:uid="{00000000-0005-0000-0000-00008E780000}"/>
    <cellStyle name="Valuta 2 4 3 6 8" xfId="30856" xr:uid="{00000000-0005-0000-0000-00008F780000}"/>
    <cellStyle name="Valuta 2 4 3 6 8 2" xfId="30857" xr:uid="{00000000-0005-0000-0000-000090780000}"/>
    <cellStyle name="Valuta 2 4 3 6 9" xfId="30858" xr:uid="{00000000-0005-0000-0000-000091780000}"/>
    <cellStyle name="Valuta 2 4 3 6 9 2" xfId="30859" xr:uid="{00000000-0005-0000-0000-000092780000}"/>
    <cellStyle name="Valuta 2 4 3 7" xfId="30860" xr:uid="{00000000-0005-0000-0000-000093780000}"/>
    <cellStyle name="Valuta 2 4 3 7 10" xfId="30861" xr:uid="{00000000-0005-0000-0000-000094780000}"/>
    <cellStyle name="Valuta 2 4 3 7 11" xfId="30862" xr:uid="{00000000-0005-0000-0000-000095780000}"/>
    <cellStyle name="Valuta 2 4 3 7 12" xfId="30863" xr:uid="{00000000-0005-0000-0000-000096780000}"/>
    <cellStyle name="Valuta 2 4 3 7 13" xfId="30864" xr:uid="{00000000-0005-0000-0000-000097780000}"/>
    <cellStyle name="Valuta 2 4 3 7 2" xfId="30865" xr:uid="{00000000-0005-0000-0000-000098780000}"/>
    <cellStyle name="Valuta 2 4 3 7 2 2" xfId="30866" xr:uid="{00000000-0005-0000-0000-000099780000}"/>
    <cellStyle name="Valuta 2 4 3 7 2 2 2" xfId="30867" xr:uid="{00000000-0005-0000-0000-00009A780000}"/>
    <cellStyle name="Valuta 2 4 3 7 2 2 3" xfId="30868" xr:uid="{00000000-0005-0000-0000-00009B780000}"/>
    <cellStyle name="Valuta 2 4 3 7 2 3" xfId="30869" xr:uid="{00000000-0005-0000-0000-00009C780000}"/>
    <cellStyle name="Valuta 2 4 3 7 2 3 2" xfId="30870" xr:uid="{00000000-0005-0000-0000-00009D780000}"/>
    <cellStyle name="Valuta 2 4 3 7 2 4" xfId="30871" xr:uid="{00000000-0005-0000-0000-00009E780000}"/>
    <cellStyle name="Valuta 2 4 3 7 2 5" xfId="30872" xr:uid="{00000000-0005-0000-0000-00009F780000}"/>
    <cellStyle name="Valuta 2 4 3 7 2 6" xfId="30873" xr:uid="{00000000-0005-0000-0000-0000A0780000}"/>
    <cellStyle name="Valuta 2 4 3 7 3" xfId="30874" xr:uid="{00000000-0005-0000-0000-0000A1780000}"/>
    <cellStyle name="Valuta 2 4 3 7 3 2" xfId="30875" xr:uid="{00000000-0005-0000-0000-0000A2780000}"/>
    <cellStyle name="Valuta 2 4 3 7 3 2 2" xfId="30876" xr:uid="{00000000-0005-0000-0000-0000A3780000}"/>
    <cellStyle name="Valuta 2 4 3 7 3 2 3" xfId="30877" xr:uid="{00000000-0005-0000-0000-0000A4780000}"/>
    <cellStyle name="Valuta 2 4 3 7 3 3" xfId="30878" xr:uid="{00000000-0005-0000-0000-0000A5780000}"/>
    <cellStyle name="Valuta 2 4 3 7 3 3 2" xfId="30879" xr:uid="{00000000-0005-0000-0000-0000A6780000}"/>
    <cellStyle name="Valuta 2 4 3 7 3 4" xfId="30880" xr:uid="{00000000-0005-0000-0000-0000A7780000}"/>
    <cellStyle name="Valuta 2 4 3 7 3 5" xfId="30881" xr:uid="{00000000-0005-0000-0000-0000A8780000}"/>
    <cellStyle name="Valuta 2 4 3 7 3 6" xfId="30882" xr:uid="{00000000-0005-0000-0000-0000A9780000}"/>
    <cellStyle name="Valuta 2 4 3 7 4" xfId="30883" xr:uid="{00000000-0005-0000-0000-0000AA780000}"/>
    <cellStyle name="Valuta 2 4 3 7 4 2" xfId="30884" xr:uid="{00000000-0005-0000-0000-0000AB780000}"/>
    <cellStyle name="Valuta 2 4 3 7 4 2 2" xfId="30885" xr:uid="{00000000-0005-0000-0000-0000AC780000}"/>
    <cellStyle name="Valuta 2 4 3 7 4 2 3" xfId="30886" xr:uid="{00000000-0005-0000-0000-0000AD780000}"/>
    <cellStyle name="Valuta 2 4 3 7 4 3" xfId="30887" xr:uid="{00000000-0005-0000-0000-0000AE780000}"/>
    <cellStyle name="Valuta 2 4 3 7 4 3 2" xfId="30888" xr:uid="{00000000-0005-0000-0000-0000AF780000}"/>
    <cellStyle name="Valuta 2 4 3 7 4 4" xfId="30889" xr:uid="{00000000-0005-0000-0000-0000B0780000}"/>
    <cellStyle name="Valuta 2 4 3 7 4 5" xfId="30890" xr:uid="{00000000-0005-0000-0000-0000B1780000}"/>
    <cellStyle name="Valuta 2 4 3 7 4 6" xfId="30891" xr:uid="{00000000-0005-0000-0000-0000B2780000}"/>
    <cellStyle name="Valuta 2 4 3 7 5" xfId="30892" xr:uid="{00000000-0005-0000-0000-0000B3780000}"/>
    <cellStyle name="Valuta 2 4 3 7 5 2" xfId="30893" xr:uid="{00000000-0005-0000-0000-0000B4780000}"/>
    <cellStyle name="Valuta 2 4 3 7 5 2 2" xfId="30894" xr:uid="{00000000-0005-0000-0000-0000B5780000}"/>
    <cellStyle name="Valuta 2 4 3 7 5 3" xfId="30895" xr:uid="{00000000-0005-0000-0000-0000B6780000}"/>
    <cellStyle name="Valuta 2 4 3 7 5 4" xfId="30896" xr:uid="{00000000-0005-0000-0000-0000B7780000}"/>
    <cellStyle name="Valuta 2 4 3 7 6" xfId="30897" xr:uid="{00000000-0005-0000-0000-0000B8780000}"/>
    <cellStyle name="Valuta 2 4 3 7 6 2" xfId="30898" xr:uid="{00000000-0005-0000-0000-0000B9780000}"/>
    <cellStyle name="Valuta 2 4 3 7 6 2 2" xfId="30899" xr:uid="{00000000-0005-0000-0000-0000BA780000}"/>
    <cellStyle name="Valuta 2 4 3 7 6 3" xfId="30900" xr:uid="{00000000-0005-0000-0000-0000BB780000}"/>
    <cellStyle name="Valuta 2 4 3 7 6 4" xfId="30901" xr:uid="{00000000-0005-0000-0000-0000BC780000}"/>
    <cellStyle name="Valuta 2 4 3 7 7" xfId="30902" xr:uid="{00000000-0005-0000-0000-0000BD780000}"/>
    <cellStyle name="Valuta 2 4 3 7 7 2" xfId="30903" xr:uid="{00000000-0005-0000-0000-0000BE780000}"/>
    <cellStyle name="Valuta 2 4 3 7 8" xfId="30904" xr:uid="{00000000-0005-0000-0000-0000BF780000}"/>
    <cellStyle name="Valuta 2 4 3 7 8 2" xfId="30905" xr:uid="{00000000-0005-0000-0000-0000C0780000}"/>
    <cellStyle name="Valuta 2 4 3 7 9" xfId="30906" xr:uid="{00000000-0005-0000-0000-0000C1780000}"/>
    <cellStyle name="Valuta 2 4 3 7 9 2" xfId="30907" xr:uid="{00000000-0005-0000-0000-0000C2780000}"/>
    <cellStyle name="Valuta 2 4 3 8" xfId="30908" xr:uid="{00000000-0005-0000-0000-0000C3780000}"/>
    <cellStyle name="Valuta 2 4 3 8 2" xfId="30909" xr:uid="{00000000-0005-0000-0000-0000C4780000}"/>
    <cellStyle name="Valuta 2 4 3 8 2 2" xfId="30910" xr:uid="{00000000-0005-0000-0000-0000C5780000}"/>
    <cellStyle name="Valuta 2 4 3 8 2 3" xfId="30911" xr:uid="{00000000-0005-0000-0000-0000C6780000}"/>
    <cellStyle name="Valuta 2 4 3 8 3" xfId="30912" xr:uid="{00000000-0005-0000-0000-0000C7780000}"/>
    <cellStyle name="Valuta 2 4 3 8 3 2" xfId="30913" xr:uid="{00000000-0005-0000-0000-0000C8780000}"/>
    <cellStyle name="Valuta 2 4 3 8 4" xfId="30914" xr:uid="{00000000-0005-0000-0000-0000C9780000}"/>
    <cellStyle name="Valuta 2 4 3 8 5" xfId="30915" xr:uid="{00000000-0005-0000-0000-0000CA780000}"/>
    <cellStyle name="Valuta 2 4 3 8 6" xfId="30916" xr:uid="{00000000-0005-0000-0000-0000CB780000}"/>
    <cellStyle name="Valuta 2 4 3 8 7" xfId="30917" xr:uid="{00000000-0005-0000-0000-0000CC780000}"/>
    <cellStyle name="Valuta 2 4 3 9" xfId="30918" xr:uid="{00000000-0005-0000-0000-0000CD780000}"/>
    <cellStyle name="Valuta 2 4 3 9 2" xfId="30919" xr:uid="{00000000-0005-0000-0000-0000CE780000}"/>
    <cellStyle name="Valuta 2 4 3 9 2 2" xfId="30920" xr:uid="{00000000-0005-0000-0000-0000CF780000}"/>
    <cellStyle name="Valuta 2 4 3 9 2 3" xfId="30921" xr:uid="{00000000-0005-0000-0000-0000D0780000}"/>
    <cellStyle name="Valuta 2 4 3 9 3" xfId="30922" xr:uid="{00000000-0005-0000-0000-0000D1780000}"/>
    <cellStyle name="Valuta 2 4 3 9 3 2" xfId="30923" xr:uid="{00000000-0005-0000-0000-0000D2780000}"/>
    <cellStyle name="Valuta 2 4 3 9 4" xfId="30924" xr:uid="{00000000-0005-0000-0000-0000D3780000}"/>
    <cellStyle name="Valuta 2 4 3 9 5" xfId="30925" xr:uid="{00000000-0005-0000-0000-0000D4780000}"/>
    <cellStyle name="Valuta 2 4 3 9 6" xfId="30926" xr:uid="{00000000-0005-0000-0000-0000D5780000}"/>
    <cellStyle name="Valuta 2 4 4" xfId="30927" xr:uid="{00000000-0005-0000-0000-0000D6780000}"/>
    <cellStyle name="Valuta 2 4 4 10" xfId="30928" xr:uid="{00000000-0005-0000-0000-0000D7780000}"/>
    <cellStyle name="Valuta 2 4 4 10 2" xfId="30929" xr:uid="{00000000-0005-0000-0000-0000D8780000}"/>
    <cellStyle name="Valuta 2 4 4 11" xfId="30930" xr:uid="{00000000-0005-0000-0000-0000D9780000}"/>
    <cellStyle name="Valuta 2 4 4 11 2" xfId="30931" xr:uid="{00000000-0005-0000-0000-0000DA780000}"/>
    <cellStyle name="Valuta 2 4 4 12" xfId="30932" xr:uid="{00000000-0005-0000-0000-0000DB780000}"/>
    <cellStyle name="Valuta 2 4 4 13" xfId="30933" xr:uid="{00000000-0005-0000-0000-0000DC780000}"/>
    <cellStyle name="Valuta 2 4 4 14" xfId="30934" xr:uid="{00000000-0005-0000-0000-0000DD780000}"/>
    <cellStyle name="Valuta 2 4 4 15" xfId="30935" xr:uid="{00000000-0005-0000-0000-0000DE780000}"/>
    <cellStyle name="Valuta 2 4 4 2" xfId="30936" xr:uid="{00000000-0005-0000-0000-0000DF780000}"/>
    <cellStyle name="Valuta 2 4 4 2 10" xfId="30937" xr:uid="{00000000-0005-0000-0000-0000E0780000}"/>
    <cellStyle name="Valuta 2 4 4 2 11" xfId="30938" xr:uid="{00000000-0005-0000-0000-0000E1780000}"/>
    <cellStyle name="Valuta 2 4 4 2 12" xfId="30939" xr:uid="{00000000-0005-0000-0000-0000E2780000}"/>
    <cellStyle name="Valuta 2 4 4 2 13" xfId="30940" xr:uid="{00000000-0005-0000-0000-0000E3780000}"/>
    <cellStyle name="Valuta 2 4 4 2 2" xfId="30941" xr:uid="{00000000-0005-0000-0000-0000E4780000}"/>
    <cellStyle name="Valuta 2 4 4 2 2 2" xfId="30942" xr:uid="{00000000-0005-0000-0000-0000E5780000}"/>
    <cellStyle name="Valuta 2 4 4 2 2 2 2" xfId="30943" xr:uid="{00000000-0005-0000-0000-0000E6780000}"/>
    <cellStyle name="Valuta 2 4 4 2 2 2 3" xfId="30944" xr:uid="{00000000-0005-0000-0000-0000E7780000}"/>
    <cellStyle name="Valuta 2 4 4 2 2 3" xfId="30945" xr:uid="{00000000-0005-0000-0000-0000E8780000}"/>
    <cellStyle name="Valuta 2 4 4 2 2 3 2" xfId="30946" xr:uid="{00000000-0005-0000-0000-0000E9780000}"/>
    <cellStyle name="Valuta 2 4 4 2 2 4" xfId="30947" xr:uid="{00000000-0005-0000-0000-0000EA780000}"/>
    <cellStyle name="Valuta 2 4 4 2 2 5" xfId="30948" xr:uid="{00000000-0005-0000-0000-0000EB780000}"/>
    <cellStyle name="Valuta 2 4 4 2 2 6" xfId="30949" xr:uid="{00000000-0005-0000-0000-0000EC780000}"/>
    <cellStyle name="Valuta 2 4 4 2 3" xfId="30950" xr:uid="{00000000-0005-0000-0000-0000ED780000}"/>
    <cellStyle name="Valuta 2 4 4 2 3 2" xfId="30951" xr:uid="{00000000-0005-0000-0000-0000EE780000}"/>
    <cellStyle name="Valuta 2 4 4 2 3 2 2" xfId="30952" xr:uid="{00000000-0005-0000-0000-0000EF780000}"/>
    <cellStyle name="Valuta 2 4 4 2 3 2 3" xfId="30953" xr:uid="{00000000-0005-0000-0000-0000F0780000}"/>
    <cellStyle name="Valuta 2 4 4 2 3 3" xfId="30954" xr:uid="{00000000-0005-0000-0000-0000F1780000}"/>
    <cellStyle name="Valuta 2 4 4 2 3 3 2" xfId="30955" xr:uid="{00000000-0005-0000-0000-0000F2780000}"/>
    <cellStyle name="Valuta 2 4 4 2 3 4" xfId="30956" xr:uid="{00000000-0005-0000-0000-0000F3780000}"/>
    <cellStyle name="Valuta 2 4 4 2 3 5" xfId="30957" xr:uid="{00000000-0005-0000-0000-0000F4780000}"/>
    <cellStyle name="Valuta 2 4 4 2 3 6" xfId="30958" xr:uid="{00000000-0005-0000-0000-0000F5780000}"/>
    <cellStyle name="Valuta 2 4 4 2 4" xfId="30959" xr:uid="{00000000-0005-0000-0000-0000F6780000}"/>
    <cellStyle name="Valuta 2 4 4 2 4 2" xfId="30960" xr:uid="{00000000-0005-0000-0000-0000F7780000}"/>
    <cellStyle name="Valuta 2 4 4 2 4 2 2" xfId="30961" xr:uid="{00000000-0005-0000-0000-0000F8780000}"/>
    <cellStyle name="Valuta 2 4 4 2 4 2 3" xfId="30962" xr:uid="{00000000-0005-0000-0000-0000F9780000}"/>
    <cellStyle name="Valuta 2 4 4 2 4 3" xfId="30963" xr:uid="{00000000-0005-0000-0000-0000FA780000}"/>
    <cellStyle name="Valuta 2 4 4 2 4 3 2" xfId="30964" xr:uid="{00000000-0005-0000-0000-0000FB780000}"/>
    <cellStyle name="Valuta 2 4 4 2 4 4" xfId="30965" xr:uid="{00000000-0005-0000-0000-0000FC780000}"/>
    <cellStyle name="Valuta 2 4 4 2 4 5" xfId="30966" xr:uid="{00000000-0005-0000-0000-0000FD780000}"/>
    <cellStyle name="Valuta 2 4 4 2 4 6" xfId="30967" xr:uid="{00000000-0005-0000-0000-0000FE780000}"/>
    <cellStyle name="Valuta 2 4 4 2 5" xfId="30968" xr:uid="{00000000-0005-0000-0000-0000FF780000}"/>
    <cellStyle name="Valuta 2 4 4 2 5 2" xfId="30969" xr:uid="{00000000-0005-0000-0000-000000790000}"/>
    <cellStyle name="Valuta 2 4 4 2 5 2 2" xfId="30970" xr:uid="{00000000-0005-0000-0000-000001790000}"/>
    <cellStyle name="Valuta 2 4 4 2 5 3" xfId="30971" xr:uid="{00000000-0005-0000-0000-000002790000}"/>
    <cellStyle name="Valuta 2 4 4 2 5 4" xfId="30972" xr:uid="{00000000-0005-0000-0000-000003790000}"/>
    <cellStyle name="Valuta 2 4 4 2 6" xfId="30973" xr:uid="{00000000-0005-0000-0000-000004790000}"/>
    <cellStyle name="Valuta 2 4 4 2 6 2" xfId="30974" xr:uid="{00000000-0005-0000-0000-000005790000}"/>
    <cellStyle name="Valuta 2 4 4 2 6 2 2" xfId="30975" xr:uid="{00000000-0005-0000-0000-000006790000}"/>
    <cellStyle name="Valuta 2 4 4 2 6 3" xfId="30976" xr:uid="{00000000-0005-0000-0000-000007790000}"/>
    <cellStyle name="Valuta 2 4 4 2 6 4" xfId="30977" xr:uid="{00000000-0005-0000-0000-000008790000}"/>
    <cellStyle name="Valuta 2 4 4 2 7" xfId="30978" xr:uid="{00000000-0005-0000-0000-000009790000}"/>
    <cellStyle name="Valuta 2 4 4 2 7 2" xfId="30979" xr:uid="{00000000-0005-0000-0000-00000A790000}"/>
    <cellStyle name="Valuta 2 4 4 2 8" xfId="30980" xr:uid="{00000000-0005-0000-0000-00000B790000}"/>
    <cellStyle name="Valuta 2 4 4 2 8 2" xfId="30981" xr:uid="{00000000-0005-0000-0000-00000C790000}"/>
    <cellStyle name="Valuta 2 4 4 2 9" xfId="30982" xr:uid="{00000000-0005-0000-0000-00000D790000}"/>
    <cellStyle name="Valuta 2 4 4 2 9 2" xfId="30983" xr:uid="{00000000-0005-0000-0000-00000E790000}"/>
    <cellStyle name="Valuta 2 4 4 3" xfId="30984" xr:uid="{00000000-0005-0000-0000-00000F790000}"/>
    <cellStyle name="Valuta 2 4 4 3 10" xfId="30985" xr:uid="{00000000-0005-0000-0000-000010790000}"/>
    <cellStyle name="Valuta 2 4 4 3 11" xfId="30986" xr:uid="{00000000-0005-0000-0000-000011790000}"/>
    <cellStyle name="Valuta 2 4 4 3 12" xfId="30987" xr:uid="{00000000-0005-0000-0000-000012790000}"/>
    <cellStyle name="Valuta 2 4 4 3 13" xfId="30988" xr:uid="{00000000-0005-0000-0000-000013790000}"/>
    <cellStyle name="Valuta 2 4 4 3 2" xfId="30989" xr:uid="{00000000-0005-0000-0000-000014790000}"/>
    <cellStyle name="Valuta 2 4 4 3 2 2" xfId="30990" xr:uid="{00000000-0005-0000-0000-000015790000}"/>
    <cellStyle name="Valuta 2 4 4 3 2 2 2" xfId="30991" xr:uid="{00000000-0005-0000-0000-000016790000}"/>
    <cellStyle name="Valuta 2 4 4 3 2 2 3" xfId="30992" xr:uid="{00000000-0005-0000-0000-000017790000}"/>
    <cellStyle name="Valuta 2 4 4 3 2 3" xfId="30993" xr:uid="{00000000-0005-0000-0000-000018790000}"/>
    <cellStyle name="Valuta 2 4 4 3 2 3 2" xfId="30994" xr:uid="{00000000-0005-0000-0000-000019790000}"/>
    <cellStyle name="Valuta 2 4 4 3 2 4" xfId="30995" xr:uid="{00000000-0005-0000-0000-00001A790000}"/>
    <cellStyle name="Valuta 2 4 4 3 2 5" xfId="30996" xr:uid="{00000000-0005-0000-0000-00001B790000}"/>
    <cellStyle name="Valuta 2 4 4 3 2 6" xfId="30997" xr:uid="{00000000-0005-0000-0000-00001C790000}"/>
    <cellStyle name="Valuta 2 4 4 3 3" xfId="30998" xr:uid="{00000000-0005-0000-0000-00001D790000}"/>
    <cellStyle name="Valuta 2 4 4 3 3 2" xfId="30999" xr:uid="{00000000-0005-0000-0000-00001E790000}"/>
    <cellStyle name="Valuta 2 4 4 3 3 2 2" xfId="31000" xr:uid="{00000000-0005-0000-0000-00001F790000}"/>
    <cellStyle name="Valuta 2 4 4 3 3 2 3" xfId="31001" xr:uid="{00000000-0005-0000-0000-000020790000}"/>
    <cellStyle name="Valuta 2 4 4 3 3 3" xfId="31002" xr:uid="{00000000-0005-0000-0000-000021790000}"/>
    <cellStyle name="Valuta 2 4 4 3 3 3 2" xfId="31003" xr:uid="{00000000-0005-0000-0000-000022790000}"/>
    <cellStyle name="Valuta 2 4 4 3 3 4" xfId="31004" xr:uid="{00000000-0005-0000-0000-000023790000}"/>
    <cellStyle name="Valuta 2 4 4 3 3 5" xfId="31005" xr:uid="{00000000-0005-0000-0000-000024790000}"/>
    <cellStyle name="Valuta 2 4 4 3 3 6" xfId="31006" xr:uid="{00000000-0005-0000-0000-000025790000}"/>
    <cellStyle name="Valuta 2 4 4 3 4" xfId="31007" xr:uid="{00000000-0005-0000-0000-000026790000}"/>
    <cellStyle name="Valuta 2 4 4 3 4 2" xfId="31008" xr:uid="{00000000-0005-0000-0000-000027790000}"/>
    <cellStyle name="Valuta 2 4 4 3 4 2 2" xfId="31009" xr:uid="{00000000-0005-0000-0000-000028790000}"/>
    <cellStyle name="Valuta 2 4 4 3 4 2 3" xfId="31010" xr:uid="{00000000-0005-0000-0000-000029790000}"/>
    <cellStyle name="Valuta 2 4 4 3 4 3" xfId="31011" xr:uid="{00000000-0005-0000-0000-00002A790000}"/>
    <cellStyle name="Valuta 2 4 4 3 4 3 2" xfId="31012" xr:uid="{00000000-0005-0000-0000-00002B790000}"/>
    <cellStyle name="Valuta 2 4 4 3 4 4" xfId="31013" xr:uid="{00000000-0005-0000-0000-00002C790000}"/>
    <cellStyle name="Valuta 2 4 4 3 4 5" xfId="31014" xr:uid="{00000000-0005-0000-0000-00002D790000}"/>
    <cellStyle name="Valuta 2 4 4 3 4 6" xfId="31015" xr:uid="{00000000-0005-0000-0000-00002E790000}"/>
    <cellStyle name="Valuta 2 4 4 3 5" xfId="31016" xr:uid="{00000000-0005-0000-0000-00002F790000}"/>
    <cellStyle name="Valuta 2 4 4 3 5 2" xfId="31017" xr:uid="{00000000-0005-0000-0000-000030790000}"/>
    <cellStyle name="Valuta 2 4 4 3 5 2 2" xfId="31018" xr:uid="{00000000-0005-0000-0000-000031790000}"/>
    <cellStyle name="Valuta 2 4 4 3 5 3" xfId="31019" xr:uid="{00000000-0005-0000-0000-000032790000}"/>
    <cellStyle name="Valuta 2 4 4 3 5 4" xfId="31020" xr:uid="{00000000-0005-0000-0000-000033790000}"/>
    <cellStyle name="Valuta 2 4 4 3 6" xfId="31021" xr:uid="{00000000-0005-0000-0000-000034790000}"/>
    <cellStyle name="Valuta 2 4 4 3 6 2" xfId="31022" xr:uid="{00000000-0005-0000-0000-000035790000}"/>
    <cellStyle name="Valuta 2 4 4 3 6 2 2" xfId="31023" xr:uid="{00000000-0005-0000-0000-000036790000}"/>
    <cellStyle name="Valuta 2 4 4 3 6 3" xfId="31024" xr:uid="{00000000-0005-0000-0000-000037790000}"/>
    <cellStyle name="Valuta 2 4 4 3 6 4" xfId="31025" xr:uid="{00000000-0005-0000-0000-000038790000}"/>
    <cellStyle name="Valuta 2 4 4 3 7" xfId="31026" xr:uid="{00000000-0005-0000-0000-000039790000}"/>
    <cellStyle name="Valuta 2 4 4 3 7 2" xfId="31027" xr:uid="{00000000-0005-0000-0000-00003A790000}"/>
    <cellStyle name="Valuta 2 4 4 3 8" xfId="31028" xr:uid="{00000000-0005-0000-0000-00003B790000}"/>
    <cellStyle name="Valuta 2 4 4 3 8 2" xfId="31029" xr:uid="{00000000-0005-0000-0000-00003C790000}"/>
    <cellStyle name="Valuta 2 4 4 3 9" xfId="31030" xr:uid="{00000000-0005-0000-0000-00003D790000}"/>
    <cellStyle name="Valuta 2 4 4 3 9 2" xfId="31031" xr:uid="{00000000-0005-0000-0000-00003E790000}"/>
    <cellStyle name="Valuta 2 4 4 4" xfId="31032" xr:uid="{00000000-0005-0000-0000-00003F790000}"/>
    <cellStyle name="Valuta 2 4 4 4 2" xfId="31033" xr:uid="{00000000-0005-0000-0000-000040790000}"/>
    <cellStyle name="Valuta 2 4 4 4 2 2" xfId="31034" xr:uid="{00000000-0005-0000-0000-000041790000}"/>
    <cellStyle name="Valuta 2 4 4 4 2 3" xfId="31035" xr:uid="{00000000-0005-0000-0000-000042790000}"/>
    <cellStyle name="Valuta 2 4 4 4 3" xfId="31036" xr:uid="{00000000-0005-0000-0000-000043790000}"/>
    <cellStyle name="Valuta 2 4 4 4 3 2" xfId="31037" xr:uid="{00000000-0005-0000-0000-000044790000}"/>
    <cellStyle name="Valuta 2 4 4 4 4" xfId="31038" xr:uid="{00000000-0005-0000-0000-000045790000}"/>
    <cellStyle name="Valuta 2 4 4 4 5" xfId="31039" xr:uid="{00000000-0005-0000-0000-000046790000}"/>
    <cellStyle name="Valuta 2 4 4 4 6" xfId="31040" xr:uid="{00000000-0005-0000-0000-000047790000}"/>
    <cellStyle name="Valuta 2 4 4 4 7" xfId="31041" xr:uid="{00000000-0005-0000-0000-000048790000}"/>
    <cellStyle name="Valuta 2 4 4 5" xfId="31042" xr:uid="{00000000-0005-0000-0000-000049790000}"/>
    <cellStyle name="Valuta 2 4 4 5 2" xfId="31043" xr:uid="{00000000-0005-0000-0000-00004A790000}"/>
    <cellStyle name="Valuta 2 4 4 5 2 2" xfId="31044" xr:uid="{00000000-0005-0000-0000-00004B790000}"/>
    <cellStyle name="Valuta 2 4 4 5 2 3" xfId="31045" xr:uid="{00000000-0005-0000-0000-00004C790000}"/>
    <cellStyle name="Valuta 2 4 4 5 3" xfId="31046" xr:uid="{00000000-0005-0000-0000-00004D790000}"/>
    <cellStyle name="Valuta 2 4 4 5 3 2" xfId="31047" xr:uid="{00000000-0005-0000-0000-00004E790000}"/>
    <cellStyle name="Valuta 2 4 4 5 4" xfId="31048" xr:uid="{00000000-0005-0000-0000-00004F790000}"/>
    <cellStyle name="Valuta 2 4 4 5 5" xfId="31049" xr:uid="{00000000-0005-0000-0000-000050790000}"/>
    <cellStyle name="Valuta 2 4 4 5 6" xfId="31050" xr:uid="{00000000-0005-0000-0000-000051790000}"/>
    <cellStyle name="Valuta 2 4 4 6" xfId="31051" xr:uid="{00000000-0005-0000-0000-000052790000}"/>
    <cellStyle name="Valuta 2 4 4 6 2" xfId="31052" xr:uid="{00000000-0005-0000-0000-000053790000}"/>
    <cellStyle name="Valuta 2 4 4 6 2 2" xfId="31053" xr:uid="{00000000-0005-0000-0000-000054790000}"/>
    <cellStyle name="Valuta 2 4 4 6 2 3" xfId="31054" xr:uid="{00000000-0005-0000-0000-000055790000}"/>
    <cellStyle name="Valuta 2 4 4 6 3" xfId="31055" xr:uid="{00000000-0005-0000-0000-000056790000}"/>
    <cellStyle name="Valuta 2 4 4 6 3 2" xfId="31056" xr:uid="{00000000-0005-0000-0000-000057790000}"/>
    <cellStyle name="Valuta 2 4 4 6 4" xfId="31057" xr:uid="{00000000-0005-0000-0000-000058790000}"/>
    <cellStyle name="Valuta 2 4 4 6 5" xfId="31058" xr:uid="{00000000-0005-0000-0000-000059790000}"/>
    <cellStyle name="Valuta 2 4 4 6 6" xfId="31059" xr:uid="{00000000-0005-0000-0000-00005A790000}"/>
    <cellStyle name="Valuta 2 4 4 7" xfId="31060" xr:uid="{00000000-0005-0000-0000-00005B790000}"/>
    <cellStyle name="Valuta 2 4 4 7 2" xfId="31061" xr:uid="{00000000-0005-0000-0000-00005C790000}"/>
    <cellStyle name="Valuta 2 4 4 7 2 2" xfId="31062" xr:uid="{00000000-0005-0000-0000-00005D790000}"/>
    <cellStyle name="Valuta 2 4 4 7 3" xfId="31063" xr:uid="{00000000-0005-0000-0000-00005E790000}"/>
    <cellStyle name="Valuta 2 4 4 7 4" xfId="31064" xr:uid="{00000000-0005-0000-0000-00005F790000}"/>
    <cellStyle name="Valuta 2 4 4 8" xfId="31065" xr:uid="{00000000-0005-0000-0000-000060790000}"/>
    <cellStyle name="Valuta 2 4 4 8 2" xfId="31066" xr:uid="{00000000-0005-0000-0000-000061790000}"/>
    <cellStyle name="Valuta 2 4 4 8 2 2" xfId="31067" xr:uid="{00000000-0005-0000-0000-000062790000}"/>
    <cellStyle name="Valuta 2 4 4 8 3" xfId="31068" xr:uid="{00000000-0005-0000-0000-000063790000}"/>
    <cellStyle name="Valuta 2 4 4 8 4" xfId="31069" xr:uid="{00000000-0005-0000-0000-000064790000}"/>
    <cellStyle name="Valuta 2 4 4 9" xfId="31070" xr:uid="{00000000-0005-0000-0000-000065790000}"/>
    <cellStyle name="Valuta 2 4 4 9 2" xfId="31071" xr:uid="{00000000-0005-0000-0000-000066790000}"/>
    <cellStyle name="Valuta 2 4 5" xfId="31072" xr:uid="{00000000-0005-0000-0000-000067790000}"/>
    <cellStyle name="Valuta 2 4 5 10" xfId="31073" xr:uid="{00000000-0005-0000-0000-000068790000}"/>
    <cellStyle name="Valuta 2 4 5 10 2" xfId="31074" xr:uid="{00000000-0005-0000-0000-000069790000}"/>
    <cellStyle name="Valuta 2 4 5 11" xfId="31075" xr:uid="{00000000-0005-0000-0000-00006A790000}"/>
    <cellStyle name="Valuta 2 4 5 11 2" xfId="31076" xr:uid="{00000000-0005-0000-0000-00006B790000}"/>
    <cellStyle name="Valuta 2 4 5 12" xfId="31077" xr:uid="{00000000-0005-0000-0000-00006C790000}"/>
    <cellStyle name="Valuta 2 4 5 13" xfId="31078" xr:uid="{00000000-0005-0000-0000-00006D790000}"/>
    <cellStyle name="Valuta 2 4 5 14" xfId="31079" xr:uid="{00000000-0005-0000-0000-00006E790000}"/>
    <cellStyle name="Valuta 2 4 5 15" xfId="31080" xr:uid="{00000000-0005-0000-0000-00006F790000}"/>
    <cellStyle name="Valuta 2 4 5 2" xfId="31081" xr:uid="{00000000-0005-0000-0000-000070790000}"/>
    <cellStyle name="Valuta 2 4 5 2 10" xfId="31082" xr:uid="{00000000-0005-0000-0000-000071790000}"/>
    <cellStyle name="Valuta 2 4 5 2 11" xfId="31083" xr:uid="{00000000-0005-0000-0000-000072790000}"/>
    <cellStyle name="Valuta 2 4 5 2 12" xfId="31084" xr:uid="{00000000-0005-0000-0000-000073790000}"/>
    <cellStyle name="Valuta 2 4 5 2 13" xfId="31085" xr:uid="{00000000-0005-0000-0000-000074790000}"/>
    <cellStyle name="Valuta 2 4 5 2 2" xfId="31086" xr:uid="{00000000-0005-0000-0000-000075790000}"/>
    <cellStyle name="Valuta 2 4 5 2 2 2" xfId="31087" xr:uid="{00000000-0005-0000-0000-000076790000}"/>
    <cellStyle name="Valuta 2 4 5 2 2 2 2" xfId="31088" xr:uid="{00000000-0005-0000-0000-000077790000}"/>
    <cellStyle name="Valuta 2 4 5 2 2 2 3" xfId="31089" xr:uid="{00000000-0005-0000-0000-000078790000}"/>
    <cellStyle name="Valuta 2 4 5 2 2 3" xfId="31090" xr:uid="{00000000-0005-0000-0000-000079790000}"/>
    <cellStyle name="Valuta 2 4 5 2 2 3 2" xfId="31091" xr:uid="{00000000-0005-0000-0000-00007A790000}"/>
    <cellStyle name="Valuta 2 4 5 2 2 4" xfId="31092" xr:uid="{00000000-0005-0000-0000-00007B790000}"/>
    <cellStyle name="Valuta 2 4 5 2 2 5" xfId="31093" xr:uid="{00000000-0005-0000-0000-00007C790000}"/>
    <cellStyle name="Valuta 2 4 5 2 2 6" xfId="31094" xr:uid="{00000000-0005-0000-0000-00007D790000}"/>
    <cellStyle name="Valuta 2 4 5 2 3" xfId="31095" xr:uid="{00000000-0005-0000-0000-00007E790000}"/>
    <cellStyle name="Valuta 2 4 5 2 3 2" xfId="31096" xr:uid="{00000000-0005-0000-0000-00007F790000}"/>
    <cellStyle name="Valuta 2 4 5 2 3 2 2" xfId="31097" xr:uid="{00000000-0005-0000-0000-000080790000}"/>
    <cellStyle name="Valuta 2 4 5 2 3 2 3" xfId="31098" xr:uid="{00000000-0005-0000-0000-000081790000}"/>
    <cellStyle name="Valuta 2 4 5 2 3 3" xfId="31099" xr:uid="{00000000-0005-0000-0000-000082790000}"/>
    <cellStyle name="Valuta 2 4 5 2 3 3 2" xfId="31100" xr:uid="{00000000-0005-0000-0000-000083790000}"/>
    <cellStyle name="Valuta 2 4 5 2 3 4" xfId="31101" xr:uid="{00000000-0005-0000-0000-000084790000}"/>
    <cellStyle name="Valuta 2 4 5 2 3 5" xfId="31102" xr:uid="{00000000-0005-0000-0000-000085790000}"/>
    <cellStyle name="Valuta 2 4 5 2 3 6" xfId="31103" xr:uid="{00000000-0005-0000-0000-000086790000}"/>
    <cellStyle name="Valuta 2 4 5 2 4" xfId="31104" xr:uid="{00000000-0005-0000-0000-000087790000}"/>
    <cellStyle name="Valuta 2 4 5 2 4 2" xfId="31105" xr:uid="{00000000-0005-0000-0000-000088790000}"/>
    <cellStyle name="Valuta 2 4 5 2 4 2 2" xfId="31106" xr:uid="{00000000-0005-0000-0000-000089790000}"/>
    <cellStyle name="Valuta 2 4 5 2 4 2 3" xfId="31107" xr:uid="{00000000-0005-0000-0000-00008A790000}"/>
    <cellStyle name="Valuta 2 4 5 2 4 3" xfId="31108" xr:uid="{00000000-0005-0000-0000-00008B790000}"/>
    <cellStyle name="Valuta 2 4 5 2 4 3 2" xfId="31109" xr:uid="{00000000-0005-0000-0000-00008C790000}"/>
    <cellStyle name="Valuta 2 4 5 2 4 4" xfId="31110" xr:uid="{00000000-0005-0000-0000-00008D790000}"/>
    <cellStyle name="Valuta 2 4 5 2 4 5" xfId="31111" xr:uid="{00000000-0005-0000-0000-00008E790000}"/>
    <cellStyle name="Valuta 2 4 5 2 4 6" xfId="31112" xr:uid="{00000000-0005-0000-0000-00008F790000}"/>
    <cellStyle name="Valuta 2 4 5 2 5" xfId="31113" xr:uid="{00000000-0005-0000-0000-000090790000}"/>
    <cellStyle name="Valuta 2 4 5 2 5 2" xfId="31114" xr:uid="{00000000-0005-0000-0000-000091790000}"/>
    <cellStyle name="Valuta 2 4 5 2 5 2 2" xfId="31115" xr:uid="{00000000-0005-0000-0000-000092790000}"/>
    <cellStyle name="Valuta 2 4 5 2 5 3" xfId="31116" xr:uid="{00000000-0005-0000-0000-000093790000}"/>
    <cellStyle name="Valuta 2 4 5 2 5 4" xfId="31117" xr:uid="{00000000-0005-0000-0000-000094790000}"/>
    <cellStyle name="Valuta 2 4 5 2 6" xfId="31118" xr:uid="{00000000-0005-0000-0000-000095790000}"/>
    <cellStyle name="Valuta 2 4 5 2 6 2" xfId="31119" xr:uid="{00000000-0005-0000-0000-000096790000}"/>
    <cellStyle name="Valuta 2 4 5 2 6 2 2" xfId="31120" xr:uid="{00000000-0005-0000-0000-000097790000}"/>
    <cellStyle name="Valuta 2 4 5 2 6 3" xfId="31121" xr:uid="{00000000-0005-0000-0000-000098790000}"/>
    <cellStyle name="Valuta 2 4 5 2 6 4" xfId="31122" xr:uid="{00000000-0005-0000-0000-000099790000}"/>
    <cellStyle name="Valuta 2 4 5 2 7" xfId="31123" xr:uid="{00000000-0005-0000-0000-00009A790000}"/>
    <cellStyle name="Valuta 2 4 5 2 7 2" xfId="31124" xr:uid="{00000000-0005-0000-0000-00009B790000}"/>
    <cellStyle name="Valuta 2 4 5 2 8" xfId="31125" xr:uid="{00000000-0005-0000-0000-00009C790000}"/>
    <cellStyle name="Valuta 2 4 5 2 8 2" xfId="31126" xr:uid="{00000000-0005-0000-0000-00009D790000}"/>
    <cellStyle name="Valuta 2 4 5 2 9" xfId="31127" xr:uid="{00000000-0005-0000-0000-00009E790000}"/>
    <cellStyle name="Valuta 2 4 5 2 9 2" xfId="31128" xr:uid="{00000000-0005-0000-0000-00009F790000}"/>
    <cellStyle name="Valuta 2 4 5 3" xfId="31129" xr:uid="{00000000-0005-0000-0000-0000A0790000}"/>
    <cellStyle name="Valuta 2 4 5 3 10" xfId="31130" xr:uid="{00000000-0005-0000-0000-0000A1790000}"/>
    <cellStyle name="Valuta 2 4 5 3 11" xfId="31131" xr:uid="{00000000-0005-0000-0000-0000A2790000}"/>
    <cellStyle name="Valuta 2 4 5 3 12" xfId="31132" xr:uid="{00000000-0005-0000-0000-0000A3790000}"/>
    <cellStyle name="Valuta 2 4 5 3 13" xfId="31133" xr:uid="{00000000-0005-0000-0000-0000A4790000}"/>
    <cellStyle name="Valuta 2 4 5 3 2" xfId="31134" xr:uid="{00000000-0005-0000-0000-0000A5790000}"/>
    <cellStyle name="Valuta 2 4 5 3 2 2" xfId="31135" xr:uid="{00000000-0005-0000-0000-0000A6790000}"/>
    <cellStyle name="Valuta 2 4 5 3 2 2 2" xfId="31136" xr:uid="{00000000-0005-0000-0000-0000A7790000}"/>
    <cellStyle name="Valuta 2 4 5 3 2 2 3" xfId="31137" xr:uid="{00000000-0005-0000-0000-0000A8790000}"/>
    <cellStyle name="Valuta 2 4 5 3 2 3" xfId="31138" xr:uid="{00000000-0005-0000-0000-0000A9790000}"/>
    <cellStyle name="Valuta 2 4 5 3 2 3 2" xfId="31139" xr:uid="{00000000-0005-0000-0000-0000AA790000}"/>
    <cellStyle name="Valuta 2 4 5 3 2 4" xfId="31140" xr:uid="{00000000-0005-0000-0000-0000AB790000}"/>
    <cellStyle name="Valuta 2 4 5 3 2 5" xfId="31141" xr:uid="{00000000-0005-0000-0000-0000AC790000}"/>
    <cellStyle name="Valuta 2 4 5 3 2 6" xfId="31142" xr:uid="{00000000-0005-0000-0000-0000AD790000}"/>
    <cellStyle name="Valuta 2 4 5 3 3" xfId="31143" xr:uid="{00000000-0005-0000-0000-0000AE790000}"/>
    <cellStyle name="Valuta 2 4 5 3 3 2" xfId="31144" xr:uid="{00000000-0005-0000-0000-0000AF790000}"/>
    <cellStyle name="Valuta 2 4 5 3 3 2 2" xfId="31145" xr:uid="{00000000-0005-0000-0000-0000B0790000}"/>
    <cellStyle name="Valuta 2 4 5 3 3 2 3" xfId="31146" xr:uid="{00000000-0005-0000-0000-0000B1790000}"/>
    <cellStyle name="Valuta 2 4 5 3 3 3" xfId="31147" xr:uid="{00000000-0005-0000-0000-0000B2790000}"/>
    <cellStyle name="Valuta 2 4 5 3 3 3 2" xfId="31148" xr:uid="{00000000-0005-0000-0000-0000B3790000}"/>
    <cellStyle name="Valuta 2 4 5 3 3 4" xfId="31149" xr:uid="{00000000-0005-0000-0000-0000B4790000}"/>
    <cellStyle name="Valuta 2 4 5 3 3 5" xfId="31150" xr:uid="{00000000-0005-0000-0000-0000B5790000}"/>
    <cellStyle name="Valuta 2 4 5 3 3 6" xfId="31151" xr:uid="{00000000-0005-0000-0000-0000B6790000}"/>
    <cellStyle name="Valuta 2 4 5 3 4" xfId="31152" xr:uid="{00000000-0005-0000-0000-0000B7790000}"/>
    <cellStyle name="Valuta 2 4 5 3 4 2" xfId="31153" xr:uid="{00000000-0005-0000-0000-0000B8790000}"/>
    <cellStyle name="Valuta 2 4 5 3 4 2 2" xfId="31154" xr:uid="{00000000-0005-0000-0000-0000B9790000}"/>
    <cellStyle name="Valuta 2 4 5 3 4 2 3" xfId="31155" xr:uid="{00000000-0005-0000-0000-0000BA790000}"/>
    <cellStyle name="Valuta 2 4 5 3 4 3" xfId="31156" xr:uid="{00000000-0005-0000-0000-0000BB790000}"/>
    <cellStyle name="Valuta 2 4 5 3 4 3 2" xfId="31157" xr:uid="{00000000-0005-0000-0000-0000BC790000}"/>
    <cellStyle name="Valuta 2 4 5 3 4 4" xfId="31158" xr:uid="{00000000-0005-0000-0000-0000BD790000}"/>
    <cellStyle name="Valuta 2 4 5 3 4 5" xfId="31159" xr:uid="{00000000-0005-0000-0000-0000BE790000}"/>
    <cellStyle name="Valuta 2 4 5 3 4 6" xfId="31160" xr:uid="{00000000-0005-0000-0000-0000BF790000}"/>
    <cellStyle name="Valuta 2 4 5 3 5" xfId="31161" xr:uid="{00000000-0005-0000-0000-0000C0790000}"/>
    <cellStyle name="Valuta 2 4 5 3 5 2" xfId="31162" xr:uid="{00000000-0005-0000-0000-0000C1790000}"/>
    <cellStyle name="Valuta 2 4 5 3 5 2 2" xfId="31163" xr:uid="{00000000-0005-0000-0000-0000C2790000}"/>
    <cellStyle name="Valuta 2 4 5 3 5 3" xfId="31164" xr:uid="{00000000-0005-0000-0000-0000C3790000}"/>
    <cellStyle name="Valuta 2 4 5 3 5 4" xfId="31165" xr:uid="{00000000-0005-0000-0000-0000C4790000}"/>
    <cellStyle name="Valuta 2 4 5 3 6" xfId="31166" xr:uid="{00000000-0005-0000-0000-0000C5790000}"/>
    <cellStyle name="Valuta 2 4 5 3 6 2" xfId="31167" xr:uid="{00000000-0005-0000-0000-0000C6790000}"/>
    <cellStyle name="Valuta 2 4 5 3 6 2 2" xfId="31168" xr:uid="{00000000-0005-0000-0000-0000C7790000}"/>
    <cellStyle name="Valuta 2 4 5 3 6 3" xfId="31169" xr:uid="{00000000-0005-0000-0000-0000C8790000}"/>
    <cellStyle name="Valuta 2 4 5 3 6 4" xfId="31170" xr:uid="{00000000-0005-0000-0000-0000C9790000}"/>
    <cellStyle name="Valuta 2 4 5 3 7" xfId="31171" xr:uid="{00000000-0005-0000-0000-0000CA790000}"/>
    <cellStyle name="Valuta 2 4 5 3 7 2" xfId="31172" xr:uid="{00000000-0005-0000-0000-0000CB790000}"/>
    <cellStyle name="Valuta 2 4 5 3 8" xfId="31173" xr:uid="{00000000-0005-0000-0000-0000CC790000}"/>
    <cellStyle name="Valuta 2 4 5 3 8 2" xfId="31174" xr:uid="{00000000-0005-0000-0000-0000CD790000}"/>
    <cellStyle name="Valuta 2 4 5 3 9" xfId="31175" xr:uid="{00000000-0005-0000-0000-0000CE790000}"/>
    <cellStyle name="Valuta 2 4 5 3 9 2" xfId="31176" xr:uid="{00000000-0005-0000-0000-0000CF790000}"/>
    <cellStyle name="Valuta 2 4 5 4" xfId="31177" xr:uid="{00000000-0005-0000-0000-0000D0790000}"/>
    <cellStyle name="Valuta 2 4 5 4 2" xfId="31178" xr:uid="{00000000-0005-0000-0000-0000D1790000}"/>
    <cellStyle name="Valuta 2 4 5 4 2 2" xfId="31179" xr:uid="{00000000-0005-0000-0000-0000D2790000}"/>
    <cellStyle name="Valuta 2 4 5 4 2 3" xfId="31180" xr:uid="{00000000-0005-0000-0000-0000D3790000}"/>
    <cellStyle name="Valuta 2 4 5 4 3" xfId="31181" xr:uid="{00000000-0005-0000-0000-0000D4790000}"/>
    <cellStyle name="Valuta 2 4 5 4 3 2" xfId="31182" xr:uid="{00000000-0005-0000-0000-0000D5790000}"/>
    <cellStyle name="Valuta 2 4 5 4 4" xfId="31183" xr:uid="{00000000-0005-0000-0000-0000D6790000}"/>
    <cellStyle name="Valuta 2 4 5 4 5" xfId="31184" xr:uid="{00000000-0005-0000-0000-0000D7790000}"/>
    <cellStyle name="Valuta 2 4 5 4 6" xfId="31185" xr:uid="{00000000-0005-0000-0000-0000D8790000}"/>
    <cellStyle name="Valuta 2 4 5 4 7" xfId="31186" xr:uid="{00000000-0005-0000-0000-0000D9790000}"/>
    <cellStyle name="Valuta 2 4 5 5" xfId="31187" xr:uid="{00000000-0005-0000-0000-0000DA790000}"/>
    <cellStyle name="Valuta 2 4 5 5 2" xfId="31188" xr:uid="{00000000-0005-0000-0000-0000DB790000}"/>
    <cellStyle name="Valuta 2 4 5 5 2 2" xfId="31189" xr:uid="{00000000-0005-0000-0000-0000DC790000}"/>
    <cellStyle name="Valuta 2 4 5 5 2 3" xfId="31190" xr:uid="{00000000-0005-0000-0000-0000DD790000}"/>
    <cellStyle name="Valuta 2 4 5 5 3" xfId="31191" xr:uid="{00000000-0005-0000-0000-0000DE790000}"/>
    <cellStyle name="Valuta 2 4 5 5 3 2" xfId="31192" xr:uid="{00000000-0005-0000-0000-0000DF790000}"/>
    <cellStyle name="Valuta 2 4 5 5 4" xfId="31193" xr:uid="{00000000-0005-0000-0000-0000E0790000}"/>
    <cellStyle name="Valuta 2 4 5 5 5" xfId="31194" xr:uid="{00000000-0005-0000-0000-0000E1790000}"/>
    <cellStyle name="Valuta 2 4 5 5 6" xfId="31195" xr:uid="{00000000-0005-0000-0000-0000E2790000}"/>
    <cellStyle name="Valuta 2 4 5 6" xfId="31196" xr:uid="{00000000-0005-0000-0000-0000E3790000}"/>
    <cellStyle name="Valuta 2 4 5 6 2" xfId="31197" xr:uid="{00000000-0005-0000-0000-0000E4790000}"/>
    <cellStyle name="Valuta 2 4 5 6 2 2" xfId="31198" xr:uid="{00000000-0005-0000-0000-0000E5790000}"/>
    <cellStyle name="Valuta 2 4 5 6 2 3" xfId="31199" xr:uid="{00000000-0005-0000-0000-0000E6790000}"/>
    <cellStyle name="Valuta 2 4 5 6 3" xfId="31200" xr:uid="{00000000-0005-0000-0000-0000E7790000}"/>
    <cellStyle name="Valuta 2 4 5 6 3 2" xfId="31201" xr:uid="{00000000-0005-0000-0000-0000E8790000}"/>
    <cellStyle name="Valuta 2 4 5 6 4" xfId="31202" xr:uid="{00000000-0005-0000-0000-0000E9790000}"/>
    <cellStyle name="Valuta 2 4 5 6 5" xfId="31203" xr:uid="{00000000-0005-0000-0000-0000EA790000}"/>
    <cellStyle name="Valuta 2 4 5 6 6" xfId="31204" xr:uid="{00000000-0005-0000-0000-0000EB790000}"/>
    <cellStyle name="Valuta 2 4 5 7" xfId="31205" xr:uid="{00000000-0005-0000-0000-0000EC790000}"/>
    <cellStyle name="Valuta 2 4 5 7 2" xfId="31206" xr:uid="{00000000-0005-0000-0000-0000ED790000}"/>
    <cellStyle name="Valuta 2 4 5 7 2 2" xfId="31207" xr:uid="{00000000-0005-0000-0000-0000EE790000}"/>
    <cellStyle name="Valuta 2 4 5 7 3" xfId="31208" xr:uid="{00000000-0005-0000-0000-0000EF790000}"/>
    <cellStyle name="Valuta 2 4 5 7 4" xfId="31209" xr:uid="{00000000-0005-0000-0000-0000F0790000}"/>
    <cellStyle name="Valuta 2 4 5 8" xfId="31210" xr:uid="{00000000-0005-0000-0000-0000F1790000}"/>
    <cellStyle name="Valuta 2 4 5 8 2" xfId="31211" xr:uid="{00000000-0005-0000-0000-0000F2790000}"/>
    <cellStyle name="Valuta 2 4 5 8 2 2" xfId="31212" xr:uid="{00000000-0005-0000-0000-0000F3790000}"/>
    <cellStyle name="Valuta 2 4 5 8 3" xfId="31213" xr:uid="{00000000-0005-0000-0000-0000F4790000}"/>
    <cellStyle name="Valuta 2 4 5 8 4" xfId="31214" xr:uid="{00000000-0005-0000-0000-0000F5790000}"/>
    <cellStyle name="Valuta 2 4 5 9" xfId="31215" xr:uid="{00000000-0005-0000-0000-0000F6790000}"/>
    <cellStyle name="Valuta 2 4 5 9 2" xfId="31216" xr:uid="{00000000-0005-0000-0000-0000F7790000}"/>
    <cellStyle name="Valuta 2 4 6" xfId="31217" xr:uid="{00000000-0005-0000-0000-0000F8790000}"/>
    <cellStyle name="Valuta 2 4 6 10" xfId="31218" xr:uid="{00000000-0005-0000-0000-0000F9790000}"/>
    <cellStyle name="Valuta 2 4 6 10 2" xfId="31219" xr:uid="{00000000-0005-0000-0000-0000FA790000}"/>
    <cellStyle name="Valuta 2 4 6 11" xfId="31220" xr:uid="{00000000-0005-0000-0000-0000FB790000}"/>
    <cellStyle name="Valuta 2 4 6 11 2" xfId="31221" xr:uid="{00000000-0005-0000-0000-0000FC790000}"/>
    <cellStyle name="Valuta 2 4 6 12" xfId="31222" xr:uid="{00000000-0005-0000-0000-0000FD790000}"/>
    <cellStyle name="Valuta 2 4 6 13" xfId="31223" xr:uid="{00000000-0005-0000-0000-0000FE790000}"/>
    <cellStyle name="Valuta 2 4 6 14" xfId="31224" xr:uid="{00000000-0005-0000-0000-0000FF790000}"/>
    <cellStyle name="Valuta 2 4 6 15" xfId="31225" xr:uid="{00000000-0005-0000-0000-0000007A0000}"/>
    <cellStyle name="Valuta 2 4 6 2" xfId="31226" xr:uid="{00000000-0005-0000-0000-0000017A0000}"/>
    <cellStyle name="Valuta 2 4 6 2 10" xfId="31227" xr:uid="{00000000-0005-0000-0000-0000027A0000}"/>
    <cellStyle name="Valuta 2 4 6 2 11" xfId="31228" xr:uid="{00000000-0005-0000-0000-0000037A0000}"/>
    <cellStyle name="Valuta 2 4 6 2 12" xfId="31229" xr:uid="{00000000-0005-0000-0000-0000047A0000}"/>
    <cellStyle name="Valuta 2 4 6 2 13" xfId="31230" xr:uid="{00000000-0005-0000-0000-0000057A0000}"/>
    <cellStyle name="Valuta 2 4 6 2 2" xfId="31231" xr:uid="{00000000-0005-0000-0000-0000067A0000}"/>
    <cellStyle name="Valuta 2 4 6 2 2 2" xfId="31232" xr:uid="{00000000-0005-0000-0000-0000077A0000}"/>
    <cellStyle name="Valuta 2 4 6 2 2 2 2" xfId="31233" xr:uid="{00000000-0005-0000-0000-0000087A0000}"/>
    <cellStyle name="Valuta 2 4 6 2 2 2 3" xfId="31234" xr:uid="{00000000-0005-0000-0000-0000097A0000}"/>
    <cellStyle name="Valuta 2 4 6 2 2 3" xfId="31235" xr:uid="{00000000-0005-0000-0000-00000A7A0000}"/>
    <cellStyle name="Valuta 2 4 6 2 2 3 2" xfId="31236" xr:uid="{00000000-0005-0000-0000-00000B7A0000}"/>
    <cellStyle name="Valuta 2 4 6 2 2 4" xfId="31237" xr:uid="{00000000-0005-0000-0000-00000C7A0000}"/>
    <cellStyle name="Valuta 2 4 6 2 2 5" xfId="31238" xr:uid="{00000000-0005-0000-0000-00000D7A0000}"/>
    <cellStyle name="Valuta 2 4 6 2 2 6" xfId="31239" xr:uid="{00000000-0005-0000-0000-00000E7A0000}"/>
    <cellStyle name="Valuta 2 4 6 2 3" xfId="31240" xr:uid="{00000000-0005-0000-0000-00000F7A0000}"/>
    <cellStyle name="Valuta 2 4 6 2 3 2" xfId="31241" xr:uid="{00000000-0005-0000-0000-0000107A0000}"/>
    <cellStyle name="Valuta 2 4 6 2 3 2 2" xfId="31242" xr:uid="{00000000-0005-0000-0000-0000117A0000}"/>
    <cellStyle name="Valuta 2 4 6 2 3 2 3" xfId="31243" xr:uid="{00000000-0005-0000-0000-0000127A0000}"/>
    <cellStyle name="Valuta 2 4 6 2 3 3" xfId="31244" xr:uid="{00000000-0005-0000-0000-0000137A0000}"/>
    <cellStyle name="Valuta 2 4 6 2 3 3 2" xfId="31245" xr:uid="{00000000-0005-0000-0000-0000147A0000}"/>
    <cellStyle name="Valuta 2 4 6 2 3 4" xfId="31246" xr:uid="{00000000-0005-0000-0000-0000157A0000}"/>
    <cellStyle name="Valuta 2 4 6 2 3 5" xfId="31247" xr:uid="{00000000-0005-0000-0000-0000167A0000}"/>
    <cellStyle name="Valuta 2 4 6 2 3 6" xfId="31248" xr:uid="{00000000-0005-0000-0000-0000177A0000}"/>
    <cellStyle name="Valuta 2 4 6 2 4" xfId="31249" xr:uid="{00000000-0005-0000-0000-0000187A0000}"/>
    <cellStyle name="Valuta 2 4 6 2 4 2" xfId="31250" xr:uid="{00000000-0005-0000-0000-0000197A0000}"/>
    <cellStyle name="Valuta 2 4 6 2 4 2 2" xfId="31251" xr:uid="{00000000-0005-0000-0000-00001A7A0000}"/>
    <cellStyle name="Valuta 2 4 6 2 4 2 3" xfId="31252" xr:uid="{00000000-0005-0000-0000-00001B7A0000}"/>
    <cellStyle name="Valuta 2 4 6 2 4 3" xfId="31253" xr:uid="{00000000-0005-0000-0000-00001C7A0000}"/>
    <cellStyle name="Valuta 2 4 6 2 4 3 2" xfId="31254" xr:uid="{00000000-0005-0000-0000-00001D7A0000}"/>
    <cellStyle name="Valuta 2 4 6 2 4 4" xfId="31255" xr:uid="{00000000-0005-0000-0000-00001E7A0000}"/>
    <cellStyle name="Valuta 2 4 6 2 4 5" xfId="31256" xr:uid="{00000000-0005-0000-0000-00001F7A0000}"/>
    <cellStyle name="Valuta 2 4 6 2 4 6" xfId="31257" xr:uid="{00000000-0005-0000-0000-0000207A0000}"/>
    <cellStyle name="Valuta 2 4 6 2 5" xfId="31258" xr:uid="{00000000-0005-0000-0000-0000217A0000}"/>
    <cellStyle name="Valuta 2 4 6 2 5 2" xfId="31259" xr:uid="{00000000-0005-0000-0000-0000227A0000}"/>
    <cellStyle name="Valuta 2 4 6 2 5 2 2" xfId="31260" xr:uid="{00000000-0005-0000-0000-0000237A0000}"/>
    <cellStyle name="Valuta 2 4 6 2 5 3" xfId="31261" xr:uid="{00000000-0005-0000-0000-0000247A0000}"/>
    <cellStyle name="Valuta 2 4 6 2 5 4" xfId="31262" xr:uid="{00000000-0005-0000-0000-0000257A0000}"/>
    <cellStyle name="Valuta 2 4 6 2 6" xfId="31263" xr:uid="{00000000-0005-0000-0000-0000267A0000}"/>
    <cellStyle name="Valuta 2 4 6 2 6 2" xfId="31264" xr:uid="{00000000-0005-0000-0000-0000277A0000}"/>
    <cellStyle name="Valuta 2 4 6 2 6 2 2" xfId="31265" xr:uid="{00000000-0005-0000-0000-0000287A0000}"/>
    <cellStyle name="Valuta 2 4 6 2 6 3" xfId="31266" xr:uid="{00000000-0005-0000-0000-0000297A0000}"/>
    <cellStyle name="Valuta 2 4 6 2 6 4" xfId="31267" xr:uid="{00000000-0005-0000-0000-00002A7A0000}"/>
    <cellStyle name="Valuta 2 4 6 2 7" xfId="31268" xr:uid="{00000000-0005-0000-0000-00002B7A0000}"/>
    <cellStyle name="Valuta 2 4 6 2 7 2" xfId="31269" xr:uid="{00000000-0005-0000-0000-00002C7A0000}"/>
    <cellStyle name="Valuta 2 4 6 2 8" xfId="31270" xr:uid="{00000000-0005-0000-0000-00002D7A0000}"/>
    <cellStyle name="Valuta 2 4 6 2 8 2" xfId="31271" xr:uid="{00000000-0005-0000-0000-00002E7A0000}"/>
    <cellStyle name="Valuta 2 4 6 2 9" xfId="31272" xr:uid="{00000000-0005-0000-0000-00002F7A0000}"/>
    <cellStyle name="Valuta 2 4 6 2 9 2" xfId="31273" xr:uid="{00000000-0005-0000-0000-0000307A0000}"/>
    <cellStyle name="Valuta 2 4 6 3" xfId="31274" xr:uid="{00000000-0005-0000-0000-0000317A0000}"/>
    <cellStyle name="Valuta 2 4 6 3 10" xfId="31275" xr:uid="{00000000-0005-0000-0000-0000327A0000}"/>
    <cellStyle name="Valuta 2 4 6 3 11" xfId="31276" xr:uid="{00000000-0005-0000-0000-0000337A0000}"/>
    <cellStyle name="Valuta 2 4 6 3 12" xfId="31277" xr:uid="{00000000-0005-0000-0000-0000347A0000}"/>
    <cellStyle name="Valuta 2 4 6 3 13" xfId="31278" xr:uid="{00000000-0005-0000-0000-0000357A0000}"/>
    <cellStyle name="Valuta 2 4 6 3 2" xfId="31279" xr:uid="{00000000-0005-0000-0000-0000367A0000}"/>
    <cellStyle name="Valuta 2 4 6 3 2 2" xfId="31280" xr:uid="{00000000-0005-0000-0000-0000377A0000}"/>
    <cellStyle name="Valuta 2 4 6 3 2 2 2" xfId="31281" xr:uid="{00000000-0005-0000-0000-0000387A0000}"/>
    <cellStyle name="Valuta 2 4 6 3 2 2 3" xfId="31282" xr:uid="{00000000-0005-0000-0000-0000397A0000}"/>
    <cellStyle name="Valuta 2 4 6 3 2 3" xfId="31283" xr:uid="{00000000-0005-0000-0000-00003A7A0000}"/>
    <cellStyle name="Valuta 2 4 6 3 2 3 2" xfId="31284" xr:uid="{00000000-0005-0000-0000-00003B7A0000}"/>
    <cellStyle name="Valuta 2 4 6 3 2 4" xfId="31285" xr:uid="{00000000-0005-0000-0000-00003C7A0000}"/>
    <cellStyle name="Valuta 2 4 6 3 2 5" xfId="31286" xr:uid="{00000000-0005-0000-0000-00003D7A0000}"/>
    <cellStyle name="Valuta 2 4 6 3 2 6" xfId="31287" xr:uid="{00000000-0005-0000-0000-00003E7A0000}"/>
    <cellStyle name="Valuta 2 4 6 3 3" xfId="31288" xr:uid="{00000000-0005-0000-0000-00003F7A0000}"/>
    <cellStyle name="Valuta 2 4 6 3 3 2" xfId="31289" xr:uid="{00000000-0005-0000-0000-0000407A0000}"/>
    <cellStyle name="Valuta 2 4 6 3 3 2 2" xfId="31290" xr:uid="{00000000-0005-0000-0000-0000417A0000}"/>
    <cellStyle name="Valuta 2 4 6 3 3 2 3" xfId="31291" xr:uid="{00000000-0005-0000-0000-0000427A0000}"/>
    <cellStyle name="Valuta 2 4 6 3 3 3" xfId="31292" xr:uid="{00000000-0005-0000-0000-0000437A0000}"/>
    <cellStyle name="Valuta 2 4 6 3 3 3 2" xfId="31293" xr:uid="{00000000-0005-0000-0000-0000447A0000}"/>
    <cellStyle name="Valuta 2 4 6 3 3 4" xfId="31294" xr:uid="{00000000-0005-0000-0000-0000457A0000}"/>
    <cellStyle name="Valuta 2 4 6 3 3 5" xfId="31295" xr:uid="{00000000-0005-0000-0000-0000467A0000}"/>
    <cellStyle name="Valuta 2 4 6 3 3 6" xfId="31296" xr:uid="{00000000-0005-0000-0000-0000477A0000}"/>
    <cellStyle name="Valuta 2 4 6 3 4" xfId="31297" xr:uid="{00000000-0005-0000-0000-0000487A0000}"/>
    <cellStyle name="Valuta 2 4 6 3 4 2" xfId="31298" xr:uid="{00000000-0005-0000-0000-0000497A0000}"/>
    <cellStyle name="Valuta 2 4 6 3 4 2 2" xfId="31299" xr:uid="{00000000-0005-0000-0000-00004A7A0000}"/>
    <cellStyle name="Valuta 2 4 6 3 4 2 3" xfId="31300" xr:uid="{00000000-0005-0000-0000-00004B7A0000}"/>
    <cellStyle name="Valuta 2 4 6 3 4 3" xfId="31301" xr:uid="{00000000-0005-0000-0000-00004C7A0000}"/>
    <cellStyle name="Valuta 2 4 6 3 4 3 2" xfId="31302" xr:uid="{00000000-0005-0000-0000-00004D7A0000}"/>
    <cellStyle name="Valuta 2 4 6 3 4 4" xfId="31303" xr:uid="{00000000-0005-0000-0000-00004E7A0000}"/>
    <cellStyle name="Valuta 2 4 6 3 4 5" xfId="31304" xr:uid="{00000000-0005-0000-0000-00004F7A0000}"/>
    <cellStyle name="Valuta 2 4 6 3 4 6" xfId="31305" xr:uid="{00000000-0005-0000-0000-0000507A0000}"/>
    <cellStyle name="Valuta 2 4 6 3 5" xfId="31306" xr:uid="{00000000-0005-0000-0000-0000517A0000}"/>
    <cellStyle name="Valuta 2 4 6 3 5 2" xfId="31307" xr:uid="{00000000-0005-0000-0000-0000527A0000}"/>
    <cellStyle name="Valuta 2 4 6 3 5 2 2" xfId="31308" xr:uid="{00000000-0005-0000-0000-0000537A0000}"/>
    <cellStyle name="Valuta 2 4 6 3 5 3" xfId="31309" xr:uid="{00000000-0005-0000-0000-0000547A0000}"/>
    <cellStyle name="Valuta 2 4 6 3 5 4" xfId="31310" xr:uid="{00000000-0005-0000-0000-0000557A0000}"/>
    <cellStyle name="Valuta 2 4 6 3 6" xfId="31311" xr:uid="{00000000-0005-0000-0000-0000567A0000}"/>
    <cellStyle name="Valuta 2 4 6 3 6 2" xfId="31312" xr:uid="{00000000-0005-0000-0000-0000577A0000}"/>
    <cellStyle name="Valuta 2 4 6 3 6 2 2" xfId="31313" xr:uid="{00000000-0005-0000-0000-0000587A0000}"/>
    <cellStyle name="Valuta 2 4 6 3 6 3" xfId="31314" xr:uid="{00000000-0005-0000-0000-0000597A0000}"/>
    <cellStyle name="Valuta 2 4 6 3 6 4" xfId="31315" xr:uid="{00000000-0005-0000-0000-00005A7A0000}"/>
    <cellStyle name="Valuta 2 4 6 3 7" xfId="31316" xr:uid="{00000000-0005-0000-0000-00005B7A0000}"/>
    <cellStyle name="Valuta 2 4 6 3 7 2" xfId="31317" xr:uid="{00000000-0005-0000-0000-00005C7A0000}"/>
    <cellStyle name="Valuta 2 4 6 3 8" xfId="31318" xr:uid="{00000000-0005-0000-0000-00005D7A0000}"/>
    <cellStyle name="Valuta 2 4 6 3 8 2" xfId="31319" xr:uid="{00000000-0005-0000-0000-00005E7A0000}"/>
    <cellStyle name="Valuta 2 4 6 3 9" xfId="31320" xr:uid="{00000000-0005-0000-0000-00005F7A0000}"/>
    <cellStyle name="Valuta 2 4 6 3 9 2" xfId="31321" xr:uid="{00000000-0005-0000-0000-0000607A0000}"/>
    <cellStyle name="Valuta 2 4 6 4" xfId="31322" xr:uid="{00000000-0005-0000-0000-0000617A0000}"/>
    <cellStyle name="Valuta 2 4 6 4 2" xfId="31323" xr:uid="{00000000-0005-0000-0000-0000627A0000}"/>
    <cellStyle name="Valuta 2 4 6 4 2 2" xfId="31324" xr:uid="{00000000-0005-0000-0000-0000637A0000}"/>
    <cellStyle name="Valuta 2 4 6 4 2 3" xfId="31325" xr:uid="{00000000-0005-0000-0000-0000647A0000}"/>
    <cellStyle name="Valuta 2 4 6 4 3" xfId="31326" xr:uid="{00000000-0005-0000-0000-0000657A0000}"/>
    <cellStyle name="Valuta 2 4 6 4 3 2" xfId="31327" xr:uid="{00000000-0005-0000-0000-0000667A0000}"/>
    <cellStyle name="Valuta 2 4 6 4 4" xfId="31328" xr:uid="{00000000-0005-0000-0000-0000677A0000}"/>
    <cellStyle name="Valuta 2 4 6 4 5" xfId="31329" xr:uid="{00000000-0005-0000-0000-0000687A0000}"/>
    <cellStyle name="Valuta 2 4 6 4 6" xfId="31330" xr:uid="{00000000-0005-0000-0000-0000697A0000}"/>
    <cellStyle name="Valuta 2 4 6 4 7" xfId="31331" xr:uid="{00000000-0005-0000-0000-00006A7A0000}"/>
    <cellStyle name="Valuta 2 4 6 5" xfId="31332" xr:uid="{00000000-0005-0000-0000-00006B7A0000}"/>
    <cellStyle name="Valuta 2 4 6 5 2" xfId="31333" xr:uid="{00000000-0005-0000-0000-00006C7A0000}"/>
    <cellStyle name="Valuta 2 4 6 5 2 2" xfId="31334" xr:uid="{00000000-0005-0000-0000-00006D7A0000}"/>
    <cellStyle name="Valuta 2 4 6 5 2 3" xfId="31335" xr:uid="{00000000-0005-0000-0000-00006E7A0000}"/>
    <cellStyle name="Valuta 2 4 6 5 3" xfId="31336" xr:uid="{00000000-0005-0000-0000-00006F7A0000}"/>
    <cellStyle name="Valuta 2 4 6 5 3 2" xfId="31337" xr:uid="{00000000-0005-0000-0000-0000707A0000}"/>
    <cellStyle name="Valuta 2 4 6 5 4" xfId="31338" xr:uid="{00000000-0005-0000-0000-0000717A0000}"/>
    <cellStyle name="Valuta 2 4 6 5 5" xfId="31339" xr:uid="{00000000-0005-0000-0000-0000727A0000}"/>
    <cellStyle name="Valuta 2 4 6 5 6" xfId="31340" xr:uid="{00000000-0005-0000-0000-0000737A0000}"/>
    <cellStyle name="Valuta 2 4 6 6" xfId="31341" xr:uid="{00000000-0005-0000-0000-0000747A0000}"/>
    <cellStyle name="Valuta 2 4 6 6 2" xfId="31342" xr:uid="{00000000-0005-0000-0000-0000757A0000}"/>
    <cellStyle name="Valuta 2 4 6 6 2 2" xfId="31343" xr:uid="{00000000-0005-0000-0000-0000767A0000}"/>
    <cellStyle name="Valuta 2 4 6 6 2 3" xfId="31344" xr:uid="{00000000-0005-0000-0000-0000777A0000}"/>
    <cellStyle name="Valuta 2 4 6 6 3" xfId="31345" xr:uid="{00000000-0005-0000-0000-0000787A0000}"/>
    <cellStyle name="Valuta 2 4 6 6 3 2" xfId="31346" xr:uid="{00000000-0005-0000-0000-0000797A0000}"/>
    <cellStyle name="Valuta 2 4 6 6 4" xfId="31347" xr:uid="{00000000-0005-0000-0000-00007A7A0000}"/>
    <cellStyle name="Valuta 2 4 6 6 5" xfId="31348" xr:uid="{00000000-0005-0000-0000-00007B7A0000}"/>
    <cellStyle name="Valuta 2 4 6 6 6" xfId="31349" xr:uid="{00000000-0005-0000-0000-00007C7A0000}"/>
    <cellStyle name="Valuta 2 4 6 7" xfId="31350" xr:uid="{00000000-0005-0000-0000-00007D7A0000}"/>
    <cellStyle name="Valuta 2 4 6 7 2" xfId="31351" xr:uid="{00000000-0005-0000-0000-00007E7A0000}"/>
    <cellStyle name="Valuta 2 4 6 7 2 2" xfId="31352" xr:uid="{00000000-0005-0000-0000-00007F7A0000}"/>
    <cellStyle name="Valuta 2 4 6 7 3" xfId="31353" xr:uid="{00000000-0005-0000-0000-0000807A0000}"/>
    <cellStyle name="Valuta 2 4 6 7 4" xfId="31354" xr:uid="{00000000-0005-0000-0000-0000817A0000}"/>
    <cellStyle name="Valuta 2 4 6 8" xfId="31355" xr:uid="{00000000-0005-0000-0000-0000827A0000}"/>
    <cellStyle name="Valuta 2 4 6 8 2" xfId="31356" xr:uid="{00000000-0005-0000-0000-0000837A0000}"/>
    <cellStyle name="Valuta 2 4 6 8 2 2" xfId="31357" xr:uid="{00000000-0005-0000-0000-0000847A0000}"/>
    <cellStyle name="Valuta 2 4 6 8 3" xfId="31358" xr:uid="{00000000-0005-0000-0000-0000857A0000}"/>
    <cellStyle name="Valuta 2 4 6 8 4" xfId="31359" xr:uid="{00000000-0005-0000-0000-0000867A0000}"/>
    <cellStyle name="Valuta 2 4 6 9" xfId="31360" xr:uid="{00000000-0005-0000-0000-0000877A0000}"/>
    <cellStyle name="Valuta 2 4 6 9 2" xfId="31361" xr:uid="{00000000-0005-0000-0000-0000887A0000}"/>
    <cellStyle name="Valuta 2 4 7" xfId="31362" xr:uid="{00000000-0005-0000-0000-0000897A0000}"/>
    <cellStyle name="Valuta 2 4 7 10" xfId="31363" xr:uid="{00000000-0005-0000-0000-00008A7A0000}"/>
    <cellStyle name="Valuta 2 4 7 10 2" xfId="31364" xr:uid="{00000000-0005-0000-0000-00008B7A0000}"/>
    <cellStyle name="Valuta 2 4 7 11" xfId="31365" xr:uid="{00000000-0005-0000-0000-00008C7A0000}"/>
    <cellStyle name="Valuta 2 4 7 11 2" xfId="31366" xr:uid="{00000000-0005-0000-0000-00008D7A0000}"/>
    <cellStyle name="Valuta 2 4 7 12" xfId="31367" xr:uid="{00000000-0005-0000-0000-00008E7A0000}"/>
    <cellStyle name="Valuta 2 4 7 13" xfId="31368" xr:uid="{00000000-0005-0000-0000-00008F7A0000}"/>
    <cellStyle name="Valuta 2 4 7 14" xfId="31369" xr:uid="{00000000-0005-0000-0000-0000907A0000}"/>
    <cellStyle name="Valuta 2 4 7 15" xfId="31370" xr:uid="{00000000-0005-0000-0000-0000917A0000}"/>
    <cellStyle name="Valuta 2 4 7 2" xfId="31371" xr:uid="{00000000-0005-0000-0000-0000927A0000}"/>
    <cellStyle name="Valuta 2 4 7 2 10" xfId="31372" xr:uid="{00000000-0005-0000-0000-0000937A0000}"/>
    <cellStyle name="Valuta 2 4 7 2 11" xfId="31373" xr:uid="{00000000-0005-0000-0000-0000947A0000}"/>
    <cellStyle name="Valuta 2 4 7 2 12" xfId="31374" xr:uid="{00000000-0005-0000-0000-0000957A0000}"/>
    <cellStyle name="Valuta 2 4 7 2 13" xfId="31375" xr:uid="{00000000-0005-0000-0000-0000967A0000}"/>
    <cellStyle name="Valuta 2 4 7 2 2" xfId="31376" xr:uid="{00000000-0005-0000-0000-0000977A0000}"/>
    <cellStyle name="Valuta 2 4 7 2 2 2" xfId="31377" xr:uid="{00000000-0005-0000-0000-0000987A0000}"/>
    <cellStyle name="Valuta 2 4 7 2 2 2 2" xfId="31378" xr:uid="{00000000-0005-0000-0000-0000997A0000}"/>
    <cellStyle name="Valuta 2 4 7 2 2 2 3" xfId="31379" xr:uid="{00000000-0005-0000-0000-00009A7A0000}"/>
    <cellStyle name="Valuta 2 4 7 2 2 3" xfId="31380" xr:uid="{00000000-0005-0000-0000-00009B7A0000}"/>
    <cellStyle name="Valuta 2 4 7 2 2 3 2" xfId="31381" xr:uid="{00000000-0005-0000-0000-00009C7A0000}"/>
    <cellStyle name="Valuta 2 4 7 2 2 4" xfId="31382" xr:uid="{00000000-0005-0000-0000-00009D7A0000}"/>
    <cellStyle name="Valuta 2 4 7 2 2 5" xfId="31383" xr:uid="{00000000-0005-0000-0000-00009E7A0000}"/>
    <cellStyle name="Valuta 2 4 7 2 2 6" xfId="31384" xr:uid="{00000000-0005-0000-0000-00009F7A0000}"/>
    <cellStyle name="Valuta 2 4 7 2 3" xfId="31385" xr:uid="{00000000-0005-0000-0000-0000A07A0000}"/>
    <cellStyle name="Valuta 2 4 7 2 3 2" xfId="31386" xr:uid="{00000000-0005-0000-0000-0000A17A0000}"/>
    <cellStyle name="Valuta 2 4 7 2 3 2 2" xfId="31387" xr:uid="{00000000-0005-0000-0000-0000A27A0000}"/>
    <cellStyle name="Valuta 2 4 7 2 3 2 3" xfId="31388" xr:uid="{00000000-0005-0000-0000-0000A37A0000}"/>
    <cellStyle name="Valuta 2 4 7 2 3 3" xfId="31389" xr:uid="{00000000-0005-0000-0000-0000A47A0000}"/>
    <cellStyle name="Valuta 2 4 7 2 3 3 2" xfId="31390" xr:uid="{00000000-0005-0000-0000-0000A57A0000}"/>
    <cellStyle name="Valuta 2 4 7 2 3 4" xfId="31391" xr:uid="{00000000-0005-0000-0000-0000A67A0000}"/>
    <cellStyle name="Valuta 2 4 7 2 3 5" xfId="31392" xr:uid="{00000000-0005-0000-0000-0000A77A0000}"/>
    <cellStyle name="Valuta 2 4 7 2 3 6" xfId="31393" xr:uid="{00000000-0005-0000-0000-0000A87A0000}"/>
    <cellStyle name="Valuta 2 4 7 2 4" xfId="31394" xr:uid="{00000000-0005-0000-0000-0000A97A0000}"/>
    <cellStyle name="Valuta 2 4 7 2 4 2" xfId="31395" xr:uid="{00000000-0005-0000-0000-0000AA7A0000}"/>
    <cellStyle name="Valuta 2 4 7 2 4 2 2" xfId="31396" xr:uid="{00000000-0005-0000-0000-0000AB7A0000}"/>
    <cellStyle name="Valuta 2 4 7 2 4 2 3" xfId="31397" xr:uid="{00000000-0005-0000-0000-0000AC7A0000}"/>
    <cellStyle name="Valuta 2 4 7 2 4 3" xfId="31398" xr:uid="{00000000-0005-0000-0000-0000AD7A0000}"/>
    <cellStyle name="Valuta 2 4 7 2 4 3 2" xfId="31399" xr:uid="{00000000-0005-0000-0000-0000AE7A0000}"/>
    <cellStyle name="Valuta 2 4 7 2 4 4" xfId="31400" xr:uid="{00000000-0005-0000-0000-0000AF7A0000}"/>
    <cellStyle name="Valuta 2 4 7 2 4 5" xfId="31401" xr:uid="{00000000-0005-0000-0000-0000B07A0000}"/>
    <cellStyle name="Valuta 2 4 7 2 4 6" xfId="31402" xr:uid="{00000000-0005-0000-0000-0000B17A0000}"/>
    <cellStyle name="Valuta 2 4 7 2 5" xfId="31403" xr:uid="{00000000-0005-0000-0000-0000B27A0000}"/>
    <cellStyle name="Valuta 2 4 7 2 5 2" xfId="31404" xr:uid="{00000000-0005-0000-0000-0000B37A0000}"/>
    <cellStyle name="Valuta 2 4 7 2 5 2 2" xfId="31405" xr:uid="{00000000-0005-0000-0000-0000B47A0000}"/>
    <cellStyle name="Valuta 2 4 7 2 5 3" xfId="31406" xr:uid="{00000000-0005-0000-0000-0000B57A0000}"/>
    <cellStyle name="Valuta 2 4 7 2 5 4" xfId="31407" xr:uid="{00000000-0005-0000-0000-0000B67A0000}"/>
    <cellStyle name="Valuta 2 4 7 2 6" xfId="31408" xr:uid="{00000000-0005-0000-0000-0000B77A0000}"/>
    <cellStyle name="Valuta 2 4 7 2 6 2" xfId="31409" xr:uid="{00000000-0005-0000-0000-0000B87A0000}"/>
    <cellStyle name="Valuta 2 4 7 2 6 2 2" xfId="31410" xr:uid="{00000000-0005-0000-0000-0000B97A0000}"/>
    <cellStyle name="Valuta 2 4 7 2 6 3" xfId="31411" xr:uid="{00000000-0005-0000-0000-0000BA7A0000}"/>
    <cellStyle name="Valuta 2 4 7 2 6 4" xfId="31412" xr:uid="{00000000-0005-0000-0000-0000BB7A0000}"/>
    <cellStyle name="Valuta 2 4 7 2 7" xfId="31413" xr:uid="{00000000-0005-0000-0000-0000BC7A0000}"/>
    <cellStyle name="Valuta 2 4 7 2 7 2" xfId="31414" xr:uid="{00000000-0005-0000-0000-0000BD7A0000}"/>
    <cellStyle name="Valuta 2 4 7 2 8" xfId="31415" xr:uid="{00000000-0005-0000-0000-0000BE7A0000}"/>
    <cellStyle name="Valuta 2 4 7 2 8 2" xfId="31416" xr:uid="{00000000-0005-0000-0000-0000BF7A0000}"/>
    <cellStyle name="Valuta 2 4 7 2 9" xfId="31417" xr:uid="{00000000-0005-0000-0000-0000C07A0000}"/>
    <cellStyle name="Valuta 2 4 7 2 9 2" xfId="31418" xr:uid="{00000000-0005-0000-0000-0000C17A0000}"/>
    <cellStyle name="Valuta 2 4 7 3" xfId="31419" xr:uid="{00000000-0005-0000-0000-0000C27A0000}"/>
    <cellStyle name="Valuta 2 4 7 3 10" xfId="31420" xr:uid="{00000000-0005-0000-0000-0000C37A0000}"/>
    <cellStyle name="Valuta 2 4 7 3 11" xfId="31421" xr:uid="{00000000-0005-0000-0000-0000C47A0000}"/>
    <cellStyle name="Valuta 2 4 7 3 12" xfId="31422" xr:uid="{00000000-0005-0000-0000-0000C57A0000}"/>
    <cellStyle name="Valuta 2 4 7 3 13" xfId="31423" xr:uid="{00000000-0005-0000-0000-0000C67A0000}"/>
    <cellStyle name="Valuta 2 4 7 3 2" xfId="31424" xr:uid="{00000000-0005-0000-0000-0000C77A0000}"/>
    <cellStyle name="Valuta 2 4 7 3 2 2" xfId="31425" xr:uid="{00000000-0005-0000-0000-0000C87A0000}"/>
    <cellStyle name="Valuta 2 4 7 3 2 2 2" xfId="31426" xr:uid="{00000000-0005-0000-0000-0000C97A0000}"/>
    <cellStyle name="Valuta 2 4 7 3 2 2 3" xfId="31427" xr:uid="{00000000-0005-0000-0000-0000CA7A0000}"/>
    <cellStyle name="Valuta 2 4 7 3 2 3" xfId="31428" xr:uid="{00000000-0005-0000-0000-0000CB7A0000}"/>
    <cellStyle name="Valuta 2 4 7 3 2 3 2" xfId="31429" xr:uid="{00000000-0005-0000-0000-0000CC7A0000}"/>
    <cellStyle name="Valuta 2 4 7 3 2 4" xfId="31430" xr:uid="{00000000-0005-0000-0000-0000CD7A0000}"/>
    <cellStyle name="Valuta 2 4 7 3 2 5" xfId="31431" xr:uid="{00000000-0005-0000-0000-0000CE7A0000}"/>
    <cellStyle name="Valuta 2 4 7 3 2 6" xfId="31432" xr:uid="{00000000-0005-0000-0000-0000CF7A0000}"/>
    <cellStyle name="Valuta 2 4 7 3 3" xfId="31433" xr:uid="{00000000-0005-0000-0000-0000D07A0000}"/>
    <cellStyle name="Valuta 2 4 7 3 3 2" xfId="31434" xr:uid="{00000000-0005-0000-0000-0000D17A0000}"/>
    <cellStyle name="Valuta 2 4 7 3 3 2 2" xfId="31435" xr:uid="{00000000-0005-0000-0000-0000D27A0000}"/>
    <cellStyle name="Valuta 2 4 7 3 3 2 3" xfId="31436" xr:uid="{00000000-0005-0000-0000-0000D37A0000}"/>
    <cellStyle name="Valuta 2 4 7 3 3 3" xfId="31437" xr:uid="{00000000-0005-0000-0000-0000D47A0000}"/>
    <cellStyle name="Valuta 2 4 7 3 3 3 2" xfId="31438" xr:uid="{00000000-0005-0000-0000-0000D57A0000}"/>
    <cellStyle name="Valuta 2 4 7 3 3 4" xfId="31439" xr:uid="{00000000-0005-0000-0000-0000D67A0000}"/>
    <cellStyle name="Valuta 2 4 7 3 3 5" xfId="31440" xr:uid="{00000000-0005-0000-0000-0000D77A0000}"/>
    <cellStyle name="Valuta 2 4 7 3 3 6" xfId="31441" xr:uid="{00000000-0005-0000-0000-0000D87A0000}"/>
    <cellStyle name="Valuta 2 4 7 3 4" xfId="31442" xr:uid="{00000000-0005-0000-0000-0000D97A0000}"/>
    <cellStyle name="Valuta 2 4 7 3 4 2" xfId="31443" xr:uid="{00000000-0005-0000-0000-0000DA7A0000}"/>
    <cellStyle name="Valuta 2 4 7 3 4 2 2" xfId="31444" xr:uid="{00000000-0005-0000-0000-0000DB7A0000}"/>
    <cellStyle name="Valuta 2 4 7 3 4 2 3" xfId="31445" xr:uid="{00000000-0005-0000-0000-0000DC7A0000}"/>
    <cellStyle name="Valuta 2 4 7 3 4 3" xfId="31446" xr:uid="{00000000-0005-0000-0000-0000DD7A0000}"/>
    <cellStyle name="Valuta 2 4 7 3 4 3 2" xfId="31447" xr:uid="{00000000-0005-0000-0000-0000DE7A0000}"/>
    <cellStyle name="Valuta 2 4 7 3 4 4" xfId="31448" xr:uid="{00000000-0005-0000-0000-0000DF7A0000}"/>
    <cellStyle name="Valuta 2 4 7 3 4 5" xfId="31449" xr:uid="{00000000-0005-0000-0000-0000E07A0000}"/>
    <cellStyle name="Valuta 2 4 7 3 4 6" xfId="31450" xr:uid="{00000000-0005-0000-0000-0000E17A0000}"/>
    <cellStyle name="Valuta 2 4 7 3 5" xfId="31451" xr:uid="{00000000-0005-0000-0000-0000E27A0000}"/>
    <cellStyle name="Valuta 2 4 7 3 5 2" xfId="31452" xr:uid="{00000000-0005-0000-0000-0000E37A0000}"/>
    <cellStyle name="Valuta 2 4 7 3 5 2 2" xfId="31453" xr:uid="{00000000-0005-0000-0000-0000E47A0000}"/>
    <cellStyle name="Valuta 2 4 7 3 5 3" xfId="31454" xr:uid="{00000000-0005-0000-0000-0000E57A0000}"/>
    <cellStyle name="Valuta 2 4 7 3 5 4" xfId="31455" xr:uid="{00000000-0005-0000-0000-0000E67A0000}"/>
    <cellStyle name="Valuta 2 4 7 3 6" xfId="31456" xr:uid="{00000000-0005-0000-0000-0000E77A0000}"/>
    <cellStyle name="Valuta 2 4 7 3 6 2" xfId="31457" xr:uid="{00000000-0005-0000-0000-0000E87A0000}"/>
    <cellStyle name="Valuta 2 4 7 3 6 2 2" xfId="31458" xr:uid="{00000000-0005-0000-0000-0000E97A0000}"/>
    <cellStyle name="Valuta 2 4 7 3 6 3" xfId="31459" xr:uid="{00000000-0005-0000-0000-0000EA7A0000}"/>
    <cellStyle name="Valuta 2 4 7 3 6 4" xfId="31460" xr:uid="{00000000-0005-0000-0000-0000EB7A0000}"/>
    <cellStyle name="Valuta 2 4 7 3 7" xfId="31461" xr:uid="{00000000-0005-0000-0000-0000EC7A0000}"/>
    <cellStyle name="Valuta 2 4 7 3 7 2" xfId="31462" xr:uid="{00000000-0005-0000-0000-0000ED7A0000}"/>
    <cellStyle name="Valuta 2 4 7 3 8" xfId="31463" xr:uid="{00000000-0005-0000-0000-0000EE7A0000}"/>
    <cellStyle name="Valuta 2 4 7 3 8 2" xfId="31464" xr:uid="{00000000-0005-0000-0000-0000EF7A0000}"/>
    <cellStyle name="Valuta 2 4 7 3 9" xfId="31465" xr:uid="{00000000-0005-0000-0000-0000F07A0000}"/>
    <cellStyle name="Valuta 2 4 7 3 9 2" xfId="31466" xr:uid="{00000000-0005-0000-0000-0000F17A0000}"/>
    <cellStyle name="Valuta 2 4 7 4" xfId="31467" xr:uid="{00000000-0005-0000-0000-0000F27A0000}"/>
    <cellStyle name="Valuta 2 4 7 4 2" xfId="31468" xr:uid="{00000000-0005-0000-0000-0000F37A0000}"/>
    <cellStyle name="Valuta 2 4 7 4 2 2" xfId="31469" xr:uid="{00000000-0005-0000-0000-0000F47A0000}"/>
    <cellStyle name="Valuta 2 4 7 4 2 3" xfId="31470" xr:uid="{00000000-0005-0000-0000-0000F57A0000}"/>
    <cellStyle name="Valuta 2 4 7 4 3" xfId="31471" xr:uid="{00000000-0005-0000-0000-0000F67A0000}"/>
    <cellStyle name="Valuta 2 4 7 4 3 2" xfId="31472" xr:uid="{00000000-0005-0000-0000-0000F77A0000}"/>
    <cellStyle name="Valuta 2 4 7 4 4" xfId="31473" xr:uid="{00000000-0005-0000-0000-0000F87A0000}"/>
    <cellStyle name="Valuta 2 4 7 4 5" xfId="31474" xr:uid="{00000000-0005-0000-0000-0000F97A0000}"/>
    <cellStyle name="Valuta 2 4 7 4 6" xfId="31475" xr:uid="{00000000-0005-0000-0000-0000FA7A0000}"/>
    <cellStyle name="Valuta 2 4 7 4 7" xfId="31476" xr:uid="{00000000-0005-0000-0000-0000FB7A0000}"/>
    <cellStyle name="Valuta 2 4 7 5" xfId="31477" xr:uid="{00000000-0005-0000-0000-0000FC7A0000}"/>
    <cellStyle name="Valuta 2 4 7 5 2" xfId="31478" xr:uid="{00000000-0005-0000-0000-0000FD7A0000}"/>
    <cellStyle name="Valuta 2 4 7 5 2 2" xfId="31479" xr:uid="{00000000-0005-0000-0000-0000FE7A0000}"/>
    <cellStyle name="Valuta 2 4 7 5 2 3" xfId="31480" xr:uid="{00000000-0005-0000-0000-0000FF7A0000}"/>
    <cellStyle name="Valuta 2 4 7 5 3" xfId="31481" xr:uid="{00000000-0005-0000-0000-0000007B0000}"/>
    <cellStyle name="Valuta 2 4 7 5 3 2" xfId="31482" xr:uid="{00000000-0005-0000-0000-0000017B0000}"/>
    <cellStyle name="Valuta 2 4 7 5 4" xfId="31483" xr:uid="{00000000-0005-0000-0000-0000027B0000}"/>
    <cellStyle name="Valuta 2 4 7 5 5" xfId="31484" xr:uid="{00000000-0005-0000-0000-0000037B0000}"/>
    <cellStyle name="Valuta 2 4 7 5 6" xfId="31485" xr:uid="{00000000-0005-0000-0000-0000047B0000}"/>
    <cellStyle name="Valuta 2 4 7 6" xfId="31486" xr:uid="{00000000-0005-0000-0000-0000057B0000}"/>
    <cellStyle name="Valuta 2 4 7 6 2" xfId="31487" xr:uid="{00000000-0005-0000-0000-0000067B0000}"/>
    <cellStyle name="Valuta 2 4 7 6 2 2" xfId="31488" xr:uid="{00000000-0005-0000-0000-0000077B0000}"/>
    <cellStyle name="Valuta 2 4 7 6 2 3" xfId="31489" xr:uid="{00000000-0005-0000-0000-0000087B0000}"/>
    <cellStyle name="Valuta 2 4 7 6 3" xfId="31490" xr:uid="{00000000-0005-0000-0000-0000097B0000}"/>
    <cellStyle name="Valuta 2 4 7 6 3 2" xfId="31491" xr:uid="{00000000-0005-0000-0000-00000A7B0000}"/>
    <cellStyle name="Valuta 2 4 7 6 4" xfId="31492" xr:uid="{00000000-0005-0000-0000-00000B7B0000}"/>
    <cellStyle name="Valuta 2 4 7 6 5" xfId="31493" xr:uid="{00000000-0005-0000-0000-00000C7B0000}"/>
    <cellStyle name="Valuta 2 4 7 6 6" xfId="31494" xr:uid="{00000000-0005-0000-0000-00000D7B0000}"/>
    <cellStyle name="Valuta 2 4 7 7" xfId="31495" xr:uid="{00000000-0005-0000-0000-00000E7B0000}"/>
    <cellStyle name="Valuta 2 4 7 7 2" xfId="31496" xr:uid="{00000000-0005-0000-0000-00000F7B0000}"/>
    <cellStyle name="Valuta 2 4 7 7 2 2" xfId="31497" xr:uid="{00000000-0005-0000-0000-0000107B0000}"/>
    <cellStyle name="Valuta 2 4 7 7 3" xfId="31498" xr:uid="{00000000-0005-0000-0000-0000117B0000}"/>
    <cellStyle name="Valuta 2 4 7 7 4" xfId="31499" xr:uid="{00000000-0005-0000-0000-0000127B0000}"/>
    <cellStyle name="Valuta 2 4 7 8" xfId="31500" xr:uid="{00000000-0005-0000-0000-0000137B0000}"/>
    <cellStyle name="Valuta 2 4 7 8 2" xfId="31501" xr:uid="{00000000-0005-0000-0000-0000147B0000}"/>
    <cellStyle name="Valuta 2 4 7 8 2 2" xfId="31502" xr:uid="{00000000-0005-0000-0000-0000157B0000}"/>
    <cellStyle name="Valuta 2 4 7 8 3" xfId="31503" xr:uid="{00000000-0005-0000-0000-0000167B0000}"/>
    <cellStyle name="Valuta 2 4 7 8 4" xfId="31504" xr:uid="{00000000-0005-0000-0000-0000177B0000}"/>
    <cellStyle name="Valuta 2 4 7 9" xfId="31505" xr:uid="{00000000-0005-0000-0000-0000187B0000}"/>
    <cellStyle name="Valuta 2 4 7 9 2" xfId="31506" xr:uid="{00000000-0005-0000-0000-0000197B0000}"/>
    <cellStyle name="Valuta 2 4 8" xfId="31507" xr:uid="{00000000-0005-0000-0000-00001A7B0000}"/>
    <cellStyle name="Valuta 2 4 8 10" xfId="31508" xr:uid="{00000000-0005-0000-0000-00001B7B0000}"/>
    <cellStyle name="Valuta 2 4 8 10 2" xfId="31509" xr:uid="{00000000-0005-0000-0000-00001C7B0000}"/>
    <cellStyle name="Valuta 2 4 8 11" xfId="31510" xr:uid="{00000000-0005-0000-0000-00001D7B0000}"/>
    <cellStyle name="Valuta 2 4 8 11 2" xfId="31511" xr:uid="{00000000-0005-0000-0000-00001E7B0000}"/>
    <cellStyle name="Valuta 2 4 8 12" xfId="31512" xr:uid="{00000000-0005-0000-0000-00001F7B0000}"/>
    <cellStyle name="Valuta 2 4 8 13" xfId="31513" xr:uid="{00000000-0005-0000-0000-0000207B0000}"/>
    <cellStyle name="Valuta 2 4 8 14" xfId="31514" xr:uid="{00000000-0005-0000-0000-0000217B0000}"/>
    <cellStyle name="Valuta 2 4 8 15" xfId="31515" xr:uid="{00000000-0005-0000-0000-0000227B0000}"/>
    <cellStyle name="Valuta 2 4 8 2" xfId="31516" xr:uid="{00000000-0005-0000-0000-0000237B0000}"/>
    <cellStyle name="Valuta 2 4 8 2 10" xfId="31517" xr:uid="{00000000-0005-0000-0000-0000247B0000}"/>
    <cellStyle name="Valuta 2 4 8 2 11" xfId="31518" xr:uid="{00000000-0005-0000-0000-0000257B0000}"/>
    <cellStyle name="Valuta 2 4 8 2 12" xfId="31519" xr:uid="{00000000-0005-0000-0000-0000267B0000}"/>
    <cellStyle name="Valuta 2 4 8 2 13" xfId="31520" xr:uid="{00000000-0005-0000-0000-0000277B0000}"/>
    <cellStyle name="Valuta 2 4 8 2 2" xfId="31521" xr:uid="{00000000-0005-0000-0000-0000287B0000}"/>
    <cellStyle name="Valuta 2 4 8 2 2 2" xfId="31522" xr:uid="{00000000-0005-0000-0000-0000297B0000}"/>
    <cellStyle name="Valuta 2 4 8 2 2 2 2" xfId="31523" xr:uid="{00000000-0005-0000-0000-00002A7B0000}"/>
    <cellStyle name="Valuta 2 4 8 2 2 2 3" xfId="31524" xr:uid="{00000000-0005-0000-0000-00002B7B0000}"/>
    <cellStyle name="Valuta 2 4 8 2 2 3" xfId="31525" xr:uid="{00000000-0005-0000-0000-00002C7B0000}"/>
    <cellStyle name="Valuta 2 4 8 2 2 3 2" xfId="31526" xr:uid="{00000000-0005-0000-0000-00002D7B0000}"/>
    <cellStyle name="Valuta 2 4 8 2 2 4" xfId="31527" xr:uid="{00000000-0005-0000-0000-00002E7B0000}"/>
    <cellStyle name="Valuta 2 4 8 2 2 5" xfId="31528" xr:uid="{00000000-0005-0000-0000-00002F7B0000}"/>
    <cellStyle name="Valuta 2 4 8 2 2 6" xfId="31529" xr:uid="{00000000-0005-0000-0000-0000307B0000}"/>
    <cellStyle name="Valuta 2 4 8 2 3" xfId="31530" xr:uid="{00000000-0005-0000-0000-0000317B0000}"/>
    <cellStyle name="Valuta 2 4 8 2 3 2" xfId="31531" xr:uid="{00000000-0005-0000-0000-0000327B0000}"/>
    <cellStyle name="Valuta 2 4 8 2 3 2 2" xfId="31532" xr:uid="{00000000-0005-0000-0000-0000337B0000}"/>
    <cellStyle name="Valuta 2 4 8 2 3 2 3" xfId="31533" xr:uid="{00000000-0005-0000-0000-0000347B0000}"/>
    <cellStyle name="Valuta 2 4 8 2 3 3" xfId="31534" xr:uid="{00000000-0005-0000-0000-0000357B0000}"/>
    <cellStyle name="Valuta 2 4 8 2 3 3 2" xfId="31535" xr:uid="{00000000-0005-0000-0000-0000367B0000}"/>
    <cellStyle name="Valuta 2 4 8 2 3 4" xfId="31536" xr:uid="{00000000-0005-0000-0000-0000377B0000}"/>
    <cellStyle name="Valuta 2 4 8 2 3 5" xfId="31537" xr:uid="{00000000-0005-0000-0000-0000387B0000}"/>
    <cellStyle name="Valuta 2 4 8 2 3 6" xfId="31538" xr:uid="{00000000-0005-0000-0000-0000397B0000}"/>
    <cellStyle name="Valuta 2 4 8 2 4" xfId="31539" xr:uid="{00000000-0005-0000-0000-00003A7B0000}"/>
    <cellStyle name="Valuta 2 4 8 2 4 2" xfId="31540" xr:uid="{00000000-0005-0000-0000-00003B7B0000}"/>
    <cellStyle name="Valuta 2 4 8 2 4 2 2" xfId="31541" xr:uid="{00000000-0005-0000-0000-00003C7B0000}"/>
    <cellStyle name="Valuta 2 4 8 2 4 2 3" xfId="31542" xr:uid="{00000000-0005-0000-0000-00003D7B0000}"/>
    <cellStyle name="Valuta 2 4 8 2 4 3" xfId="31543" xr:uid="{00000000-0005-0000-0000-00003E7B0000}"/>
    <cellStyle name="Valuta 2 4 8 2 4 3 2" xfId="31544" xr:uid="{00000000-0005-0000-0000-00003F7B0000}"/>
    <cellStyle name="Valuta 2 4 8 2 4 4" xfId="31545" xr:uid="{00000000-0005-0000-0000-0000407B0000}"/>
    <cellStyle name="Valuta 2 4 8 2 4 5" xfId="31546" xr:uid="{00000000-0005-0000-0000-0000417B0000}"/>
    <cellStyle name="Valuta 2 4 8 2 4 6" xfId="31547" xr:uid="{00000000-0005-0000-0000-0000427B0000}"/>
    <cellStyle name="Valuta 2 4 8 2 5" xfId="31548" xr:uid="{00000000-0005-0000-0000-0000437B0000}"/>
    <cellStyle name="Valuta 2 4 8 2 5 2" xfId="31549" xr:uid="{00000000-0005-0000-0000-0000447B0000}"/>
    <cellStyle name="Valuta 2 4 8 2 5 2 2" xfId="31550" xr:uid="{00000000-0005-0000-0000-0000457B0000}"/>
    <cellStyle name="Valuta 2 4 8 2 5 3" xfId="31551" xr:uid="{00000000-0005-0000-0000-0000467B0000}"/>
    <cellStyle name="Valuta 2 4 8 2 5 4" xfId="31552" xr:uid="{00000000-0005-0000-0000-0000477B0000}"/>
    <cellStyle name="Valuta 2 4 8 2 6" xfId="31553" xr:uid="{00000000-0005-0000-0000-0000487B0000}"/>
    <cellStyle name="Valuta 2 4 8 2 6 2" xfId="31554" xr:uid="{00000000-0005-0000-0000-0000497B0000}"/>
    <cellStyle name="Valuta 2 4 8 2 6 2 2" xfId="31555" xr:uid="{00000000-0005-0000-0000-00004A7B0000}"/>
    <cellStyle name="Valuta 2 4 8 2 6 3" xfId="31556" xr:uid="{00000000-0005-0000-0000-00004B7B0000}"/>
    <cellStyle name="Valuta 2 4 8 2 6 4" xfId="31557" xr:uid="{00000000-0005-0000-0000-00004C7B0000}"/>
    <cellStyle name="Valuta 2 4 8 2 7" xfId="31558" xr:uid="{00000000-0005-0000-0000-00004D7B0000}"/>
    <cellStyle name="Valuta 2 4 8 2 7 2" xfId="31559" xr:uid="{00000000-0005-0000-0000-00004E7B0000}"/>
    <cellStyle name="Valuta 2 4 8 2 8" xfId="31560" xr:uid="{00000000-0005-0000-0000-00004F7B0000}"/>
    <cellStyle name="Valuta 2 4 8 2 8 2" xfId="31561" xr:uid="{00000000-0005-0000-0000-0000507B0000}"/>
    <cellStyle name="Valuta 2 4 8 2 9" xfId="31562" xr:uid="{00000000-0005-0000-0000-0000517B0000}"/>
    <cellStyle name="Valuta 2 4 8 2 9 2" xfId="31563" xr:uid="{00000000-0005-0000-0000-0000527B0000}"/>
    <cellStyle name="Valuta 2 4 8 3" xfId="31564" xr:uid="{00000000-0005-0000-0000-0000537B0000}"/>
    <cellStyle name="Valuta 2 4 8 3 10" xfId="31565" xr:uid="{00000000-0005-0000-0000-0000547B0000}"/>
    <cellStyle name="Valuta 2 4 8 3 11" xfId="31566" xr:uid="{00000000-0005-0000-0000-0000557B0000}"/>
    <cellStyle name="Valuta 2 4 8 3 12" xfId="31567" xr:uid="{00000000-0005-0000-0000-0000567B0000}"/>
    <cellStyle name="Valuta 2 4 8 3 13" xfId="31568" xr:uid="{00000000-0005-0000-0000-0000577B0000}"/>
    <cellStyle name="Valuta 2 4 8 3 2" xfId="31569" xr:uid="{00000000-0005-0000-0000-0000587B0000}"/>
    <cellStyle name="Valuta 2 4 8 3 2 2" xfId="31570" xr:uid="{00000000-0005-0000-0000-0000597B0000}"/>
    <cellStyle name="Valuta 2 4 8 3 2 2 2" xfId="31571" xr:uid="{00000000-0005-0000-0000-00005A7B0000}"/>
    <cellStyle name="Valuta 2 4 8 3 2 2 3" xfId="31572" xr:uid="{00000000-0005-0000-0000-00005B7B0000}"/>
    <cellStyle name="Valuta 2 4 8 3 2 3" xfId="31573" xr:uid="{00000000-0005-0000-0000-00005C7B0000}"/>
    <cellStyle name="Valuta 2 4 8 3 2 3 2" xfId="31574" xr:uid="{00000000-0005-0000-0000-00005D7B0000}"/>
    <cellStyle name="Valuta 2 4 8 3 2 4" xfId="31575" xr:uid="{00000000-0005-0000-0000-00005E7B0000}"/>
    <cellStyle name="Valuta 2 4 8 3 2 5" xfId="31576" xr:uid="{00000000-0005-0000-0000-00005F7B0000}"/>
    <cellStyle name="Valuta 2 4 8 3 2 6" xfId="31577" xr:uid="{00000000-0005-0000-0000-0000607B0000}"/>
    <cellStyle name="Valuta 2 4 8 3 3" xfId="31578" xr:uid="{00000000-0005-0000-0000-0000617B0000}"/>
    <cellStyle name="Valuta 2 4 8 3 3 2" xfId="31579" xr:uid="{00000000-0005-0000-0000-0000627B0000}"/>
    <cellStyle name="Valuta 2 4 8 3 3 2 2" xfId="31580" xr:uid="{00000000-0005-0000-0000-0000637B0000}"/>
    <cellStyle name="Valuta 2 4 8 3 3 2 3" xfId="31581" xr:uid="{00000000-0005-0000-0000-0000647B0000}"/>
    <cellStyle name="Valuta 2 4 8 3 3 3" xfId="31582" xr:uid="{00000000-0005-0000-0000-0000657B0000}"/>
    <cellStyle name="Valuta 2 4 8 3 3 3 2" xfId="31583" xr:uid="{00000000-0005-0000-0000-0000667B0000}"/>
    <cellStyle name="Valuta 2 4 8 3 3 4" xfId="31584" xr:uid="{00000000-0005-0000-0000-0000677B0000}"/>
    <cellStyle name="Valuta 2 4 8 3 3 5" xfId="31585" xr:uid="{00000000-0005-0000-0000-0000687B0000}"/>
    <cellStyle name="Valuta 2 4 8 3 3 6" xfId="31586" xr:uid="{00000000-0005-0000-0000-0000697B0000}"/>
    <cellStyle name="Valuta 2 4 8 3 4" xfId="31587" xr:uid="{00000000-0005-0000-0000-00006A7B0000}"/>
    <cellStyle name="Valuta 2 4 8 3 4 2" xfId="31588" xr:uid="{00000000-0005-0000-0000-00006B7B0000}"/>
    <cellStyle name="Valuta 2 4 8 3 4 2 2" xfId="31589" xr:uid="{00000000-0005-0000-0000-00006C7B0000}"/>
    <cellStyle name="Valuta 2 4 8 3 4 2 3" xfId="31590" xr:uid="{00000000-0005-0000-0000-00006D7B0000}"/>
    <cellStyle name="Valuta 2 4 8 3 4 3" xfId="31591" xr:uid="{00000000-0005-0000-0000-00006E7B0000}"/>
    <cellStyle name="Valuta 2 4 8 3 4 3 2" xfId="31592" xr:uid="{00000000-0005-0000-0000-00006F7B0000}"/>
    <cellStyle name="Valuta 2 4 8 3 4 4" xfId="31593" xr:uid="{00000000-0005-0000-0000-0000707B0000}"/>
    <cellStyle name="Valuta 2 4 8 3 4 5" xfId="31594" xr:uid="{00000000-0005-0000-0000-0000717B0000}"/>
    <cellStyle name="Valuta 2 4 8 3 4 6" xfId="31595" xr:uid="{00000000-0005-0000-0000-0000727B0000}"/>
    <cellStyle name="Valuta 2 4 8 3 5" xfId="31596" xr:uid="{00000000-0005-0000-0000-0000737B0000}"/>
    <cellStyle name="Valuta 2 4 8 3 5 2" xfId="31597" xr:uid="{00000000-0005-0000-0000-0000747B0000}"/>
    <cellStyle name="Valuta 2 4 8 3 5 2 2" xfId="31598" xr:uid="{00000000-0005-0000-0000-0000757B0000}"/>
    <cellStyle name="Valuta 2 4 8 3 5 3" xfId="31599" xr:uid="{00000000-0005-0000-0000-0000767B0000}"/>
    <cellStyle name="Valuta 2 4 8 3 5 4" xfId="31600" xr:uid="{00000000-0005-0000-0000-0000777B0000}"/>
    <cellStyle name="Valuta 2 4 8 3 6" xfId="31601" xr:uid="{00000000-0005-0000-0000-0000787B0000}"/>
    <cellStyle name="Valuta 2 4 8 3 6 2" xfId="31602" xr:uid="{00000000-0005-0000-0000-0000797B0000}"/>
    <cellStyle name="Valuta 2 4 8 3 6 2 2" xfId="31603" xr:uid="{00000000-0005-0000-0000-00007A7B0000}"/>
    <cellStyle name="Valuta 2 4 8 3 6 3" xfId="31604" xr:uid="{00000000-0005-0000-0000-00007B7B0000}"/>
    <cellStyle name="Valuta 2 4 8 3 6 4" xfId="31605" xr:uid="{00000000-0005-0000-0000-00007C7B0000}"/>
    <cellStyle name="Valuta 2 4 8 3 7" xfId="31606" xr:uid="{00000000-0005-0000-0000-00007D7B0000}"/>
    <cellStyle name="Valuta 2 4 8 3 7 2" xfId="31607" xr:uid="{00000000-0005-0000-0000-00007E7B0000}"/>
    <cellStyle name="Valuta 2 4 8 3 8" xfId="31608" xr:uid="{00000000-0005-0000-0000-00007F7B0000}"/>
    <cellStyle name="Valuta 2 4 8 3 8 2" xfId="31609" xr:uid="{00000000-0005-0000-0000-0000807B0000}"/>
    <cellStyle name="Valuta 2 4 8 3 9" xfId="31610" xr:uid="{00000000-0005-0000-0000-0000817B0000}"/>
    <cellStyle name="Valuta 2 4 8 3 9 2" xfId="31611" xr:uid="{00000000-0005-0000-0000-0000827B0000}"/>
    <cellStyle name="Valuta 2 4 8 4" xfId="31612" xr:uid="{00000000-0005-0000-0000-0000837B0000}"/>
    <cellStyle name="Valuta 2 4 8 4 2" xfId="31613" xr:uid="{00000000-0005-0000-0000-0000847B0000}"/>
    <cellStyle name="Valuta 2 4 8 4 2 2" xfId="31614" xr:uid="{00000000-0005-0000-0000-0000857B0000}"/>
    <cellStyle name="Valuta 2 4 8 4 2 3" xfId="31615" xr:uid="{00000000-0005-0000-0000-0000867B0000}"/>
    <cellStyle name="Valuta 2 4 8 4 3" xfId="31616" xr:uid="{00000000-0005-0000-0000-0000877B0000}"/>
    <cellStyle name="Valuta 2 4 8 4 3 2" xfId="31617" xr:uid="{00000000-0005-0000-0000-0000887B0000}"/>
    <cellStyle name="Valuta 2 4 8 4 4" xfId="31618" xr:uid="{00000000-0005-0000-0000-0000897B0000}"/>
    <cellStyle name="Valuta 2 4 8 4 5" xfId="31619" xr:uid="{00000000-0005-0000-0000-00008A7B0000}"/>
    <cellStyle name="Valuta 2 4 8 4 6" xfId="31620" xr:uid="{00000000-0005-0000-0000-00008B7B0000}"/>
    <cellStyle name="Valuta 2 4 8 4 7" xfId="31621" xr:uid="{00000000-0005-0000-0000-00008C7B0000}"/>
    <cellStyle name="Valuta 2 4 8 5" xfId="31622" xr:uid="{00000000-0005-0000-0000-00008D7B0000}"/>
    <cellStyle name="Valuta 2 4 8 5 2" xfId="31623" xr:uid="{00000000-0005-0000-0000-00008E7B0000}"/>
    <cellStyle name="Valuta 2 4 8 5 2 2" xfId="31624" xr:uid="{00000000-0005-0000-0000-00008F7B0000}"/>
    <cellStyle name="Valuta 2 4 8 5 2 3" xfId="31625" xr:uid="{00000000-0005-0000-0000-0000907B0000}"/>
    <cellStyle name="Valuta 2 4 8 5 3" xfId="31626" xr:uid="{00000000-0005-0000-0000-0000917B0000}"/>
    <cellStyle name="Valuta 2 4 8 5 3 2" xfId="31627" xr:uid="{00000000-0005-0000-0000-0000927B0000}"/>
    <cellStyle name="Valuta 2 4 8 5 4" xfId="31628" xr:uid="{00000000-0005-0000-0000-0000937B0000}"/>
    <cellStyle name="Valuta 2 4 8 5 5" xfId="31629" xr:uid="{00000000-0005-0000-0000-0000947B0000}"/>
    <cellStyle name="Valuta 2 4 8 5 6" xfId="31630" xr:uid="{00000000-0005-0000-0000-0000957B0000}"/>
    <cellStyle name="Valuta 2 4 8 6" xfId="31631" xr:uid="{00000000-0005-0000-0000-0000967B0000}"/>
    <cellStyle name="Valuta 2 4 8 6 2" xfId="31632" xr:uid="{00000000-0005-0000-0000-0000977B0000}"/>
    <cellStyle name="Valuta 2 4 8 6 2 2" xfId="31633" xr:uid="{00000000-0005-0000-0000-0000987B0000}"/>
    <cellStyle name="Valuta 2 4 8 6 2 3" xfId="31634" xr:uid="{00000000-0005-0000-0000-0000997B0000}"/>
    <cellStyle name="Valuta 2 4 8 6 3" xfId="31635" xr:uid="{00000000-0005-0000-0000-00009A7B0000}"/>
    <cellStyle name="Valuta 2 4 8 6 3 2" xfId="31636" xr:uid="{00000000-0005-0000-0000-00009B7B0000}"/>
    <cellStyle name="Valuta 2 4 8 6 4" xfId="31637" xr:uid="{00000000-0005-0000-0000-00009C7B0000}"/>
    <cellStyle name="Valuta 2 4 8 6 5" xfId="31638" xr:uid="{00000000-0005-0000-0000-00009D7B0000}"/>
    <cellStyle name="Valuta 2 4 8 6 6" xfId="31639" xr:uid="{00000000-0005-0000-0000-00009E7B0000}"/>
    <cellStyle name="Valuta 2 4 8 7" xfId="31640" xr:uid="{00000000-0005-0000-0000-00009F7B0000}"/>
    <cellStyle name="Valuta 2 4 8 7 2" xfId="31641" xr:uid="{00000000-0005-0000-0000-0000A07B0000}"/>
    <cellStyle name="Valuta 2 4 8 7 2 2" xfId="31642" xr:uid="{00000000-0005-0000-0000-0000A17B0000}"/>
    <cellStyle name="Valuta 2 4 8 7 3" xfId="31643" xr:uid="{00000000-0005-0000-0000-0000A27B0000}"/>
    <cellStyle name="Valuta 2 4 8 7 4" xfId="31644" xr:uid="{00000000-0005-0000-0000-0000A37B0000}"/>
    <cellStyle name="Valuta 2 4 8 8" xfId="31645" xr:uid="{00000000-0005-0000-0000-0000A47B0000}"/>
    <cellStyle name="Valuta 2 4 8 8 2" xfId="31646" xr:uid="{00000000-0005-0000-0000-0000A57B0000}"/>
    <cellStyle name="Valuta 2 4 8 8 2 2" xfId="31647" xr:uid="{00000000-0005-0000-0000-0000A67B0000}"/>
    <cellStyle name="Valuta 2 4 8 8 3" xfId="31648" xr:uid="{00000000-0005-0000-0000-0000A77B0000}"/>
    <cellStyle name="Valuta 2 4 8 8 4" xfId="31649" xr:uid="{00000000-0005-0000-0000-0000A87B0000}"/>
    <cellStyle name="Valuta 2 4 8 9" xfId="31650" xr:uid="{00000000-0005-0000-0000-0000A97B0000}"/>
    <cellStyle name="Valuta 2 4 8 9 2" xfId="31651" xr:uid="{00000000-0005-0000-0000-0000AA7B0000}"/>
    <cellStyle name="Valuta 2 4 9" xfId="31652" xr:uid="{00000000-0005-0000-0000-0000AB7B0000}"/>
    <cellStyle name="Valuta 2 4 9 10" xfId="31653" xr:uid="{00000000-0005-0000-0000-0000AC7B0000}"/>
    <cellStyle name="Valuta 2 4 9 10 2" xfId="31654" xr:uid="{00000000-0005-0000-0000-0000AD7B0000}"/>
    <cellStyle name="Valuta 2 4 9 11" xfId="31655" xr:uid="{00000000-0005-0000-0000-0000AE7B0000}"/>
    <cellStyle name="Valuta 2 4 9 11 2" xfId="31656" xr:uid="{00000000-0005-0000-0000-0000AF7B0000}"/>
    <cellStyle name="Valuta 2 4 9 12" xfId="31657" xr:uid="{00000000-0005-0000-0000-0000B07B0000}"/>
    <cellStyle name="Valuta 2 4 9 13" xfId="31658" xr:uid="{00000000-0005-0000-0000-0000B17B0000}"/>
    <cellStyle name="Valuta 2 4 9 14" xfId="31659" xr:uid="{00000000-0005-0000-0000-0000B27B0000}"/>
    <cellStyle name="Valuta 2 4 9 15" xfId="31660" xr:uid="{00000000-0005-0000-0000-0000B37B0000}"/>
    <cellStyle name="Valuta 2 4 9 2" xfId="31661" xr:uid="{00000000-0005-0000-0000-0000B47B0000}"/>
    <cellStyle name="Valuta 2 4 9 2 10" xfId="31662" xr:uid="{00000000-0005-0000-0000-0000B57B0000}"/>
    <cellStyle name="Valuta 2 4 9 2 11" xfId="31663" xr:uid="{00000000-0005-0000-0000-0000B67B0000}"/>
    <cellStyle name="Valuta 2 4 9 2 12" xfId="31664" xr:uid="{00000000-0005-0000-0000-0000B77B0000}"/>
    <cellStyle name="Valuta 2 4 9 2 13" xfId="31665" xr:uid="{00000000-0005-0000-0000-0000B87B0000}"/>
    <cellStyle name="Valuta 2 4 9 2 2" xfId="31666" xr:uid="{00000000-0005-0000-0000-0000B97B0000}"/>
    <cellStyle name="Valuta 2 4 9 2 2 2" xfId="31667" xr:uid="{00000000-0005-0000-0000-0000BA7B0000}"/>
    <cellStyle name="Valuta 2 4 9 2 2 2 2" xfId="31668" xr:uid="{00000000-0005-0000-0000-0000BB7B0000}"/>
    <cellStyle name="Valuta 2 4 9 2 2 2 3" xfId="31669" xr:uid="{00000000-0005-0000-0000-0000BC7B0000}"/>
    <cellStyle name="Valuta 2 4 9 2 2 3" xfId="31670" xr:uid="{00000000-0005-0000-0000-0000BD7B0000}"/>
    <cellStyle name="Valuta 2 4 9 2 2 3 2" xfId="31671" xr:uid="{00000000-0005-0000-0000-0000BE7B0000}"/>
    <cellStyle name="Valuta 2 4 9 2 2 4" xfId="31672" xr:uid="{00000000-0005-0000-0000-0000BF7B0000}"/>
    <cellStyle name="Valuta 2 4 9 2 2 5" xfId="31673" xr:uid="{00000000-0005-0000-0000-0000C07B0000}"/>
    <cellStyle name="Valuta 2 4 9 2 2 6" xfId="31674" xr:uid="{00000000-0005-0000-0000-0000C17B0000}"/>
    <cellStyle name="Valuta 2 4 9 2 3" xfId="31675" xr:uid="{00000000-0005-0000-0000-0000C27B0000}"/>
    <cellStyle name="Valuta 2 4 9 2 3 2" xfId="31676" xr:uid="{00000000-0005-0000-0000-0000C37B0000}"/>
    <cellStyle name="Valuta 2 4 9 2 3 2 2" xfId="31677" xr:uid="{00000000-0005-0000-0000-0000C47B0000}"/>
    <cellStyle name="Valuta 2 4 9 2 3 2 3" xfId="31678" xr:uid="{00000000-0005-0000-0000-0000C57B0000}"/>
    <cellStyle name="Valuta 2 4 9 2 3 3" xfId="31679" xr:uid="{00000000-0005-0000-0000-0000C67B0000}"/>
    <cellStyle name="Valuta 2 4 9 2 3 3 2" xfId="31680" xr:uid="{00000000-0005-0000-0000-0000C77B0000}"/>
    <cellStyle name="Valuta 2 4 9 2 3 4" xfId="31681" xr:uid="{00000000-0005-0000-0000-0000C87B0000}"/>
    <cellStyle name="Valuta 2 4 9 2 3 5" xfId="31682" xr:uid="{00000000-0005-0000-0000-0000C97B0000}"/>
    <cellStyle name="Valuta 2 4 9 2 3 6" xfId="31683" xr:uid="{00000000-0005-0000-0000-0000CA7B0000}"/>
    <cellStyle name="Valuta 2 4 9 2 4" xfId="31684" xr:uid="{00000000-0005-0000-0000-0000CB7B0000}"/>
    <cellStyle name="Valuta 2 4 9 2 4 2" xfId="31685" xr:uid="{00000000-0005-0000-0000-0000CC7B0000}"/>
    <cellStyle name="Valuta 2 4 9 2 4 2 2" xfId="31686" xr:uid="{00000000-0005-0000-0000-0000CD7B0000}"/>
    <cellStyle name="Valuta 2 4 9 2 4 2 3" xfId="31687" xr:uid="{00000000-0005-0000-0000-0000CE7B0000}"/>
    <cellStyle name="Valuta 2 4 9 2 4 3" xfId="31688" xr:uid="{00000000-0005-0000-0000-0000CF7B0000}"/>
    <cellStyle name="Valuta 2 4 9 2 4 3 2" xfId="31689" xr:uid="{00000000-0005-0000-0000-0000D07B0000}"/>
    <cellStyle name="Valuta 2 4 9 2 4 4" xfId="31690" xr:uid="{00000000-0005-0000-0000-0000D17B0000}"/>
    <cellStyle name="Valuta 2 4 9 2 4 5" xfId="31691" xr:uid="{00000000-0005-0000-0000-0000D27B0000}"/>
    <cellStyle name="Valuta 2 4 9 2 4 6" xfId="31692" xr:uid="{00000000-0005-0000-0000-0000D37B0000}"/>
    <cellStyle name="Valuta 2 4 9 2 5" xfId="31693" xr:uid="{00000000-0005-0000-0000-0000D47B0000}"/>
    <cellStyle name="Valuta 2 4 9 2 5 2" xfId="31694" xr:uid="{00000000-0005-0000-0000-0000D57B0000}"/>
    <cellStyle name="Valuta 2 4 9 2 5 2 2" xfId="31695" xr:uid="{00000000-0005-0000-0000-0000D67B0000}"/>
    <cellStyle name="Valuta 2 4 9 2 5 3" xfId="31696" xr:uid="{00000000-0005-0000-0000-0000D77B0000}"/>
    <cellStyle name="Valuta 2 4 9 2 5 4" xfId="31697" xr:uid="{00000000-0005-0000-0000-0000D87B0000}"/>
    <cellStyle name="Valuta 2 4 9 2 6" xfId="31698" xr:uid="{00000000-0005-0000-0000-0000D97B0000}"/>
    <cellStyle name="Valuta 2 4 9 2 6 2" xfId="31699" xr:uid="{00000000-0005-0000-0000-0000DA7B0000}"/>
    <cellStyle name="Valuta 2 4 9 2 6 2 2" xfId="31700" xr:uid="{00000000-0005-0000-0000-0000DB7B0000}"/>
    <cellStyle name="Valuta 2 4 9 2 6 3" xfId="31701" xr:uid="{00000000-0005-0000-0000-0000DC7B0000}"/>
    <cellStyle name="Valuta 2 4 9 2 6 4" xfId="31702" xr:uid="{00000000-0005-0000-0000-0000DD7B0000}"/>
    <cellStyle name="Valuta 2 4 9 2 7" xfId="31703" xr:uid="{00000000-0005-0000-0000-0000DE7B0000}"/>
    <cellStyle name="Valuta 2 4 9 2 7 2" xfId="31704" xr:uid="{00000000-0005-0000-0000-0000DF7B0000}"/>
    <cellStyle name="Valuta 2 4 9 2 8" xfId="31705" xr:uid="{00000000-0005-0000-0000-0000E07B0000}"/>
    <cellStyle name="Valuta 2 4 9 2 8 2" xfId="31706" xr:uid="{00000000-0005-0000-0000-0000E17B0000}"/>
    <cellStyle name="Valuta 2 4 9 2 9" xfId="31707" xr:uid="{00000000-0005-0000-0000-0000E27B0000}"/>
    <cellStyle name="Valuta 2 4 9 2 9 2" xfId="31708" xr:uid="{00000000-0005-0000-0000-0000E37B0000}"/>
    <cellStyle name="Valuta 2 4 9 3" xfId="31709" xr:uid="{00000000-0005-0000-0000-0000E47B0000}"/>
    <cellStyle name="Valuta 2 4 9 3 10" xfId="31710" xr:uid="{00000000-0005-0000-0000-0000E57B0000}"/>
    <cellStyle name="Valuta 2 4 9 3 11" xfId="31711" xr:uid="{00000000-0005-0000-0000-0000E67B0000}"/>
    <cellStyle name="Valuta 2 4 9 3 12" xfId="31712" xr:uid="{00000000-0005-0000-0000-0000E77B0000}"/>
    <cellStyle name="Valuta 2 4 9 3 13" xfId="31713" xr:uid="{00000000-0005-0000-0000-0000E87B0000}"/>
    <cellStyle name="Valuta 2 4 9 3 2" xfId="31714" xr:uid="{00000000-0005-0000-0000-0000E97B0000}"/>
    <cellStyle name="Valuta 2 4 9 3 2 2" xfId="31715" xr:uid="{00000000-0005-0000-0000-0000EA7B0000}"/>
    <cellStyle name="Valuta 2 4 9 3 2 2 2" xfId="31716" xr:uid="{00000000-0005-0000-0000-0000EB7B0000}"/>
    <cellStyle name="Valuta 2 4 9 3 2 2 3" xfId="31717" xr:uid="{00000000-0005-0000-0000-0000EC7B0000}"/>
    <cellStyle name="Valuta 2 4 9 3 2 3" xfId="31718" xr:uid="{00000000-0005-0000-0000-0000ED7B0000}"/>
    <cellStyle name="Valuta 2 4 9 3 2 3 2" xfId="31719" xr:uid="{00000000-0005-0000-0000-0000EE7B0000}"/>
    <cellStyle name="Valuta 2 4 9 3 2 4" xfId="31720" xr:uid="{00000000-0005-0000-0000-0000EF7B0000}"/>
    <cellStyle name="Valuta 2 4 9 3 2 5" xfId="31721" xr:uid="{00000000-0005-0000-0000-0000F07B0000}"/>
    <cellStyle name="Valuta 2 4 9 3 2 6" xfId="31722" xr:uid="{00000000-0005-0000-0000-0000F17B0000}"/>
    <cellStyle name="Valuta 2 4 9 3 3" xfId="31723" xr:uid="{00000000-0005-0000-0000-0000F27B0000}"/>
    <cellStyle name="Valuta 2 4 9 3 3 2" xfId="31724" xr:uid="{00000000-0005-0000-0000-0000F37B0000}"/>
    <cellStyle name="Valuta 2 4 9 3 3 2 2" xfId="31725" xr:uid="{00000000-0005-0000-0000-0000F47B0000}"/>
    <cellStyle name="Valuta 2 4 9 3 3 2 3" xfId="31726" xr:uid="{00000000-0005-0000-0000-0000F57B0000}"/>
    <cellStyle name="Valuta 2 4 9 3 3 3" xfId="31727" xr:uid="{00000000-0005-0000-0000-0000F67B0000}"/>
    <cellStyle name="Valuta 2 4 9 3 3 3 2" xfId="31728" xr:uid="{00000000-0005-0000-0000-0000F77B0000}"/>
    <cellStyle name="Valuta 2 4 9 3 3 4" xfId="31729" xr:uid="{00000000-0005-0000-0000-0000F87B0000}"/>
    <cellStyle name="Valuta 2 4 9 3 3 5" xfId="31730" xr:uid="{00000000-0005-0000-0000-0000F97B0000}"/>
    <cellStyle name="Valuta 2 4 9 3 3 6" xfId="31731" xr:uid="{00000000-0005-0000-0000-0000FA7B0000}"/>
    <cellStyle name="Valuta 2 4 9 3 4" xfId="31732" xr:uid="{00000000-0005-0000-0000-0000FB7B0000}"/>
    <cellStyle name="Valuta 2 4 9 3 4 2" xfId="31733" xr:uid="{00000000-0005-0000-0000-0000FC7B0000}"/>
    <cellStyle name="Valuta 2 4 9 3 4 2 2" xfId="31734" xr:uid="{00000000-0005-0000-0000-0000FD7B0000}"/>
    <cellStyle name="Valuta 2 4 9 3 4 2 3" xfId="31735" xr:uid="{00000000-0005-0000-0000-0000FE7B0000}"/>
    <cellStyle name="Valuta 2 4 9 3 4 3" xfId="31736" xr:uid="{00000000-0005-0000-0000-0000FF7B0000}"/>
    <cellStyle name="Valuta 2 4 9 3 4 3 2" xfId="31737" xr:uid="{00000000-0005-0000-0000-0000007C0000}"/>
    <cellStyle name="Valuta 2 4 9 3 4 4" xfId="31738" xr:uid="{00000000-0005-0000-0000-0000017C0000}"/>
    <cellStyle name="Valuta 2 4 9 3 4 5" xfId="31739" xr:uid="{00000000-0005-0000-0000-0000027C0000}"/>
    <cellStyle name="Valuta 2 4 9 3 4 6" xfId="31740" xr:uid="{00000000-0005-0000-0000-0000037C0000}"/>
    <cellStyle name="Valuta 2 4 9 3 5" xfId="31741" xr:uid="{00000000-0005-0000-0000-0000047C0000}"/>
    <cellStyle name="Valuta 2 4 9 3 5 2" xfId="31742" xr:uid="{00000000-0005-0000-0000-0000057C0000}"/>
    <cellStyle name="Valuta 2 4 9 3 5 2 2" xfId="31743" xr:uid="{00000000-0005-0000-0000-0000067C0000}"/>
    <cellStyle name="Valuta 2 4 9 3 5 3" xfId="31744" xr:uid="{00000000-0005-0000-0000-0000077C0000}"/>
    <cellStyle name="Valuta 2 4 9 3 5 4" xfId="31745" xr:uid="{00000000-0005-0000-0000-0000087C0000}"/>
    <cellStyle name="Valuta 2 4 9 3 6" xfId="31746" xr:uid="{00000000-0005-0000-0000-0000097C0000}"/>
    <cellStyle name="Valuta 2 4 9 3 6 2" xfId="31747" xr:uid="{00000000-0005-0000-0000-00000A7C0000}"/>
    <cellStyle name="Valuta 2 4 9 3 6 2 2" xfId="31748" xr:uid="{00000000-0005-0000-0000-00000B7C0000}"/>
    <cellStyle name="Valuta 2 4 9 3 6 3" xfId="31749" xr:uid="{00000000-0005-0000-0000-00000C7C0000}"/>
    <cellStyle name="Valuta 2 4 9 3 6 4" xfId="31750" xr:uid="{00000000-0005-0000-0000-00000D7C0000}"/>
    <cellStyle name="Valuta 2 4 9 3 7" xfId="31751" xr:uid="{00000000-0005-0000-0000-00000E7C0000}"/>
    <cellStyle name="Valuta 2 4 9 3 7 2" xfId="31752" xr:uid="{00000000-0005-0000-0000-00000F7C0000}"/>
    <cellStyle name="Valuta 2 4 9 3 8" xfId="31753" xr:uid="{00000000-0005-0000-0000-0000107C0000}"/>
    <cellStyle name="Valuta 2 4 9 3 8 2" xfId="31754" xr:uid="{00000000-0005-0000-0000-0000117C0000}"/>
    <cellStyle name="Valuta 2 4 9 3 9" xfId="31755" xr:uid="{00000000-0005-0000-0000-0000127C0000}"/>
    <cellStyle name="Valuta 2 4 9 3 9 2" xfId="31756" xr:uid="{00000000-0005-0000-0000-0000137C0000}"/>
    <cellStyle name="Valuta 2 4 9 4" xfId="31757" xr:uid="{00000000-0005-0000-0000-0000147C0000}"/>
    <cellStyle name="Valuta 2 4 9 4 2" xfId="31758" xr:uid="{00000000-0005-0000-0000-0000157C0000}"/>
    <cellStyle name="Valuta 2 4 9 4 2 2" xfId="31759" xr:uid="{00000000-0005-0000-0000-0000167C0000}"/>
    <cellStyle name="Valuta 2 4 9 4 2 3" xfId="31760" xr:uid="{00000000-0005-0000-0000-0000177C0000}"/>
    <cellStyle name="Valuta 2 4 9 4 3" xfId="31761" xr:uid="{00000000-0005-0000-0000-0000187C0000}"/>
    <cellStyle name="Valuta 2 4 9 4 3 2" xfId="31762" xr:uid="{00000000-0005-0000-0000-0000197C0000}"/>
    <cellStyle name="Valuta 2 4 9 4 4" xfId="31763" xr:uid="{00000000-0005-0000-0000-00001A7C0000}"/>
    <cellStyle name="Valuta 2 4 9 4 5" xfId="31764" xr:uid="{00000000-0005-0000-0000-00001B7C0000}"/>
    <cellStyle name="Valuta 2 4 9 4 6" xfId="31765" xr:uid="{00000000-0005-0000-0000-00001C7C0000}"/>
    <cellStyle name="Valuta 2 4 9 4 7" xfId="31766" xr:uid="{00000000-0005-0000-0000-00001D7C0000}"/>
    <cellStyle name="Valuta 2 4 9 5" xfId="31767" xr:uid="{00000000-0005-0000-0000-00001E7C0000}"/>
    <cellStyle name="Valuta 2 4 9 5 2" xfId="31768" xr:uid="{00000000-0005-0000-0000-00001F7C0000}"/>
    <cellStyle name="Valuta 2 4 9 5 2 2" xfId="31769" xr:uid="{00000000-0005-0000-0000-0000207C0000}"/>
    <cellStyle name="Valuta 2 4 9 5 2 3" xfId="31770" xr:uid="{00000000-0005-0000-0000-0000217C0000}"/>
    <cellStyle name="Valuta 2 4 9 5 3" xfId="31771" xr:uid="{00000000-0005-0000-0000-0000227C0000}"/>
    <cellStyle name="Valuta 2 4 9 5 3 2" xfId="31772" xr:uid="{00000000-0005-0000-0000-0000237C0000}"/>
    <cellStyle name="Valuta 2 4 9 5 4" xfId="31773" xr:uid="{00000000-0005-0000-0000-0000247C0000}"/>
    <cellStyle name="Valuta 2 4 9 5 5" xfId="31774" xr:uid="{00000000-0005-0000-0000-0000257C0000}"/>
    <cellStyle name="Valuta 2 4 9 5 6" xfId="31775" xr:uid="{00000000-0005-0000-0000-0000267C0000}"/>
    <cellStyle name="Valuta 2 4 9 6" xfId="31776" xr:uid="{00000000-0005-0000-0000-0000277C0000}"/>
    <cellStyle name="Valuta 2 4 9 6 2" xfId="31777" xr:uid="{00000000-0005-0000-0000-0000287C0000}"/>
    <cellStyle name="Valuta 2 4 9 6 2 2" xfId="31778" xr:uid="{00000000-0005-0000-0000-0000297C0000}"/>
    <cellStyle name="Valuta 2 4 9 6 2 3" xfId="31779" xr:uid="{00000000-0005-0000-0000-00002A7C0000}"/>
    <cellStyle name="Valuta 2 4 9 6 3" xfId="31780" xr:uid="{00000000-0005-0000-0000-00002B7C0000}"/>
    <cellStyle name="Valuta 2 4 9 6 3 2" xfId="31781" xr:uid="{00000000-0005-0000-0000-00002C7C0000}"/>
    <cellStyle name="Valuta 2 4 9 6 4" xfId="31782" xr:uid="{00000000-0005-0000-0000-00002D7C0000}"/>
    <cellStyle name="Valuta 2 4 9 6 5" xfId="31783" xr:uid="{00000000-0005-0000-0000-00002E7C0000}"/>
    <cellStyle name="Valuta 2 4 9 6 6" xfId="31784" xr:uid="{00000000-0005-0000-0000-00002F7C0000}"/>
    <cellStyle name="Valuta 2 4 9 7" xfId="31785" xr:uid="{00000000-0005-0000-0000-0000307C0000}"/>
    <cellStyle name="Valuta 2 4 9 7 2" xfId="31786" xr:uid="{00000000-0005-0000-0000-0000317C0000}"/>
    <cellStyle name="Valuta 2 4 9 7 2 2" xfId="31787" xr:uid="{00000000-0005-0000-0000-0000327C0000}"/>
    <cellStyle name="Valuta 2 4 9 7 3" xfId="31788" xr:uid="{00000000-0005-0000-0000-0000337C0000}"/>
    <cellStyle name="Valuta 2 4 9 7 4" xfId="31789" xr:uid="{00000000-0005-0000-0000-0000347C0000}"/>
    <cellStyle name="Valuta 2 4 9 8" xfId="31790" xr:uid="{00000000-0005-0000-0000-0000357C0000}"/>
    <cellStyle name="Valuta 2 4 9 8 2" xfId="31791" xr:uid="{00000000-0005-0000-0000-0000367C0000}"/>
    <cellStyle name="Valuta 2 4 9 8 2 2" xfId="31792" xr:uid="{00000000-0005-0000-0000-0000377C0000}"/>
    <cellStyle name="Valuta 2 4 9 8 3" xfId="31793" xr:uid="{00000000-0005-0000-0000-0000387C0000}"/>
    <cellStyle name="Valuta 2 4 9 8 4" xfId="31794" xr:uid="{00000000-0005-0000-0000-0000397C0000}"/>
    <cellStyle name="Valuta 2 4 9 9" xfId="31795" xr:uid="{00000000-0005-0000-0000-00003A7C0000}"/>
    <cellStyle name="Valuta 2 4 9 9 2" xfId="31796" xr:uid="{00000000-0005-0000-0000-00003B7C0000}"/>
    <cellStyle name="Valuta 2 5" xfId="31797" xr:uid="{00000000-0005-0000-0000-00003C7C0000}"/>
    <cellStyle name="Valuta 2 5 10" xfId="31798" xr:uid="{00000000-0005-0000-0000-00003D7C0000}"/>
    <cellStyle name="Valuta 2 5 10 2" xfId="31799" xr:uid="{00000000-0005-0000-0000-00003E7C0000}"/>
    <cellStyle name="Valuta 2 5 10 2 2" xfId="31800" xr:uid="{00000000-0005-0000-0000-00003F7C0000}"/>
    <cellStyle name="Valuta 2 5 10 2 3" xfId="31801" xr:uid="{00000000-0005-0000-0000-0000407C0000}"/>
    <cellStyle name="Valuta 2 5 10 3" xfId="31802" xr:uid="{00000000-0005-0000-0000-0000417C0000}"/>
    <cellStyle name="Valuta 2 5 10 3 2" xfId="31803" xr:uid="{00000000-0005-0000-0000-0000427C0000}"/>
    <cellStyle name="Valuta 2 5 10 4" xfId="31804" xr:uid="{00000000-0005-0000-0000-0000437C0000}"/>
    <cellStyle name="Valuta 2 5 10 5" xfId="31805" xr:uid="{00000000-0005-0000-0000-0000447C0000}"/>
    <cellStyle name="Valuta 2 5 10 6" xfId="31806" xr:uid="{00000000-0005-0000-0000-0000457C0000}"/>
    <cellStyle name="Valuta 2 5 11" xfId="31807" xr:uid="{00000000-0005-0000-0000-0000467C0000}"/>
    <cellStyle name="Valuta 2 5 11 2" xfId="31808" xr:uid="{00000000-0005-0000-0000-0000477C0000}"/>
    <cellStyle name="Valuta 2 5 11 2 2" xfId="31809" xr:uid="{00000000-0005-0000-0000-0000487C0000}"/>
    <cellStyle name="Valuta 2 5 11 3" xfId="31810" xr:uid="{00000000-0005-0000-0000-0000497C0000}"/>
    <cellStyle name="Valuta 2 5 11 4" xfId="31811" xr:uid="{00000000-0005-0000-0000-00004A7C0000}"/>
    <cellStyle name="Valuta 2 5 12" xfId="31812" xr:uid="{00000000-0005-0000-0000-00004B7C0000}"/>
    <cellStyle name="Valuta 2 5 12 2" xfId="31813" xr:uid="{00000000-0005-0000-0000-00004C7C0000}"/>
    <cellStyle name="Valuta 2 5 12 2 2" xfId="31814" xr:uid="{00000000-0005-0000-0000-00004D7C0000}"/>
    <cellStyle name="Valuta 2 5 12 3" xfId="31815" xr:uid="{00000000-0005-0000-0000-00004E7C0000}"/>
    <cellStyle name="Valuta 2 5 12 4" xfId="31816" xr:uid="{00000000-0005-0000-0000-00004F7C0000}"/>
    <cellStyle name="Valuta 2 5 13" xfId="31817" xr:uid="{00000000-0005-0000-0000-0000507C0000}"/>
    <cellStyle name="Valuta 2 5 13 2" xfId="31818" xr:uid="{00000000-0005-0000-0000-0000517C0000}"/>
    <cellStyle name="Valuta 2 5 14" xfId="31819" xr:uid="{00000000-0005-0000-0000-0000527C0000}"/>
    <cellStyle name="Valuta 2 5 14 2" xfId="31820" xr:uid="{00000000-0005-0000-0000-0000537C0000}"/>
    <cellStyle name="Valuta 2 5 15" xfId="31821" xr:uid="{00000000-0005-0000-0000-0000547C0000}"/>
    <cellStyle name="Valuta 2 5 15 2" xfId="31822" xr:uid="{00000000-0005-0000-0000-0000557C0000}"/>
    <cellStyle name="Valuta 2 5 16" xfId="31823" xr:uid="{00000000-0005-0000-0000-0000567C0000}"/>
    <cellStyle name="Valuta 2 5 17" xfId="31824" xr:uid="{00000000-0005-0000-0000-0000577C0000}"/>
    <cellStyle name="Valuta 2 5 18" xfId="31825" xr:uid="{00000000-0005-0000-0000-0000587C0000}"/>
    <cellStyle name="Valuta 2 5 19" xfId="31826" xr:uid="{00000000-0005-0000-0000-0000597C0000}"/>
    <cellStyle name="Valuta 2 5 2" xfId="31827" xr:uid="{00000000-0005-0000-0000-00005A7C0000}"/>
    <cellStyle name="Valuta 2 5 2 10" xfId="31828" xr:uid="{00000000-0005-0000-0000-00005B7C0000}"/>
    <cellStyle name="Valuta 2 5 2 10 2" xfId="31829" xr:uid="{00000000-0005-0000-0000-00005C7C0000}"/>
    <cellStyle name="Valuta 2 5 2 11" xfId="31830" xr:uid="{00000000-0005-0000-0000-00005D7C0000}"/>
    <cellStyle name="Valuta 2 5 2 11 2" xfId="31831" xr:uid="{00000000-0005-0000-0000-00005E7C0000}"/>
    <cellStyle name="Valuta 2 5 2 12" xfId="31832" xr:uid="{00000000-0005-0000-0000-00005F7C0000}"/>
    <cellStyle name="Valuta 2 5 2 13" xfId="31833" xr:uid="{00000000-0005-0000-0000-0000607C0000}"/>
    <cellStyle name="Valuta 2 5 2 14" xfId="31834" xr:uid="{00000000-0005-0000-0000-0000617C0000}"/>
    <cellStyle name="Valuta 2 5 2 15" xfId="31835" xr:uid="{00000000-0005-0000-0000-0000627C0000}"/>
    <cellStyle name="Valuta 2 5 2 2" xfId="31836" xr:uid="{00000000-0005-0000-0000-0000637C0000}"/>
    <cellStyle name="Valuta 2 5 2 2 10" xfId="31837" xr:uid="{00000000-0005-0000-0000-0000647C0000}"/>
    <cellStyle name="Valuta 2 5 2 2 11" xfId="31838" xr:uid="{00000000-0005-0000-0000-0000657C0000}"/>
    <cellStyle name="Valuta 2 5 2 2 12" xfId="31839" xr:uid="{00000000-0005-0000-0000-0000667C0000}"/>
    <cellStyle name="Valuta 2 5 2 2 13" xfId="31840" xr:uid="{00000000-0005-0000-0000-0000677C0000}"/>
    <cellStyle name="Valuta 2 5 2 2 2" xfId="31841" xr:uid="{00000000-0005-0000-0000-0000687C0000}"/>
    <cellStyle name="Valuta 2 5 2 2 2 2" xfId="31842" xr:uid="{00000000-0005-0000-0000-0000697C0000}"/>
    <cellStyle name="Valuta 2 5 2 2 2 2 2" xfId="31843" xr:uid="{00000000-0005-0000-0000-00006A7C0000}"/>
    <cellStyle name="Valuta 2 5 2 2 2 2 3" xfId="31844" xr:uid="{00000000-0005-0000-0000-00006B7C0000}"/>
    <cellStyle name="Valuta 2 5 2 2 2 3" xfId="31845" xr:uid="{00000000-0005-0000-0000-00006C7C0000}"/>
    <cellStyle name="Valuta 2 5 2 2 2 3 2" xfId="31846" xr:uid="{00000000-0005-0000-0000-00006D7C0000}"/>
    <cellStyle name="Valuta 2 5 2 2 2 4" xfId="31847" xr:uid="{00000000-0005-0000-0000-00006E7C0000}"/>
    <cellStyle name="Valuta 2 5 2 2 2 5" xfId="31848" xr:uid="{00000000-0005-0000-0000-00006F7C0000}"/>
    <cellStyle name="Valuta 2 5 2 2 2 6" xfId="31849" xr:uid="{00000000-0005-0000-0000-0000707C0000}"/>
    <cellStyle name="Valuta 2 5 2 2 3" xfId="31850" xr:uid="{00000000-0005-0000-0000-0000717C0000}"/>
    <cellStyle name="Valuta 2 5 2 2 3 2" xfId="31851" xr:uid="{00000000-0005-0000-0000-0000727C0000}"/>
    <cellStyle name="Valuta 2 5 2 2 3 2 2" xfId="31852" xr:uid="{00000000-0005-0000-0000-0000737C0000}"/>
    <cellStyle name="Valuta 2 5 2 2 3 2 3" xfId="31853" xr:uid="{00000000-0005-0000-0000-0000747C0000}"/>
    <cellStyle name="Valuta 2 5 2 2 3 3" xfId="31854" xr:uid="{00000000-0005-0000-0000-0000757C0000}"/>
    <cellStyle name="Valuta 2 5 2 2 3 3 2" xfId="31855" xr:uid="{00000000-0005-0000-0000-0000767C0000}"/>
    <cellStyle name="Valuta 2 5 2 2 3 4" xfId="31856" xr:uid="{00000000-0005-0000-0000-0000777C0000}"/>
    <cellStyle name="Valuta 2 5 2 2 3 5" xfId="31857" xr:uid="{00000000-0005-0000-0000-0000787C0000}"/>
    <cellStyle name="Valuta 2 5 2 2 3 6" xfId="31858" xr:uid="{00000000-0005-0000-0000-0000797C0000}"/>
    <cellStyle name="Valuta 2 5 2 2 4" xfId="31859" xr:uid="{00000000-0005-0000-0000-00007A7C0000}"/>
    <cellStyle name="Valuta 2 5 2 2 4 2" xfId="31860" xr:uid="{00000000-0005-0000-0000-00007B7C0000}"/>
    <cellStyle name="Valuta 2 5 2 2 4 2 2" xfId="31861" xr:uid="{00000000-0005-0000-0000-00007C7C0000}"/>
    <cellStyle name="Valuta 2 5 2 2 4 2 3" xfId="31862" xr:uid="{00000000-0005-0000-0000-00007D7C0000}"/>
    <cellStyle name="Valuta 2 5 2 2 4 3" xfId="31863" xr:uid="{00000000-0005-0000-0000-00007E7C0000}"/>
    <cellStyle name="Valuta 2 5 2 2 4 3 2" xfId="31864" xr:uid="{00000000-0005-0000-0000-00007F7C0000}"/>
    <cellStyle name="Valuta 2 5 2 2 4 4" xfId="31865" xr:uid="{00000000-0005-0000-0000-0000807C0000}"/>
    <cellStyle name="Valuta 2 5 2 2 4 5" xfId="31866" xr:uid="{00000000-0005-0000-0000-0000817C0000}"/>
    <cellStyle name="Valuta 2 5 2 2 4 6" xfId="31867" xr:uid="{00000000-0005-0000-0000-0000827C0000}"/>
    <cellStyle name="Valuta 2 5 2 2 5" xfId="31868" xr:uid="{00000000-0005-0000-0000-0000837C0000}"/>
    <cellStyle name="Valuta 2 5 2 2 5 2" xfId="31869" xr:uid="{00000000-0005-0000-0000-0000847C0000}"/>
    <cellStyle name="Valuta 2 5 2 2 5 2 2" xfId="31870" xr:uid="{00000000-0005-0000-0000-0000857C0000}"/>
    <cellStyle name="Valuta 2 5 2 2 5 3" xfId="31871" xr:uid="{00000000-0005-0000-0000-0000867C0000}"/>
    <cellStyle name="Valuta 2 5 2 2 5 4" xfId="31872" xr:uid="{00000000-0005-0000-0000-0000877C0000}"/>
    <cellStyle name="Valuta 2 5 2 2 6" xfId="31873" xr:uid="{00000000-0005-0000-0000-0000887C0000}"/>
    <cellStyle name="Valuta 2 5 2 2 6 2" xfId="31874" xr:uid="{00000000-0005-0000-0000-0000897C0000}"/>
    <cellStyle name="Valuta 2 5 2 2 6 2 2" xfId="31875" xr:uid="{00000000-0005-0000-0000-00008A7C0000}"/>
    <cellStyle name="Valuta 2 5 2 2 6 3" xfId="31876" xr:uid="{00000000-0005-0000-0000-00008B7C0000}"/>
    <cellStyle name="Valuta 2 5 2 2 6 4" xfId="31877" xr:uid="{00000000-0005-0000-0000-00008C7C0000}"/>
    <cellStyle name="Valuta 2 5 2 2 7" xfId="31878" xr:uid="{00000000-0005-0000-0000-00008D7C0000}"/>
    <cellStyle name="Valuta 2 5 2 2 7 2" xfId="31879" xr:uid="{00000000-0005-0000-0000-00008E7C0000}"/>
    <cellStyle name="Valuta 2 5 2 2 8" xfId="31880" xr:uid="{00000000-0005-0000-0000-00008F7C0000}"/>
    <cellStyle name="Valuta 2 5 2 2 8 2" xfId="31881" xr:uid="{00000000-0005-0000-0000-0000907C0000}"/>
    <cellStyle name="Valuta 2 5 2 2 9" xfId="31882" xr:uid="{00000000-0005-0000-0000-0000917C0000}"/>
    <cellStyle name="Valuta 2 5 2 2 9 2" xfId="31883" xr:uid="{00000000-0005-0000-0000-0000927C0000}"/>
    <cellStyle name="Valuta 2 5 2 3" xfId="31884" xr:uid="{00000000-0005-0000-0000-0000937C0000}"/>
    <cellStyle name="Valuta 2 5 2 3 10" xfId="31885" xr:uid="{00000000-0005-0000-0000-0000947C0000}"/>
    <cellStyle name="Valuta 2 5 2 3 11" xfId="31886" xr:uid="{00000000-0005-0000-0000-0000957C0000}"/>
    <cellStyle name="Valuta 2 5 2 3 12" xfId="31887" xr:uid="{00000000-0005-0000-0000-0000967C0000}"/>
    <cellStyle name="Valuta 2 5 2 3 13" xfId="31888" xr:uid="{00000000-0005-0000-0000-0000977C0000}"/>
    <cellStyle name="Valuta 2 5 2 3 2" xfId="31889" xr:uid="{00000000-0005-0000-0000-0000987C0000}"/>
    <cellStyle name="Valuta 2 5 2 3 2 2" xfId="31890" xr:uid="{00000000-0005-0000-0000-0000997C0000}"/>
    <cellStyle name="Valuta 2 5 2 3 2 2 2" xfId="31891" xr:uid="{00000000-0005-0000-0000-00009A7C0000}"/>
    <cellStyle name="Valuta 2 5 2 3 2 2 3" xfId="31892" xr:uid="{00000000-0005-0000-0000-00009B7C0000}"/>
    <cellStyle name="Valuta 2 5 2 3 2 3" xfId="31893" xr:uid="{00000000-0005-0000-0000-00009C7C0000}"/>
    <cellStyle name="Valuta 2 5 2 3 2 3 2" xfId="31894" xr:uid="{00000000-0005-0000-0000-00009D7C0000}"/>
    <cellStyle name="Valuta 2 5 2 3 2 4" xfId="31895" xr:uid="{00000000-0005-0000-0000-00009E7C0000}"/>
    <cellStyle name="Valuta 2 5 2 3 2 5" xfId="31896" xr:uid="{00000000-0005-0000-0000-00009F7C0000}"/>
    <cellStyle name="Valuta 2 5 2 3 2 6" xfId="31897" xr:uid="{00000000-0005-0000-0000-0000A07C0000}"/>
    <cellStyle name="Valuta 2 5 2 3 3" xfId="31898" xr:uid="{00000000-0005-0000-0000-0000A17C0000}"/>
    <cellStyle name="Valuta 2 5 2 3 3 2" xfId="31899" xr:uid="{00000000-0005-0000-0000-0000A27C0000}"/>
    <cellStyle name="Valuta 2 5 2 3 3 2 2" xfId="31900" xr:uid="{00000000-0005-0000-0000-0000A37C0000}"/>
    <cellStyle name="Valuta 2 5 2 3 3 2 3" xfId="31901" xr:uid="{00000000-0005-0000-0000-0000A47C0000}"/>
    <cellStyle name="Valuta 2 5 2 3 3 3" xfId="31902" xr:uid="{00000000-0005-0000-0000-0000A57C0000}"/>
    <cellStyle name="Valuta 2 5 2 3 3 3 2" xfId="31903" xr:uid="{00000000-0005-0000-0000-0000A67C0000}"/>
    <cellStyle name="Valuta 2 5 2 3 3 4" xfId="31904" xr:uid="{00000000-0005-0000-0000-0000A77C0000}"/>
    <cellStyle name="Valuta 2 5 2 3 3 5" xfId="31905" xr:uid="{00000000-0005-0000-0000-0000A87C0000}"/>
    <cellStyle name="Valuta 2 5 2 3 3 6" xfId="31906" xr:uid="{00000000-0005-0000-0000-0000A97C0000}"/>
    <cellStyle name="Valuta 2 5 2 3 4" xfId="31907" xr:uid="{00000000-0005-0000-0000-0000AA7C0000}"/>
    <cellStyle name="Valuta 2 5 2 3 4 2" xfId="31908" xr:uid="{00000000-0005-0000-0000-0000AB7C0000}"/>
    <cellStyle name="Valuta 2 5 2 3 4 2 2" xfId="31909" xr:uid="{00000000-0005-0000-0000-0000AC7C0000}"/>
    <cellStyle name="Valuta 2 5 2 3 4 2 3" xfId="31910" xr:uid="{00000000-0005-0000-0000-0000AD7C0000}"/>
    <cellStyle name="Valuta 2 5 2 3 4 3" xfId="31911" xr:uid="{00000000-0005-0000-0000-0000AE7C0000}"/>
    <cellStyle name="Valuta 2 5 2 3 4 3 2" xfId="31912" xr:uid="{00000000-0005-0000-0000-0000AF7C0000}"/>
    <cellStyle name="Valuta 2 5 2 3 4 4" xfId="31913" xr:uid="{00000000-0005-0000-0000-0000B07C0000}"/>
    <cellStyle name="Valuta 2 5 2 3 4 5" xfId="31914" xr:uid="{00000000-0005-0000-0000-0000B17C0000}"/>
    <cellStyle name="Valuta 2 5 2 3 4 6" xfId="31915" xr:uid="{00000000-0005-0000-0000-0000B27C0000}"/>
    <cellStyle name="Valuta 2 5 2 3 5" xfId="31916" xr:uid="{00000000-0005-0000-0000-0000B37C0000}"/>
    <cellStyle name="Valuta 2 5 2 3 5 2" xfId="31917" xr:uid="{00000000-0005-0000-0000-0000B47C0000}"/>
    <cellStyle name="Valuta 2 5 2 3 5 2 2" xfId="31918" xr:uid="{00000000-0005-0000-0000-0000B57C0000}"/>
    <cellStyle name="Valuta 2 5 2 3 5 3" xfId="31919" xr:uid="{00000000-0005-0000-0000-0000B67C0000}"/>
    <cellStyle name="Valuta 2 5 2 3 5 4" xfId="31920" xr:uid="{00000000-0005-0000-0000-0000B77C0000}"/>
    <cellStyle name="Valuta 2 5 2 3 6" xfId="31921" xr:uid="{00000000-0005-0000-0000-0000B87C0000}"/>
    <cellStyle name="Valuta 2 5 2 3 6 2" xfId="31922" xr:uid="{00000000-0005-0000-0000-0000B97C0000}"/>
    <cellStyle name="Valuta 2 5 2 3 6 2 2" xfId="31923" xr:uid="{00000000-0005-0000-0000-0000BA7C0000}"/>
    <cellStyle name="Valuta 2 5 2 3 6 3" xfId="31924" xr:uid="{00000000-0005-0000-0000-0000BB7C0000}"/>
    <cellStyle name="Valuta 2 5 2 3 6 4" xfId="31925" xr:uid="{00000000-0005-0000-0000-0000BC7C0000}"/>
    <cellStyle name="Valuta 2 5 2 3 7" xfId="31926" xr:uid="{00000000-0005-0000-0000-0000BD7C0000}"/>
    <cellStyle name="Valuta 2 5 2 3 7 2" xfId="31927" xr:uid="{00000000-0005-0000-0000-0000BE7C0000}"/>
    <cellStyle name="Valuta 2 5 2 3 8" xfId="31928" xr:uid="{00000000-0005-0000-0000-0000BF7C0000}"/>
    <cellStyle name="Valuta 2 5 2 3 8 2" xfId="31929" xr:uid="{00000000-0005-0000-0000-0000C07C0000}"/>
    <cellStyle name="Valuta 2 5 2 3 9" xfId="31930" xr:uid="{00000000-0005-0000-0000-0000C17C0000}"/>
    <cellStyle name="Valuta 2 5 2 3 9 2" xfId="31931" xr:uid="{00000000-0005-0000-0000-0000C27C0000}"/>
    <cellStyle name="Valuta 2 5 2 4" xfId="31932" xr:uid="{00000000-0005-0000-0000-0000C37C0000}"/>
    <cellStyle name="Valuta 2 5 2 4 2" xfId="31933" xr:uid="{00000000-0005-0000-0000-0000C47C0000}"/>
    <cellStyle name="Valuta 2 5 2 4 2 2" xfId="31934" xr:uid="{00000000-0005-0000-0000-0000C57C0000}"/>
    <cellStyle name="Valuta 2 5 2 4 2 3" xfId="31935" xr:uid="{00000000-0005-0000-0000-0000C67C0000}"/>
    <cellStyle name="Valuta 2 5 2 4 3" xfId="31936" xr:uid="{00000000-0005-0000-0000-0000C77C0000}"/>
    <cellStyle name="Valuta 2 5 2 4 3 2" xfId="31937" xr:uid="{00000000-0005-0000-0000-0000C87C0000}"/>
    <cellStyle name="Valuta 2 5 2 4 4" xfId="31938" xr:uid="{00000000-0005-0000-0000-0000C97C0000}"/>
    <cellStyle name="Valuta 2 5 2 4 5" xfId="31939" xr:uid="{00000000-0005-0000-0000-0000CA7C0000}"/>
    <cellStyle name="Valuta 2 5 2 4 6" xfId="31940" xr:uid="{00000000-0005-0000-0000-0000CB7C0000}"/>
    <cellStyle name="Valuta 2 5 2 4 7" xfId="31941" xr:uid="{00000000-0005-0000-0000-0000CC7C0000}"/>
    <cellStyle name="Valuta 2 5 2 5" xfId="31942" xr:uid="{00000000-0005-0000-0000-0000CD7C0000}"/>
    <cellStyle name="Valuta 2 5 2 5 2" xfId="31943" xr:uid="{00000000-0005-0000-0000-0000CE7C0000}"/>
    <cellStyle name="Valuta 2 5 2 5 2 2" xfId="31944" xr:uid="{00000000-0005-0000-0000-0000CF7C0000}"/>
    <cellStyle name="Valuta 2 5 2 5 2 3" xfId="31945" xr:uid="{00000000-0005-0000-0000-0000D07C0000}"/>
    <cellStyle name="Valuta 2 5 2 5 3" xfId="31946" xr:uid="{00000000-0005-0000-0000-0000D17C0000}"/>
    <cellStyle name="Valuta 2 5 2 5 3 2" xfId="31947" xr:uid="{00000000-0005-0000-0000-0000D27C0000}"/>
    <cellStyle name="Valuta 2 5 2 5 4" xfId="31948" xr:uid="{00000000-0005-0000-0000-0000D37C0000}"/>
    <cellStyle name="Valuta 2 5 2 5 5" xfId="31949" xr:uid="{00000000-0005-0000-0000-0000D47C0000}"/>
    <cellStyle name="Valuta 2 5 2 5 6" xfId="31950" xr:uid="{00000000-0005-0000-0000-0000D57C0000}"/>
    <cellStyle name="Valuta 2 5 2 6" xfId="31951" xr:uid="{00000000-0005-0000-0000-0000D67C0000}"/>
    <cellStyle name="Valuta 2 5 2 6 2" xfId="31952" xr:uid="{00000000-0005-0000-0000-0000D77C0000}"/>
    <cellStyle name="Valuta 2 5 2 6 2 2" xfId="31953" xr:uid="{00000000-0005-0000-0000-0000D87C0000}"/>
    <cellStyle name="Valuta 2 5 2 6 2 3" xfId="31954" xr:uid="{00000000-0005-0000-0000-0000D97C0000}"/>
    <cellStyle name="Valuta 2 5 2 6 3" xfId="31955" xr:uid="{00000000-0005-0000-0000-0000DA7C0000}"/>
    <cellStyle name="Valuta 2 5 2 6 3 2" xfId="31956" xr:uid="{00000000-0005-0000-0000-0000DB7C0000}"/>
    <cellStyle name="Valuta 2 5 2 6 4" xfId="31957" xr:uid="{00000000-0005-0000-0000-0000DC7C0000}"/>
    <cellStyle name="Valuta 2 5 2 6 5" xfId="31958" xr:uid="{00000000-0005-0000-0000-0000DD7C0000}"/>
    <cellStyle name="Valuta 2 5 2 6 6" xfId="31959" xr:uid="{00000000-0005-0000-0000-0000DE7C0000}"/>
    <cellStyle name="Valuta 2 5 2 7" xfId="31960" xr:uid="{00000000-0005-0000-0000-0000DF7C0000}"/>
    <cellStyle name="Valuta 2 5 2 7 2" xfId="31961" xr:uid="{00000000-0005-0000-0000-0000E07C0000}"/>
    <cellStyle name="Valuta 2 5 2 7 2 2" xfId="31962" xr:uid="{00000000-0005-0000-0000-0000E17C0000}"/>
    <cellStyle name="Valuta 2 5 2 7 3" xfId="31963" xr:uid="{00000000-0005-0000-0000-0000E27C0000}"/>
    <cellStyle name="Valuta 2 5 2 7 4" xfId="31964" xr:uid="{00000000-0005-0000-0000-0000E37C0000}"/>
    <cellStyle name="Valuta 2 5 2 8" xfId="31965" xr:uid="{00000000-0005-0000-0000-0000E47C0000}"/>
    <cellStyle name="Valuta 2 5 2 8 2" xfId="31966" xr:uid="{00000000-0005-0000-0000-0000E57C0000}"/>
    <cellStyle name="Valuta 2 5 2 8 2 2" xfId="31967" xr:uid="{00000000-0005-0000-0000-0000E67C0000}"/>
    <cellStyle name="Valuta 2 5 2 8 3" xfId="31968" xr:uid="{00000000-0005-0000-0000-0000E77C0000}"/>
    <cellStyle name="Valuta 2 5 2 8 4" xfId="31969" xr:uid="{00000000-0005-0000-0000-0000E87C0000}"/>
    <cellStyle name="Valuta 2 5 2 9" xfId="31970" xr:uid="{00000000-0005-0000-0000-0000E97C0000}"/>
    <cellStyle name="Valuta 2 5 2 9 2" xfId="31971" xr:uid="{00000000-0005-0000-0000-0000EA7C0000}"/>
    <cellStyle name="Valuta 2 5 3" xfId="31972" xr:uid="{00000000-0005-0000-0000-0000EB7C0000}"/>
    <cellStyle name="Valuta 2 5 3 10" xfId="31973" xr:uid="{00000000-0005-0000-0000-0000EC7C0000}"/>
    <cellStyle name="Valuta 2 5 3 10 2" xfId="31974" xr:uid="{00000000-0005-0000-0000-0000ED7C0000}"/>
    <cellStyle name="Valuta 2 5 3 11" xfId="31975" xr:uid="{00000000-0005-0000-0000-0000EE7C0000}"/>
    <cellStyle name="Valuta 2 5 3 11 2" xfId="31976" xr:uid="{00000000-0005-0000-0000-0000EF7C0000}"/>
    <cellStyle name="Valuta 2 5 3 12" xfId="31977" xr:uid="{00000000-0005-0000-0000-0000F07C0000}"/>
    <cellStyle name="Valuta 2 5 3 13" xfId="31978" xr:uid="{00000000-0005-0000-0000-0000F17C0000}"/>
    <cellStyle name="Valuta 2 5 3 14" xfId="31979" xr:uid="{00000000-0005-0000-0000-0000F27C0000}"/>
    <cellStyle name="Valuta 2 5 3 15" xfId="31980" xr:uid="{00000000-0005-0000-0000-0000F37C0000}"/>
    <cellStyle name="Valuta 2 5 3 2" xfId="31981" xr:uid="{00000000-0005-0000-0000-0000F47C0000}"/>
    <cellStyle name="Valuta 2 5 3 2 10" xfId="31982" xr:uid="{00000000-0005-0000-0000-0000F57C0000}"/>
    <cellStyle name="Valuta 2 5 3 2 11" xfId="31983" xr:uid="{00000000-0005-0000-0000-0000F67C0000}"/>
    <cellStyle name="Valuta 2 5 3 2 12" xfId="31984" xr:uid="{00000000-0005-0000-0000-0000F77C0000}"/>
    <cellStyle name="Valuta 2 5 3 2 13" xfId="31985" xr:uid="{00000000-0005-0000-0000-0000F87C0000}"/>
    <cellStyle name="Valuta 2 5 3 2 2" xfId="31986" xr:uid="{00000000-0005-0000-0000-0000F97C0000}"/>
    <cellStyle name="Valuta 2 5 3 2 2 2" xfId="31987" xr:uid="{00000000-0005-0000-0000-0000FA7C0000}"/>
    <cellStyle name="Valuta 2 5 3 2 2 2 2" xfId="31988" xr:uid="{00000000-0005-0000-0000-0000FB7C0000}"/>
    <cellStyle name="Valuta 2 5 3 2 2 2 3" xfId="31989" xr:uid="{00000000-0005-0000-0000-0000FC7C0000}"/>
    <cellStyle name="Valuta 2 5 3 2 2 3" xfId="31990" xr:uid="{00000000-0005-0000-0000-0000FD7C0000}"/>
    <cellStyle name="Valuta 2 5 3 2 2 3 2" xfId="31991" xr:uid="{00000000-0005-0000-0000-0000FE7C0000}"/>
    <cellStyle name="Valuta 2 5 3 2 2 4" xfId="31992" xr:uid="{00000000-0005-0000-0000-0000FF7C0000}"/>
    <cellStyle name="Valuta 2 5 3 2 2 5" xfId="31993" xr:uid="{00000000-0005-0000-0000-0000007D0000}"/>
    <cellStyle name="Valuta 2 5 3 2 2 6" xfId="31994" xr:uid="{00000000-0005-0000-0000-0000017D0000}"/>
    <cellStyle name="Valuta 2 5 3 2 3" xfId="31995" xr:uid="{00000000-0005-0000-0000-0000027D0000}"/>
    <cellStyle name="Valuta 2 5 3 2 3 2" xfId="31996" xr:uid="{00000000-0005-0000-0000-0000037D0000}"/>
    <cellStyle name="Valuta 2 5 3 2 3 2 2" xfId="31997" xr:uid="{00000000-0005-0000-0000-0000047D0000}"/>
    <cellStyle name="Valuta 2 5 3 2 3 2 3" xfId="31998" xr:uid="{00000000-0005-0000-0000-0000057D0000}"/>
    <cellStyle name="Valuta 2 5 3 2 3 3" xfId="31999" xr:uid="{00000000-0005-0000-0000-0000067D0000}"/>
    <cellStyle name="Valuta 2 5 3 2 3 3 2" xfId="32000" xr:uid="{00000000-0005-0000-0000-0000077D0000}"/>
    <cellStyle name="Valuta 2 5 3 2 3 4" xfId="32001" xr:uid="{00000000-0005-0000-0000-0000087D0000}"/>
    <cellStyle name="Valuta 2 5 3 2 3 5" xfId="32002" xr:uid="{00000000-0005-0000-0000-0000097D0000}"/>
    <cellStyle name="Valuta 2 5 3 2 3 6" xfId="32003" xr:uid="{00000000-0005-0000-0000-00000A7D0000}"/>
    <cellStyle name="Valuta 2 5 3 2 4" xfId="32004" xr:uid="{00000000-0005-0000-0000-00000B7D0000}"/>
    <cellStyle name="Valuta 2 5 3 2 4 2" xfId="32005" xr:uid="{00000000-0005-0000-0000-00000C7D0000}"/>
    <cellStyle name="Valuta 2 5 3 2 4 2 2" xfId="32006" xr:uid="{00000000-0005-0000-0000-00000D7D0000}"/>
    <cellStyle name="Valuta 2 5 3 2 4 2 3" xfId="32007" xr:uid="{00000000-0005-0000-0000-00000E7D0000}"/>
    <cellStyle name="Valuta 2 5 3 2 4 3" xfId="32008" xr:uid="{00000000-0005-0000-0000-00000F7D0000}"/>
    <cellStyle name="Valuta 2 5 3 2 4 3 2" xfId="32009" xr:uid="{00000000-0005-0000-0000-0000107D0000}"/>
    <cellStyle name="Valuta 2 5 3 2 4 4" xfId="32010" xr:uid="{00000000-0005-0000-0000-0000117D0000}"/>
    <cellStyle name="Valuta 2 5 3 2 4 5" xfId="32011" xr:uid="{00000000-0005-0000-0000-0000127D0000}"/>
    <cellStyle name="Valuta 2 5 3 2 4 6" xfId="32012" xr:uid="{00000000-0005-0000-0000-0000137D0000}"/>
    <cellStyle name="Valuta 2 5 3 2 5" xfId="32013" xr:uid="{00000000-0005-0000-0000-0000147D0000}"/>
    <cellStyle name="Valuta 2 5 3 2 5 2" xfId="32014" xr:uid="{00000000-0005-0000-0000-0000157D0000}"/>
    <cellStyle name="Valuta 2 5 3 2 5 2 2" xfId="32015" xr:uid="{00000000-0005-0000-0000-0000167D0000}"/>
    <cellStyle name="Valuta 2 5 3 2 5 3" xfId="32016" xr:uid="{00000000-0005-0000-0000-0000177D0000}"/>
    <cellStyle name="Valuta 2 5 3 2 5 4" xfId="32017" xr:uid="{00000000-0005-0000-0000-0000187D0000}"/>
    <cellStyle name="Valuta 2 5 3 2 6" xfId="32018" xr:uid="{00000000-0005-0000-0000-0000197D0000}"/>
    <cellStyle name="Valuta 2 5 3 2 6 2" xfId="32019" xr:uid="{00000000-0005-0000-0000-00001A7D0000}"/>
    <cellStyle name="Valuta 2 5 3 2 6 2 2" xfId="32020" xr:uid="{00000000-0005-0000-0000-00001B7D0000}"/>
    <cellStyle name="Valuta 2 5 3 2 6 3" xfId="32021" xr:uid="{00000000-0005-0000-0000-00001C7D0000}"/>
    <cellStyle name="Valuta 2 5 3 2 6 4" xfId="32022" xr:uid="{00000000-0005-0000-0000-00001D7D0000}"/>
    <cellStyle name="Valuta 2 5 3 2 7" xfId="32023" xr:uid="{00000000-0005-0000-0000-00001E7D0000}"/>
    <cellStyle name="Valuta 2 5 3 2 7 2" xfId="32024" xr:uid="{00000000-0005-0000-0000-00001F7D0000}"/>
    <cellStyle name="Valuta 2 5 3 2 8" xfId="32025" xr:uid="{00000000-0005-0000-0000-0000207D0000}"/>
    <cellStyle name="Valuta 2 5 3 2 8 2" xfId="32026" xr:uid="{00000000-0005-0000-0000-0000217D0000}"/>
    <cellStyle name="Valuta 2 5 3 2 9" xfId="32027" xr:uid="{00000000-0005-0000-0000-0000227D0000}"/>
    <cellStyle name="Valuta 2 5 3 2 9 2" xfId="32028" xr:uid="{00000000-0005-0000-0000-0000237D0000}"/>
    <cellStyle name="Valuta 2 5 3 3" xfId="32029" xr:uid="{00000000-0005-0000-0000-0000247D0000}"/>
    <cellStyle name="Valuta 2 5 3 3 10" xfId="32030" xr:uid="{00000000-0005-0000-0000-0000257D0000}"/>
    <cellStyle name="Valuta 2 5 3 3 11" xfId="32031" xr:uid="{00000000-0005-0000-0000-0000267D0000}"/>
    <cellStyle name="Valuta 2 5 3 3 12" xfId="32032" xr:uid="{00000000-0005-0000-0000-0000277D0000}"/>
    <cellStyle name="Valuta 2 5 3 3 13" xfId="32033" xr:uid="{00000000-0005-0000-0000-0000287D0000}"/>
    <cellStyle name="Valuta 2 5 3 3 2" xfId="32034" xr:uid="{00000000-0005-0000-0000-0000297D0000}"/>
    <cellStyle name="Valuta 2 5 3 3 2 2" xfId="32035" xr:uid="{00000000-0005-0000-0000-00002A7D0000}"/>
    <cellStyle name="Valuta 2 5 3 3 2 2 2" xfId="32036" xr:uid="{00000000-0005-0000-0000-00002B7D0000}"/>
    <cellStyle name="Valuta 2 5 3 3 2 2 3" xfId="32037" xr:uid="{00000000-0005-0000-0000-00002C7D0000}"/>
    <cellStyle name="Valuta 2 5 3 3 2 3" xfId="32038" xr:uid="{00000000-0005-0000-0000-00002D7D0000}"/>
    <cellStyle name="Valuta 2 5 3 3 2 3 2" xfId="32039" xr:uid="{00000000-0005-0000-0000-00002E7D0000}"/>
    <cellStyle name="Valuta 2 5 3 3 2 4" xfId="32040" xr:uid="{00000000-0005-0000-0000-00002F7D0000}"/>
    <cellStyle name="Valuta 2 5 3 3 2 5" xfId="32041" xr:uid="{00000000-0005-0000-0000-0000307D0000}"/>
    <cellStyle name="Valuta 2 5 3 3 2 6" xfId="32042" xr:uid="{00000000-0005-0000-0000-0000317D0000}"/>
    <cellStyle name="Valuta 2 5 3 3 3" xfId="32043" xr:uid="{00000000-0005-0000-0000-0000327D0000}"/>
    <cellStyle name="Valuta 2 5 3 3 3 2" xfId="32044" xr:uid="{00000000-0005-0000-0000-0000337D0000}"/>
    <cellStyle name="Valuta 2 5 3 3 3 2 2" xfId="32045" xr:uid="{00000000-0005-0000-0000-0000347D0000}"/>
    <cellStyle name="Valuta 2 5 3 3 3 2 3" xfId="32046" xr:uid="{00000000-0005-0000-0000-0000357D0000}"/>
    <cellStyle name="Valuta 2 5 3 3 3 3" xfId="32047" xr:uid="{00000000-0005-0000-0000-0000367D0000}"/>
    <cellStyle name="Valuta 2 5 3 3 3 3 2" xfId="32048" xr:uid="{00000000-0005-0000-0000-0000377D0000}"/>
    <cellStyle name="Valuta 2 5 3 3 3 4" xfId="32049" xr:uid="{00000000-0005-0000-0000-0000387D0000}"/>
    <cellStyle name="Valuta 2 5 3 3 3 5" xfId="32050" xr:uid="{00000000-0005-0000-0000-0000397D0000}"/>
    <cellStyle name="Valuta 2 5 3 3 3 6" xfId="32051" xr:uid="{00000000-0005-0000-0000-00003A7D0000}"/>
    <cellStyle name="Valuta 2 5 3 3 4" xfId="32052" xr:uid="{00000000-0005-0000-0000-00003B7D0000}"/>
    <cellStyle name="Valuta 2 5 3 3 4 2" xfId="32053" xr:uid="{00000000-0005-0000-0000-00003C7D0000}"/>
    <cellStyle name="Valuta 2 5 3 3 4 2 2" xfId="32054" xr:uid="{00000000-0005-0000-0000-00003D7D0000}"/>
    <cellStyle name="Valuta 2 5 3 3 4 2 3" xfId="32055" xr:uid="{00000000-0005-0000-0000-00003E7D0000}"/>
    <cellStyle name="Valuta 2 5 3 3 4 3" xfId="32056" xr:uid="{00000000-0005-0000-0000-00003F7D0000}"/>
    <cellStyle name="Valuta 2 5 3 3 4 3 2" xfId="32057" xr:uid="{00000000-0005-0000-0000-0000407D0000}"/>
    <cellStyle name="Valuta 2 5 3 3 4 4" xfId="32058" xr:uid="{00000000-0005-0000-0000-0000417D0000}"/>
    <cellStyle name="Valuta 2 5 3 3 4 5" xfId="32059" xr:uid="{00000000-0005-0000-0000-0000427D0000}"/>
    <cellStyle name="Valuta 2 5 3 3 4 6" xfId="32060" xr:uid="{00000000-0005-0000-0000-0000437D0000}"/>
    <cellStyle name="Valuta 2 5 3 3 5" xfId="32061" xr:uid="{00000000-0005-0000-0000-0000447D0000}"/>
    <cellStyle name="Valuta 2 5 3 3 5 2" xfId="32062" xr:uid="{00000000-0005-0000-0000-0000457D0000}"/>
    <cellStyle name="Valuta 2 5 3 3 5 2 2" xfId="32063" xr:uid="{00000000-0005-0000-0000-0000467D0000}"/>
    <cellStyle name="Valuta 2 5 3 3 5 3" xfId="32064" xr:uid="{00000000-0005-0000-0000-0000477D0000}"/>
    <cellStyle name="Valuta 2 5 3 3 5 4" xfId="32065" xr:uid="{00000000-0005-0000-0000-0000487D0000}"/>
    <cellStyle name="Valuta 2 5 3 3 6" xfId="32066" xr:uid="{00000000-0005-0000-0000-0000497D0000}"/>
    <cellStyle name="Valuta 2 5 3 3 6 2" xfId="32067" xr:uid="{00000000-0005-0000-0000-00004A7D0000}"/>
    <cellStyle name="Valuta 2 5 3 3 6 2 2" xfId="32068" xr:uid="{00000000-0005-0000-0000-00004B7D0000}"/>
    <cellStyle name="Valuta 2 5 3 3 6 3" xfId="32069" xr:uid="{00000000-0005-0000-0000-00004C7D0000}"/>
    <cellStyle name="Valuta 2 5 3 3 6 4" xfId="32070" xr:uid="{00000000-0005-0000-0000-00004D7D0000}"/>
    <cellStyle name="Valuta 2 5 3 3 7" xfId="32071" xr:uid="{00000000-0005-0000-0000-00004E7D0000}"/>
    <cellStyle name="Valuta 2 5 3 3 7 2" xfId="32072" xr:uid="{00000000-0005-0000-0000-00004F7D0000}"/>
    <cellStyle name="Valuta 2 5 3 3 8" xfId="32073" xr:uid="{00000000-0005-0000-0000-0000507D0000}"/>
    <cellStyle name="Valuta 2 5 3 3 8 2" xfId="32074" xr:uid="{00000000-0005-0000-0000-0000517D0000}"/>
    <cellStyle name="Valuta 2 5 3 3 9" xfId="32075" xr:uid="{00000000-0005-0000-0000-0000527D0000}"/>
    <cellStyle name="Valuta 2 5 3 3 9 2" xfId="32076" xr:uid="{00000000-0005-0000-0000-0000537D0000}"/>
    <cellStyle name="Valuta 2 5 3 4" xfId="32077" xr:uid="{00000000-0005-0000-0000-0000547D0000}"/>
    <cellStyle name="Valuta 2 5 3 4 2" xfId="32078" xr:uid="{00000000-0005-0000-0000-0000557D0000}"/>
    <cellStyle name="Valuta 2 5 3 4 2 2" xfId="32079" xr:uid="{00000000-0005-0000-0000-0000567D0000}"/>
    <cellStyle name="Valuta 2 5 3 4 2 3" xfId="32080" xr:uid="{00000000-0005-0000-0000-0000577D0000}"/>
    <cellStyle name="Valuta 2 5 3 4 3" xfId="32081" xr:uid="{00000000-0005-0000-0000-0000587D0000}"/>
    <cellStyle name="Valuta 2 5 3 4 3 2" xfId="32082" xr:uid="{00000000-0005-0000-0000-0000597D0000}"/>
    <cellStyle name="Valuta 2 5 3 4 4" xfId="32083" xr:uid="{00000000-0005-0000-0000-00005A7D0000}"/>
    <cellStyle name="Valuta 2 5 3 4 5" xfId="32084" xr:uid="{00000000-0005-0000-0000-00005B7D0000}"/>
    <cellStyle name="Valuta 2 5 3 4 6" xfId="32085" xr:uid="{00000000-0005-0000-0000-00005C7D0000}"/>
    <cellStyle name="Valuta 2 5 3 4 7" xfId="32086" xr:uid="{00000000-0005-0000-0000-00005D7D0000}"/>
    <cellStyle name="Valuta 2 5 3 5" xfId="32087" xr:uid="{00000000-0005-0000-0000-00005E7D0000}"/>
    <cellStyle name="Valuta 2 5 3 5 2" xfId="32088" xr:uid="{00000000-0005-0000-0000-00005F7D0000}"/>
    <cellStyle name="Valuta 2 5 3 5 2 2" xfId="32089" xr:uid="{00000000-0005-0000-0000-0000607D0000}"/>
    <cellStyle name="Valuta 2 5 3 5 2 3" xfId="32090" xr:uid="{00000000-0005-0000-0000-0000617D0000}"/>
    <cellStyle name="Valuta 2 5 3 5 3" xfId="32091" xr:uid="{00000000-0005-0000-0000-0000627D0000}"/>
    <cellStyle name="Valuta 2 5 3 5 3 2" xfId="32092" xr:uid="{00000000-0005-0000-0000-0000637D0000}"/>
    <cellStyle name="Valuta 2 5 3 5 4" xfId="32093" xr:uid="{00000000-0005-0000-0000-0000647D0000}"/>
    <cellStyle name="Valuta 2 5 3 5 5" xfId="32094" xr:uid="{00000000-0005-0000-0000-0000657D0000}"/>
    <cellStyle name="Valuta 2 5 3 5 6" xfId="32095" xr:uid="{00000000-0005-0000-0000-0000667D0000}"/>
    <cellStyle name="Valuta 2 5 3 6" xfId="32096" xr:uid="{00000000-0005-0000-0000-0000677D0000}"/>
    <cellStyle name="Valuta 2 5 3 6 2" xfId="32097" xr:uid="{00000000-0005-0000-0000-0000687D0000}"/>
    <cellStyle name="Valuta 2 5 3 6 2 2" xfId="32098" xr:uid="{00000000-0005-0000-0000-0000697D0000}"/>
    <cellStyle name="Valuta 2 5 3 6 2 3" xfId="32099" xr:uid="{00000000-0005-0000-0000-00006A7D0000}"/>
    <cellStyle name="Valuta 2 5 3 6 3" xfId="32100" xr:uid="{00000000-0005-0000-0000-00006B7D0000}"/>
    <cellStyle name="Valuta 2 5 3 6 3 2" xfId="32101" xr:uid="{00000000-0005-0000-0000-00006C7D0000}"/>
    <cellStyle name="Valuta 2 5 3 6 4" xfId="32102" xr:uid="{00000000-0005-0000-0000-00006D7D0000}"/>
    <cellStyle name="Valuta 2 5 3 6 5" xfId="32103" xr:uid="{00000000-0005-0000-0000-00006E7D0000}"/>
    <cellStyle name="Valuta 2 5 3 6 6" xfId="32104" xr:uid="{00000000-0005-0000-0000-00006F7D0000}"/>
    <cellStyle name="Valuta 2 5 3 7" xfId="32105" xr:uid="{00000000-0005-0000-0000-0000707D0000}"/>
    <cellStyle name="Valuta 2 5 3 7 2" xfId="32106" xr:uid="{00000000-0005-0000-0000-0000717D0000}"/>
    <cellStyle name="Valuta 2 5 3 7 2 2" xfId="32107" xr:uid="{00000000-0005-0000-0000-0000727D0000}"/>
    <cellStyle name="Valuta 2 5 3 7 3" xfId="32108" xr:uid="{00000000-0005-0000-0000-0000737D0000}"/>
    <cellStyle name="Valuta 2 5 3 7 4" xfId="32109" xr:uid="{00000000-0005-0000-0000-0000747D0000}"/>
    <cellStyle name="Valuta 2 5 3 8" xfId="32110" xr:uid="{00000000-0005-0000-0000-0000757D0000}"/>
    <cellStyle name="Valuta 2 5 3 8 2" xfId="32111" xr:uid="{00000000-0005-0000-0000-0000767D0000}"/>
    <cellStyle name="Valuta 2 5 3 8 2 2" xfId="32112" xr:uid="{00000000-0005-0000-0000-0000777D0000}"/>
    <cellStyle name="Valuta 2 5 3 8 3" xfId="32113" xr:uid="{00000000-0005-0000-0000-0000787D0000}"/>
    <cellStyle name="Valuta 2 5 3 8 4" xfId="32114" xr:uid="{00000000-0005-0000-0000-0000797D0000}"/>
    <cellStyle name="Valuta 2 5 3 9" xfId="32115" xr:uid="{00000000-0005-0000-0000-00007A7D0000}"/>
    <cellStyle name="Valuta 2 5 3 9 2" xfId="32116" xr:uid="{00000000-0005-0000-0000-00007B7D0000}"/>
    <cellStyle name="Valuta 2 5 4" xfId="32117" xr:uid="{00000000-0005-0000-0000-00007C7D0000}"/>
    <cellStyle name="Valuta 2 5 4 10" xfId="32118" xr:uid="{00000000-0005-0000-0000-00007D7D0000}"/>
    <cellStyle name="Valuta 2 5 4 10 2" xfId="32119" xr:uid="{00000000-0005-0000-0000-00007E7D0000}"/>
    <cellStyle name="Valuta 2 5 4 11" xfId="32120" xr:uid="{00000000-0005-0000-0000-00007F7D0000}"/>
    <cellStyle name="Valuta 2 5 4 11 2" xfId="32121" xr:uid="{00000000-0005-0000-0000-0000807D0000}"/>
    <cellStyle name="Valuta 2 5 4 12" xfId="32122" xr:uid="{00000000-0005-0000-0000-0000817D0000}"/>
    <cellStyle name="Valuta 2 5 4 13" xfId="32123" xr:uid="{00000000-0005-0000-0000-0000827D0000}"/>
    <cellStyle name="Valuta 2 5 4 14" xfId="32124" xr:uid="{00000000-0005-0000-0000-0000837D0000}"/>
    <cellStyle name="Valuta 2 5 4 15" xfId="32125" xr:uid="{00000000-0005-0000-0000-0000847D0000}"/>
    <cellStyle name="Valuta 2 5 4 2" xfId="32126" xr:uid="{00000000-0005-0000-0000-0000857D0000}"/>
    <cellStyle name="Valuta 2 5 4 2 10" xfId="32127" xr:uid="{00000000-0005-0000-0000-0000867D0000}"/>
    <cellStyle name="Valuta 2 5 4 2 11" xfId="32128" xr:uid="{00000000-0005-0000-0000-0000877D0000}"/>
    <cellStyle name="Valuta 2 5 4 2 12" xfId="32129" xr:uid="{00000000-0005-0000-0000-0000887D0000}"/>
    <cellStyle name="Valuta 2 5 4 2 13" xfId="32130" xr:uid="{00000000-0005-0000-0000-0000897D0000}"/>
    <cellStyle name="Valuta 2 5 4 2 2" xfId="32131" xr:uid="{00000000-0005-0000-0000-00008A7D0000}"/>
    <cellStyle name="Valuta 2 5 4 2 2 2" xfId="32132" xr:uid="{00000000-0005-0000-0000-00008B7D0000}"/>
    <cellStyle name="Valuta 2 5 4 2 2 2 2" xfId="32133" xr:uid="{00000000-0005-0000-0000-00008C7D0000}"/>
    <cellStyle name="Valuta 2 5 4 2 2 2 3" xfId="32134" xr:uid="{00000000-0005-0000-0000-00008D7D0000}"/>
    <cellStyle name="Valuta 2 5 4 2 2 3" xfId="32135" xr:uid="{00000000-0005-0000-0000-00008E7D0000}"/>
    <cellStyle name="Valuta 2 5 4 2 2 3 2" xfId="32136" xr:uid="{00000000-0005-0000-0000-00008F7D0000}"/>
    <cellStyle name="Valuta 2 5 4 2 2 4" xfId="32137" xr:uid="{00000000-0005-0000-0000-0000907D0000}"/>
    <cellStyle name="Valuta 2 5 4 2 2 5" xfId="32138" xr:uid="{00000000-0005-0000-0000-0000917D0000}"/>
    <cellStyle name="Valuta 2 5 4 2 2 6" xfId="32139" xr:uid="{00000000-0005-0000-0000-0000927D0000}"/>
    <cellStyle name="Valuta 2 5 4 2 3" xfId="32140" xr:uid="{00000000-0005-0000-0000-0000937D0000}"/>
    <cellStyle name="Valuta 2 5 4 2 3 2" xfId="32141" xr:uid="{00000000-0005-0000-0000-0000947D0000}"/>
    <cellStyle name="Valuta 2 5 4 2 3 2 2" xfId="32142" xr:uid="{00000000-0005-0000-0000-0000957D0000}"/>
    <cellStyle name="Valuta 2 5 4 2 3 2 3" xfId="32143" xr:uid="{00000000-0005-0000-0000-0000967D0000}"/>
    <cellStyle name="Valuta 2 5 4 2 3 3" xfId="32144" xr:uid="{00000000-0005-0000-0000-0000977D0000}"/>
    <cellStyle name="Valuta 2 5 4 2 3 3 2" xfId="32145" xr:uid="{00000000-0005-0000-0000-0000987D0000}"/>
    <cellStyle name="Valuta 2 5 4 2 3 4" xfId="32146" xr:uid="{00000000-0005-0000-0000-0000997D0000}"/>
    <cellStyle name="Valuta 2 5 4 2 3 5" xfId="32147" xr:uid="{00000000-0005-0000-0000-00009A7D0000}"/>
    <cellStyle name="Valuta 2 5 4 2 3 6" xfId="32148" xr:uid="{00000000-0005-0000-0000-00009B7D0000}"/>
    <cellStyle name="Valuta 2 5 4 2 4" xfId="32149" xr:uid="{00000000-0005-0000-0000-00009C7D0000}"/>
    <cellStyle name="Valuta 2 5 4 2 4 2" xfId="32150" xr:uid="{00000000-0005-0000-0000-00009D7D0000}"/>
    <cellStyle name="Valuta 2 5 4 2 4 2 2" xfId="32151" xr:uid="{00000000-0005-0000-0000-00009E7D0000}"/>
    <cellStyle name="Valuta 2 5 4 2 4 2 3" xfId="32152" xr:uid="{00000000-0005-0000-0000-00009F7D0000}"/>
    <cellStyle name="Valuta 2 5 4 2 4 3" xfId="32153" xr:uid="{00000000-0005-0000-0000-0000A07D0000}"/>
    <cellStyle name="Valuta 2 5 4 2 4 3 2" xfId="32154" xr:uid="{00000000-0005-0000-0000-0000A17D0000}"/>
    <cellStyle name="Valuta 2 5 4 2 4 4" xfId="32155" xr:uid="{00000000-0005-0000-0000-0000A27D0000}"/>
    <cellStyle name="Valuta 2 5 4 2 4 5" xfId="32156" xr:uid="{00000000-0005-0000-0000-0000A37D0000}"/>
    <cellStyle name="Valuta 2 5 4 2 4 6" xfId="32157" xr:uid="{00000000-0005-0000-0000-0000A47D0000}"/>
    <cellStyle name="Valuta 2 5 4 2 5" xfId="32158" xr:uid="{00000000-0005-0000-0000-0000A57D0000}"/>
    <cellStyle name="Valuta 2 5 4 2 5 2" xfId="32159" xr:uid="{00000000-0005-0000-0000-0000A67D0000}"/>
    <cellStyle name="Valuta 2 5 4 2 5 2 2" xfId="32160" xr:uid="{00000000-0005-0000-0000-0000A77D0000}"/>
    <cellStyle name="Valuta 2 5 4 2 5 3" xfId="32161" xr:uid="{00000000-0005-0000-0000-0000A87D0000}"/>
    <cellStyle name="Valuta 2 5 4 2 5 4" xfId="32162" xr:uid="{00000000-0005-0000-0000-0000A97D0000}"/>
    <cellStyle name="Valuta 2 5 4 2 6" xfId="32163" xr:uid="{00000000-0005-0000-0000-0000AA7D0000}"/>
    <cellStyle name="Valuta 2 5 4 2 6 2" xfId="32164" xr:uid="{00000000-0005-0000-0000-0000AB7D0000}"/>
    <cellStyle name="Valuta 2 5 4 2 6 2 2" xfId="32165" xr:uid="{00000000-0005-0000-0000-0000AC7D0000}"/>
    <cellStyle name="Valuta 2 5 4 2 6 3" xfId="32166" xr:uid="{00000000-0005-0000-0000-0000AD7D0000}"/>
    <cellStyle name="Valuta 2 5 4 2 6 4" xfId="32167" xr:uid="{00000000-0005-0000-0000-0000AE7D0000}"/>
    <cellStyle name="Valuta 2 5 4 2 7" xfId="32168" xr:uid="{00000000-0005-0000-0000-0000AF7D0000}"/>
    <cellStyle name="Valuta 2 5 4 2 7 2" xfId="32169" xr:uid="{00000000-0005-0000-0000-0000B07D0000}"/>
    <cellStyle name="Valuta 2 5 4 2 8" xfId="32170" xr:uid="{00000000-0005-0000-0000-0000B17D0000}"/>
    <cellStyle name="Valuta 2 5 4 2 8 2" xfId="32171" xr:uid="{00000000-0005-0000-0000-0000B27D0000}"/>
    <cellStyle name="Valuta 2 5 4 2 9" xfId="32172" xr:uid="{00000000-0005-0000-0000-0000B37D0000}"/>
    <cellStyle name="Valuta 2 5 4 2 9 2" xfId="32173" xr:uid="{00000000-0005-0000-0000-0000B47D0000}"/>
    <cellStyle name="Valuta 2 5 4 3" xfId="32174" xr:uid="{00000000-0005-0000-0000-0000B57D0000}"/>
    <cellStyle name="Valuta 2 5 4 3 10" xfId="32175" xr:uid="{00000000-0005-0000-0000-0000B67D0000}"/>
    <cellStyle name="Valuta 2 5 4 3 11" xfId="32176" xr:uid="{00000000-0005-0000-0000-0000B77D0000}"/>
    <cellStyle name="Valuta 2 5 4 3 12" xfId="32177" xr:uid="{00000000-0005-0000-0000-0000B87D0000}"/>
    <cellStyle name="Valuta 2 5 4 3 13" xfId="32178" xr:uid="{00000000-0005-0000-0000-0000B97D0000}"/>
    <cellStyle name="Valuta 2 5 4 3 2" xfId="32179" xr:uid="{00000000-0005-0000-0000-0000BA7D0000}"/>
    <cellStyle name="Valuta 2 5 4 3 2 2" xfId="32180" xr:uid="{00000000-0005-0000-0000-0000BB7D0000}"/>
    <cellStyle name="Valuta 2 5 4 3 2 2 2" xfId="32181" xr:uid="{00000000-0005-0000-0000-0000BC7D0000}"/>
    <cellStyle name="Valuta 2 5 4 3 2 2 3" xfId="32182" xr:uid="{00000000-0005-0000-0000-0000BD7D0000}"/>
    <cellStyle name="Valuta 2 5 4 3 2 3" xfId="32183" xr:uid="{00000000-0005-0000-0000-0000BE7D0000}"/>
    <cellStyle name="Valuta 2 5 4 3 2 3 2" xfId="32184" xr:uid="{00000000-0005-0000-0000-0000BF7D0000}"/>
    <cellStyle name="Valuta 2 5 4 3 2 4" xfId="32185" xr:uid="{00000000-0005-0000-0000-0000C07D0000}"/>
    <cellStyle name="Valuta 2 5 4 3 2 5" xfId="32186" xr:uid="{00000000-0005-0000-0000-0000C17D0000}"/>
    <cellStyle name="Valuta 2 5 4 3 2 6" xfId="32187" xr:uid="{00000000-0005-0000-0000-0000C27D0000}"/>
    <cellStyle name="Valuta 2 5 4 3 3" xfId="32188" xr:uid="{00000000-0005-0000-0000-0000C37D0000}"/>
    <cellStyle name="Valuta 2 5 4 3 3 2" xfId="32189" xr:uid="{00000000-0005-0000-0000-0000C47D0000}"/>
    <cellStyle name="Valuta 2 5 4 3 3 2 2" xfId="32190" xr:uid="{00000000-0005-0000-0000-0000C57D0000}"/>
    <cellStyle name="Valuta 2 5 4 3 3 2 3" xfId="32191" xr:uid="{00000000-0005-0000-0000-0000C67D0000}"/>
    <cellStyle name="Valuta 2 5 4 3 3 3" xfId="32192" xr:uid="{00000000-0005-0000-0000-0000C77D0000}"/>
    <cellStyle name="Valuta 2 5 4 3 3 3 2" xfId="32193" xr:uid="{00000000-0005-0000-0000-0000C87D0000}"/>
    <cellStyle name="Valuta 2 5 4 3 3 4" xfId="32194" xr:uid="{00000000-0005-0000-0000-0000C97D0000}"/>
    <cellStyle name="Valuta 2 5 4 3 3 5" xfId="32195" xr:uid="{00000000-0005-0000-0000-0000CA7D0000}"/>
    <cellStyle name="Valuta 2 5 4 3 3 6" xfId="32196" xr:uid="{00000000-0005-0000-0000-0000CB7D0000}"/>
    <cellStyle name="Valuta 2 5 4 3 4" xfId="32197" xr:uid="{00000000-0005-0000-0000-0000CC7D0000}"/>
    <cellStyle name="Valuta 2 5 4 3 4 2" xfId="32198" xr:uid="{00000000-0005-0000-0000-0000CD7D0000}"/>
    <cellStyle name="Valuta 2 5 4 3 4 2 2" xfId="32199" xr:uid="{00000000-0005-0000-0000-0000CE7D0000}"/>
    <cellStyle name="Valuta 2 5 4 3 4 2 3" xfId="32200" xr:uid="{00000000-0005-0000-0000-0000CF7D0000}"/>
    <cellStyle name="Valuta 2 5 4 3 4 3" xfId="32201" xr:uid="{00000000-0005-0000-0000-0000D07D0000}"/>
    <cellStyle name="Valuta 2 5 4 3 4 3 2" xfId="32202" xr:uid="{00000000-0005-0000-0000-0000D17D0000}"/>
    <cellStyle name="Valuta 2 5 4 3 4 4" xfId="32203" xr:uid="{00000000-0005-0000-0000-0000D27D0000}"/>
    <cellStyle name="Valuta 2 5 4 3 4 5" xfId="32204" xr:uid="{00000000-0005-0000-0000-0000D37D0000}"/>
    <cellStyle name="Valuta 2 5 4 3 4 6" xfId="32205" xr:uid="{00000000-0005-0000-0000-0000D47D0000}"/>
    <cellStyle name="Valuta 2 5 4 3 5" xfId="32206" xr:uid="{00000000-0005-0000-0000-0000D57D0000}"/>
    <cellStyle name="Valuta 2 5 4 3 5 2" xfId="32207" xr:uid="{00000000-0005-0000-0000-0000D67D0000}"/>
    <cellStyle name="Valuta 2 5 4 3 5 2 2" xfId="32208" xr:uid="{00000000-0005-0000-0000-0000D77D0000}"/>
    <cellStyle name="Valuta 2 5 4 3 5 3" xfId="32209" xr:uid="{00000000-0005-0000-0000-0000D87D0000}"/>
    <cellStyle name="Valuta 2 5 4 3 5 4" xfId="32210" xr:uid="{00000000-0005-0000-0000-0000D97D0000}"/>
    <cellStyle name="Valuta 2 5 4 3 6" xfId="32211" xr:uid="{00000000-0005-0000-0000-0000DA7D0000}"/>
    <cellStyle name="Valuta 2 5 4 3 6 2" xfId="32212" xr:uid="{00000000-0005-0000-0000-0000DB7D0000}"/>
    <cellStyle name="Valuta 2 5 4 3 6 2 2" xfId="32213" xr:uid="{00000000-0005-0000-0000-0000DC7D0000}"/>
    <cellStyle name="Valuta 2 5 4 3 6 3" xfId="32214" xr:uid="{00000000-0005-0000-0000-0000DD7D0000}"/>
    <cellStyle name="Valuta 2 5 4 3 6 4" xfId="32215" xr:uid="{00000000-0005-0000-0000-0000DE7D0000}"/>
    <cellStyle name="Valuta 2 5 4 3 7" xfId="32216" xr:uid="{00000000-0005-0000-0000-0000DF7D0000}"/>
    <cellStyle name="Valuta 2 5 4 3 7 2" xfId="32217" xr:uid="{00000000-0005-0000-0000-0000E07D0000}"/>
    <cellStyle name="Valuta 2 5 4 3 8" xfId="32218" xr:uid="{00000000-0005-0000-0000-0000E17D0000}"/>
    <cellStyle name="Valuta 2 5 4 3 8 2" xfId="32219" xr:uid="{00000000-0005-0000-0000-0000E27D0000}"/>
    <cellStyle name="Valuta 2 5 4 3 9" xfId="32220" xr:uid="{00000000-0005-0000-0000-0000E37D0000}"/>
    <cellStyle name="Valuta 2 5 4 3 9 2" xfId="32221" xr:uid="{00000000-0005-0000-0000-0000E47D0000}"/>
    <cellStyle name="Valuta 2 5 4 4" xfId="32222" xr:uid="{00000000-0005-0000-0000-0000E57D0000}"/>
    <cellStyle name="Valuta 2 5 4 4 2" xfId="32223" xr:uid="{00000000-0005-0000-0000-0000E67D0000}"/>
    <cellStyle name="Valuta 2 5 4 4 2 2" xfId="32224" xr:uid="{00000000-0005-0000-0000-0000E77D0000}"/>
    <cellStyle name="Valuta 2 5 4 4 2 3" xfId="32225" xr:uid="{00000000-0005-0000-0000-0000E87D0000}"/>
    <cellStyle name="Valuta 2 5 4 4 3" xfId="32226" xr:uid="{00000000-0005-0000-0000-0000E97D0000}"/>
    <cellStyle name="Valuta 2 5 4 4 3 2" xfId="32227" xr:uid="{00000000-0005-0000-0000-0000EA7D0000}"/>
    <cellStyle name="Valuta 2 5 4 4 4" xfId="32228" xr:uid="{00000000-0005-0000-0000-0000EB7D0000}"/>
    <cellStyle name="Valuta 2 5 4 4 5" xfId="32229" xr:uid="{00000000-0005-0000-0000-0000EC7D0000}"/>
    <cellStyle name="Valuta 2 5 4 4 6" xfId="32230" xr:uid="{00000000-0005-0000-0000-0000ED7D0000}"/>
    <cellStyle name="Valuta 2 5 4 4 7" xfId="32231" xr:uid="{00000000-0005-0000-0000-0000EE7D0000}"/>
    <cellStyle name="Valuta 2 5 4 5" xfId="32232" xr:uid="{00000000-0005-0000-0000-0000EF7D0000}"/>
    <cellStyle name="Valuta 2 5 4 5 2" xfId="32233" xr:uid="{00000000-0005-0000-0000-0000F07D0000}"/>
    <cellStyle name="Valuta 2 5 4 5 2 2" xfId="32234" xr:uid="{00000000-0005-0000-0000-0000F17D0000}"/>
    <cellStyle name="Valuta 2 5 4 5 2 3" xfId="32235" xr:uid="{00000000-0005-0000-0000-0000F27D0000}"/>
    <cellStyle name="Valuta 2 5 4 5 3" xfId="32236" xr:uid="{00000000-0005-0000-0000-0000F37D0000}"/>
    <cellStyle name="Valuta 2 5 4 5 3 2" xfId="32237" xr:uid="{00000000-0005-0000-0000-0000F47D0000}"/>
    <cellStyle name="Valuta 2 5 4 5 4" xfId="32238" xr:uid="{00000000-0005-0000-0000-0000F57D0000}"/>
    <cellStyle name="Valuta 2 5 4 5 5" xfId="32239" xr:uid="{00000000-0005-0000-0000-0000F67D0000}"/>
    <cellStyle name="Valuta 2 5 4 5 6" xfId="32240" xr:uid="{00000000-0005-0000-0000-0000F77D0000}"/>
    <cellStyle name="Valuta 2 5 4 6" xfId="32241" xr:uid="{00000000-0005-0000-0000-0000F87D0000}"/>
    <cellStyle name="Valuta 2 5 4 6 2" xfId="32242" xr:uid="{00000000-0005-0000-0000-0000F97D0000}"/>
    <cellStyle name="Valuta 2 5 4 6 2 2" xfId="32243" xr:uid="{00000000-0005-0000-0000-0000FA7D0000}"/>
    <cellStyle name="Valuta 2 5 4 6 2 3" xfId="32244" xr:uid="{00000000-0005-0000-0000-0000FB7D0000}"/>
    <cellStyle name="Valuta 2 5 4 6 3" xfId="32245" xr:uid="{00000000-0005-0000-0000-0000FC7D0000}"/>
    <cellStyle name="Valuta 2 5 4 6 3 2" xfId="32246" xr:uid="{00000000-0005-0000-0000-0000FD7D0000}"/>
    <cellStyle name="Valuta 2 5 4 6 4" xfId="32247" xr:uid="{00000000-0005-0000-0000-0000FE7D0000}"/>
    <cellStyle name="Valuta 2 5 4 6 5" xfId="32248" xr:uid="{00000000-0005-0000-0000-0000FF7D0000}"/>
    <cellStyle name="Valuta 2 5 4 6 6" xfId="32249" xr:uid="{00000000-0005-0000-0000-0000007E0000}"/>
    <cellStyle name="Valuta 2 5 4 7" xfId="32250" xr:uid="{00000000-0005-0000-0000-0000017E0000}"/>
    <cellStyle name="Valuta 2 5 4 7 2" xfId="32251" xr:uid="{00000000-0005-0000-0000-0000027E0000}"/>
    <cellStyle name="Valuta 2 5 4 7 2 2" xfId="32252" xr:uid="{00000000-0005-0000-0000-0000037E0000}"/>
    <cellStyle name="Valuta 2 5 4 7 3" xfId="32253" xr:uid="{00000000-0005-0000-0000-0000047E0000}"/>
    <cellStyle name="Valuta 2 5 4 7 4" xfId="32254" xr:uid="{00000000-0005-0000-0000-0000057E0000}"/>
    <cellStyle name="Valuta 2 5 4 8" xfId="32255" xr:uid="{00000000-0005-0000-0000-0000067E0000}"/>
    <cellStyle name="Valuta 2 5 4 8 2" xfId="32256" xr:uid="{00000000-0005-0000-0000-0000077E0000}"/>
    <cellStyle name="Valuta 2 5 4 8 2 2" xfId="32257" xr:uid="{00000000-0005-0000-0000-0000087E0000}"/>
    <cellStyle name="Valuta 2 5 4 8 3" xfId="32258" xr:uid="{00000000-0005-0000-0000-0000097E0000}"/>
    <cellStyle name="Valuta 2 5 4 8 4" xfId="32259" xr:uid="{00000000-0005-0000-0000-00000A7E0000}"/>
    <cellStyle name="Valuta 2 5 4 9" xfId="32260" xr:uid="{00000000-0005-0000-0000-00000B7E0000}"/>
    <cellStyle name="Valuta 2 5 4 9 2" xfId="32261" xr:uid="{00000000-0005-0000-0000-00000C7E0000}"/>
    <cellStyle name="Valuta 2 5 5" xfId="32262" xr:uid="{00000000-0005-0000-0000-00000D7E0000}"/>
    <cellStyle name="Valuta 2 5 5 10" xfId="32263" xr:uid="{00000000-0005-0000-0000-00000E7E0000}"/>
    <cellStyle name="Valuta 2 5 5 10 2" xfId="32264" xr:uid="{00000000-0005-0000-0000-00000F7E0000}"/>
    <cellStyle name="Valuta 2 5 5 11" xfId="32265" xr:uid="{00000000-0005-0000-0000-0000107E0000}"/>
    <cellStyle name="Valuta 2 5 5 11 2" xfId="32266" xr:uid="{00000000-0005-0000-0000-0000117E0000}"/>
    <cellStyle name="Valuta 2 5 5 12" xfId="32267" xr:uid="{00000000-0005-0000-0000-0000127E0000}"/>
    <cellStyle name="Valuta 2 5 5 13" xfId="32268" xr:uid="{00000000-0005-0000-0000-0000137E0000}"/>
    <cellStyle name="Valuta 2 5 5 14" xfId="32269" xr:uid="{00000000-0005-0000-0000-0000147E0000}"/>
    <cellStyle name="Valuta 2 5 5 15" xfId="32270" xr:uid="{00000000-0005-0000-0000-0000157E0000}"/>
    <cellStyle name="Valuta 2 5 5 2" xfId="32271" xr:uid="{00000000-0005-0000-0000-0000167E0000}"/>
    <cellStyle name="Valuta 2 5 5 2 10" xfId="32272" xr:uid="{00000000-0005-0000-0000-0000177E0000}"/>
    <cellStyle name="Valuta 2 5 5 2 11" xfId="32273" xr:uid="{00000000-0005-0000-0000-0000187E0000}"/>
    <cellStyle name="Valuta 2 5 5 2 12" xfId="32274" xr:uid="{00000000-0005-0000-0000-0000197E0000}"/>
    <cellStyle name="Valuta 2 5 5 2 13" xfId="32275" xr:uid="{00000000-0005-0000-0000-00001A7E0000}"/>
    <cellStyle name="Valuta 2 5 5 2 2" xfId="32276" xr:uid="{00000000-0005-0000-0000-00001B7E0000}"/>
    <cellStyle name="Valuta 2 5 5 2 2 2" xfId="32277" xr:uid="{00000000-0005-0000-0000-00001C7E0000}"/>
    <cellStyle name="Valuta 2 5 5 2 2 2 2" xfId="32278" xr:uid="{00000000-0005-0000-0000-00001D7E0000}"/>
    <cellStyle name="Valuta 2 5 5 2 2 2 3" xfId="32279" xr:uid="{00000000-0005-0000-0000-00001E7E0000}"/>
    <cellStyle name="Valuta 2 5 5 2 2 3" xfId="32280" xr:uid="{00000000-0005-0000-0000-00001F7E0000}"/>
    <cellStyle name="Valuta 2 5 5 2 2 3 2" xfId="32281" xr:uid="{00000000-0005-0000-0000-0000207E0000}"/>
    <cellStyle name="Valuta 2 5 5 2 2 4" xfId="32282" xr:uid="{00000000-0005-0000-0000-0000217E0000}"/>
    <cellStyle name="Valuta 2 5 5 2 2 5" xfId="32283" xr:uid="{00000000-0005-0000-0000-0000227E0000}"/>
    <cellStyle name="Valuta 2 5 5 2 2 6" xfId="32284" xr:uid="{00000000-0005-0000-0000-0000237E0000}"/>
    <cellStyle name="Valuta 2 5 5 2 3" xfId="32285" xr:uid="{00000000-0005-0000-0000-0000247E0000}"/>
    <cellStyle name="Valuta 2 5 5 2 3 2" xfId="32286" xr:uid="{00000000-0005-0000-0000-0000257E0000}"/>
    <cellStyle name="Valuta 2 5 5 2 3 2 2" xfId="32287" xr:uid="{00000000-0005-0000-0000-0000267E0000}"/>
    <cellStyle name="Valuta 2 5 5 2 3 2 3" xfId="32288" xr:uid="{00000000-0005-0000-0000-0000277E0000}"/>
    <cellStyle name="Valuta 2 5 5 2 3 3" xfId="32289" xr:uid="{00000000-0005-0000-0000-0000287E0000}"/>
    <cellStyle name="Valuta 2 5 5 2 3 3 2" xfId="32290" xr:uid="{00000000-0005-0000-0000-0000297E0000}"/>
    <cellStyle name="Valuta 2 5 5 2 3 4" xfId="32291" xr:uid="{00000000-0005-0000-0000-00002A7E0000}"/>
    <cellStyle name="Valuta 2 5 5 2 3 5" xfId="32292" xr:uid="{00000000-0005-0000-0000-00002B7E0000}"/>
    <cellStyle name="Valuta 2 5 5 2 3 6" xfId="32293" xr:uid="{00000000-0005-0000-0000-00002C7E0000}"/>
    <cellStyle name="Valuta 2 5 5 2 4" xfId="32294" xr:uid="{00000000-0005-0000-0000-00002D7E0000}"/>
    <cellStyle name="Valuta 2 5 5 2 4 2" xfId="32295" xr:uid="{00000000-0005-0000-0000-00002E7E0000}"/>
    <cellStyle name="Valuta 2 5 5 2 4 2 2" xfId="32296" xr:uid="{00000000-0005-0000-0000-00002F7E0000}"/>
    <cellStyle name="Valuta 2 5 5 2 4 2 3" xfId="32297" xr:uid="{00000000-0005-0000-0000-0000307E0000}"/>
    <cellStyle name="Valuta 2 5 5 2 4 3" xfId="32298" xr:uid="{00000000-0005-0000-0000-0000317E0000}"/>
    <cellStyle name="Valuta 2 5 5 2 4 3 2" xfId="32299" xr:uid="{00000000-0005-0000-0000-0000327E0000}"/>
    <cellStyle name="Valuta 2 5 5 2 4 4" xfId="32300" xr:uid="{00000000-0005-0000-0000-0000337E0000}"/>
    <cellStyle name="Valuta 2 5 5 2 4 5" xfId="32301" xr:uid="{00000000-0005-0000-0000-0000347E0000}"/>
    <cellStyle name="Valuta 2 5 5 2 4 6" xfId="32302" xr:uid="{00000000-0005-0000-0000-0000357E0000}"/>
    <cellStyle name="Valuta 2 5 5 2 5" xfId="32303" xr:uid="{00000000-0005-0000-0000-0000367E0000}"/>
    <cellStyle name="Valuta 2 5 5 2 5 2" xfId="32304" xr:uid="{00000000-0005-0000-0000-0000377E0000}"/>
    <cellStyle name="Valuta 2 5 5 2 5 2 2" xfId="32305" xr:uid="{00000000-0005-0000-0000-0000387E0000}"/>
    <cellStyle name="Valuta 2 5 5 2 5 3" xfId="32306" xr:uid="{00000000-0005-0000-0000-0000397E0000}"/>
    <cellStyle name="Valuta 2 5 5 2 5 4" xfId="32307" xr:uid="{00000000-0005-0000-0000-00003A7E0000}"/>
    <cellStyle name="Valuta 2 5 5 2 6" xfId="32308" xr:uid="{00000000-0005-0000-0000-00003B7E0000}"/>
    <cellStyle name="Valuta 2 5 5 2 6 2" xfId="32309" xr:uid="{00000000-0005-0000-0000-00003C7E0000}"/>
    <cellStyle name="Valuta 2 5 5 2 6 2 2" xfId="32310" xr:uid="{00000000-0005-0000-0000-00003D7E0000}"/>
    <cellStyle name="Valuta 2 5 5 2 6 3" xfId="32311" xr:uid="{00000000-0005-0000-0000-00003E7E0000}"/>
    <cellStyle name="Valuta 2 5 5 2 6 4" xfId="32312" xr:uid="{00000000-0005-0000-0000-00003F7E0000}"/>
    <cellStyle name="Valuta 2 5 5 2 7" xfId="32313" xr:uid="{00000000-0005-0000-0000-0000407E0000}"/>
    <cellStyle name="Valuta 2 5 5 2 7 2" xfId="32314" xr:uid="{00000000-0005-0000-0000-0000417E0000}"/>
    <cellStyle name="Valuta 2 5 5 2 8" xfId="32315" xr:uid="{00000000-0005-0000-0000-0000427E0000}"/>
    <cellStyle name="Valuta 2 5 5 2 8 2" xfId="32316" xr:uid="{00000000-0005-0000-0000-0000437E0000}"/>
    <cellStyle name="Valuta 2 5 5 2 9" xfId="32317" xr:uid="{00000000-0005-0000-0000-0000447E0000}"/>
    <cellStyle name="Valuta 2 5 5 2 9 2" xfId="32318" xr:uid="{00000000-0005-0000-0000-0000457E0000}"/>
    <cellStyle name="Valuta 2 5 5 3" xfId="32319" xr:uid="{00000000-0005-0000-0000-0000467E0000}"/>
    <cellStyle name="Valuta 2 5 5 3 10" xfId="32320" xr:uid="{00000000-0005-0000-0000-0000477E0000}"/>
    <cellStyle name="Valuta 2 5 5 3 11" xfId="32321" xr:uid="{00000000-0005-0000-0000-0000487E0000}"/>
    <cellStyle name="Valuta 2 5 5 3 12" xfId="32322" xr:uid="{00000000-0005-0000-0000-0000497E0000}"/>
    <cellStyle name="Valuta 2 5 5 3 13" xfId="32323" xr:uid="{00000000-0005-0000-0000-00004A7E0000}"/>
    <cellStyle name="Valuta 2 5 5 3 2" xfId="32324" xr:uid="{00000000-0005-0000-0000-00004B7E0000}"/>
    <cellStyle name="Valuta 2 5 5 3 2 2" xfId="32325" xr:uid="{00000000-0005-0000-0000-00004C7E0000}"/>
    <cellStyle name="Valuta 2 5 5 3 2 2 2" xfId="32326" xr:uid="{00000000-0005-0000-0000-00004D7E0000}"/>
    <cellStyle name="Valuta 2 5 5 3 2 2 3" xfId="32327" xr:uid="{00000000-0005-0000-0000-00004E7E0000}"/>
    <cellStyle name="Valuta 2 5 5 3 2 3" xfId="32328" xr:uid="{00000000-0005-0000-0000-00004F7E0000}"/>
    <cellStyle name="Valuta 2 5 5 3 2 3 2" xfId="32329" xr:uid="{00000000-0005-0000-0000-0000507E0000}"/>
    <cellStyle name="Valuta 2 5 5 3 2 4" xfId="32330" xr:uid="{00000000-0005-0000-0000-0000517E0000}"/>
    <cellStyle name="Valuta 2 5 5 3 2 5" xfId="32331" xr:uid="{00000000-0005-0000-0000-0000527E0000}"/>
    <cellStyle name="Valuta 2 5 5 3 2 6" xfId="32332" xr:uid="{00000000-0005-0000-0000-0000537E0000}"/>
    <cellStyle name="Valuta 2 5 5 3 3" xfId="32333" xr:uid="{00000000-0005-0000-0000-0000547E0000}"/>
    <cellStyle name="Valuta 2 5 5 3 3 2" xfId="32334" xr:uid="{00000000-0005-0000-0000-0000557E0000}"/>
    <cellStyle name="Valuta 2 5 5 3 3 2 2" xfId="32335" xr:uid="{00000000-0005-0000-0000-0000567E0000}"/>
    <cellStyle name="Valuta 2 5 5 3 3 2 3" xfId="32336" xr:uid="{00000000-0005-0000-0000-0000577E0000}"/>
    <cellStyle name="Valuta 2 5 5 3 3 3" xfId="32337" xr:uid="{00000000-0005-0000-0000-0000587E0000}"/>
    <cellStyle name="Valuta 2 5 5 3 3 3 2" xfId="32338" xr:uid="{00000000-0005-0000-0000-0000597E0000}"/>
    <cellStyle name="Valuta 2 5 5 3 3 4" xfId="32339" xr:uid="{00000000-0005-0000-0000-00005A7E0000}"/>
    <cellStyle name="Valuta 2 5 5 3 3 5" xfId="32340" xr:uid="{00000000-0005-0000-0000-00005B7E0000}"/>
    <cellStyle name="Valuta 2 5 5 3 3 6" xfId="32341" xr:uid="{00000000-0005-0000-0000-00005C7E0000}"/>
    <cellStyle name="Valuta 2 5 5 3 4" xfId="32342" xr:uid="{00000000-0005-0000-0000-00005D7E0000}"/>
    <cellStyle name="Valuta 2 5 5 3 4 2" xfId="32343" xr:uid="{00000000-0005-0000-0000-00005E7E0000}"/>
    <cellStyle name="Valuta 2 5 5 3 4 2 2" xfId="32344" xr:uid="{00000000-0005-0000-0000-00005F7E0000}"/>
    <cellStyle name="Valuta 2 5 5 3 4 2 3" xfId="32345" xr:uid="{00000000-0005-0000-0000-0000607E0000}"/>
    <cellStyle name="Valuta 2 5 5 3 4 3" xfId="32346" xr:uid="{00000000-0005-0000-0000-0000617E0000}"/>
    <cellStyle name="Valuta 2 5 5 3 4 3 2" xfId="32347" xr:uid="{00000000-0005-0000-0000-0000627E0000}"/>
    <cellStyle name="Valuta 2 5 5 3 4 4" xfId="32348" xr:uid="{00000000-0005-0000-0000-0000637E0000}"/>
    <cellStyle name="Valuta 2 5 5 3 4 5" xfId="32349" xr:uid="{00000000-0005-0000-0000-0000647E0000}"/>
    <cellStyle name="Valuta 2 5 5 3 4 6" xfId="32350" xr:uid="{00000000-0005-0000-0000-0000657E0000}"/>
    <cellStyle name="Valuta 2 5 5 3 5" xfId="32351" xr:uid="{00000000-0005-0000-0000-0000667E0000}"/>
    <cellStyle name="Valuta 2 5 5 3 5 2" xfId="32352" xr:uid="{00000000-0005-0000-0000-0000677E0000}"/>
    <cellStyle name="Valuta 2 5 5 3 5 2 2" xfId="32353" xr:uid="{00000000-0005-0000-0000-0000687E0000}"/>
    <cellStyle name="Valuta 2 5 5 3 5 3" xfId="32354" xr:uid="{00000000-0005-0000-0000-0000697E0000}"/>
    <cellStyle name="Valuta 2 5 5 3 5 4" xfId="32355" xr:uid="{00000000-0005-0000-0000-00006A7E0000}"/>
    <cellStyle name="Valuta 2 5 5 3 6" xfId="32356" xr:uid="{00000000-0005-0000-0000-00006B7E0000}"/>
    <cellStyle name="Valuta 2 5 5 3 6 2" xfId="32357" xr:uid="{00000000-0005-0000-0000-00006C7E0000}"/>
    <cellStyle name="Valuta 2 5 5 3 6 2 2" xfId="32358" xr:uid="{00000000-0005-0000-0000-00006D7E0000}"/>
    <cellStyle name="Valuta 2 5 5 3 6 3" xfId="32359" xr:uid="{00000000-0005-0000-0000-00006E7E0000}"/>
    <cellStyle name="Valuta 2 5 5 3 6 4" xfId="32360" xr:uid="{00000000-0005-0000-0000-00006F7E0000}"/>
    <cellStyle name="Valuta 2 5 5 3 7" xfId="32361" xr:uid="{00000000-0005-0000-0000-0000707E0000}"/>
    <cellStyle name="Valuta 2 5 5 3 7 2" xfId="32362" xr:uid="{00000000-0005-0000-0000-0000717E0000}"/>
    <cellStyle name="Valuta 2 5 5 3 8" xfId="32363" xr:uid="{00000000-0005-0000-0000-0000727E0000}"/>
    <cellStyle name="Valuta 2 5 5 3 8 2" xfId="32364" xr:uid="{00000000-0005-0000-0000-0000737E0000}"/>
    <cellStyle name="Valuta 2 5 5 3 9" xfId="32365" xr:uid="{00000000-0005-0000-0000-0000747E0000}"/>
    <cellStyle name="Valuta 2 5 5 3 9 2" xfId="32366" xr:uid="{00000000-0005-0000-0000-0000757E0000}"/>
    <cellStyle name="Valuta 2 5 5 4" xfId="32367" xr:uid="{00000000-0005-0000-0000-0000767E0000}"/>
    <cellStyle name="Valuta 2 5 5 4 2" xfId="32368" xr:uid="{00000000-0005-0000-0000-0000777E0000}"/>
    <cellStyle name="Valuta 2 5 5 4 2 2" xfId="32369" xr:uid="{00000000-0005-0000-0000-0000787E0000}"/>
    <cellStyle name="Valuta 2 5 5 4 2 3" xfId="32370" xr:uid="{00000000-0005-0000-0000-0000797E0000}"/>
    <cellStyle name="Valuta 2 5 5 4 3" xfId="32371" xr:uid="{00000000-0005-0000-0000-00007A7E0000}"/>
    <cellStyle name="Valuta 2 5 5 4 3 2" xfId="32372" xr:uid="{00000000-0005-0000-0000-00007B7E0000}"/>
    <cellStyle name="Valuta 2 5 5 4 4" xfId="32373" xr:uid="{00000000-0005-0000-0000-00007C7E0000}"/>
    <cellStyle name="Valuta 2 5 5 4 5" xfId="32374" xr:uid="{00000000-0005-0000-0000-00007D7E0000}"/>
    <cellStyle name="Valuta 2 5 5 4 6" xfId="32375" xr:uid="{00000000-0005-0000-0000-00007E7E0000}"/>
    <cellStyle name="Valuta 2 5 5 4 7" xfId="32376" xr:uid="{00000000-0005-0000-0000-00007F7E0000}"/>
    <cellStyle name="Valuta 2 5 5 5" xfId="32377" xr:uid="{00000000-0005-0000-0000-0000807E0000}"/>
    <cellStyle name="Valuta 2 5 5 5 2" xfId="32378" xr:uid="{00000000-0005-0000-0000-0000817E0000}"/>
    <cellStyle name="Valuta 2 5 5 5 2 2" xfId="32379" xr:uid="{00000000-0005-0000-0000-0000827E0000}"/>
    <cellStyle name="Valuta 2 5 5 5 2 3" xfId="32380" xr:uid="{00000000-0005-0000-0000-0000837E0000}"/>
    <cellStyle name="Valuta 2 5 5 5 3" xfId="32381" xr:uid="{00000000-0005-0000-0000-0000847E0000}"/>
    <cellStyle name="Valuta 2 5 5 5 3 2" xfId="32382" xr:uid="{00000000-0005-0000-0000-0000857E0000}"/>
    <cellStyle name="Valuta 2 5 5 5 4" xfId="32383" xr:uid="{00000000-0005-0000-0000-0000867E0000}"/>
    <cellStyle name="Valuta 2 5 5 5 5" xfId="32384" xr:uid="{00000000-0005-0000-0000-0000877E0000}"/>
    <cellStyle name="Valuta 2 5 5 5 6" xfId="32385" xr:uid="{00000000-0005-0000-0000-0000887E0000}"/>
    <cellStyle name="Valuta 2 5 5 6" xfId="32386" xr:uid="{00000000-0005-0000-0000-0000897E0000}"/>
    <cellStyle name="Valuta 2 5 5 6 2" xfId="32387" xr:uid="{00000000-0005-0000-0000-00008A7E0000}"/>
    <cellStyle name="Valuta 2 5 5 6 2 2" xfId="32388" xr:uid="{00000000-0005-0000-0000-00008B7E0000}"/>
    <cellStyle name="Valuta 2 5 5 6 2 3" xfId="32389" xr:uid="{00000000-0005-0000-0000-00008C7E0000}"/>
    <cellStyle name="Valuta 2 5 5 6 3" xfId="32390" xr:uid="{00000000-0005-0000-0000-00008D7E0000}"/>
    <cellStyle name="Valuta 2 5 5 6 3 2" xfId="32391" xr:uid="{00000000-0005-0000-0000-00008E7E0000}"/>
    <cellStyle name="Valuta 2 5 5 6 4" xfId="32392" xr:uid="{00000000-0005-0000-0000-00008F7E0000}"/>
    <cellStyle name="Valuta 2 5 5 6 5" xfId="32393" xr:uid="{00000000-0005-0000-0000-0000907E0000}"/>
    <cellStyle name="Valuta 2 5 5 6 6" xfId="32394" xr:uid="{00000000-0005-0000-0000-0000917E0000}"/>
    <cellStyle name="Valuta 2 5 5 7" xfId="32395" xr:uid="{00000000-0005-0000-0000-0000927E0000}"/>
    <cellStyle name="Valuta 2 5 5 7 2" xfId="32396" xr:uid="{00000000-0005-0000-0000-0000937E0000}"/>
    <cellStyle name="Valuta 2 5 5 7 2 2" xfId="32397" xr:uid="{00000000-0005-0000-0000-0000947E0000}"/>
    <cellStyle name="Valuta 2 5 5 7 3" xfId="32398" xr:uid="{00000000-0005-0000-0000-0000957E0000}"/>
    <cellStyle name="Valuta 2 5 5 7 4" xfId="32399" xr:uid="{00000000-0005-0000-0000-0000967E0000}"/>
    <cellStyle name="Valuta 2 5 5 8" xfId="32400" xr:uid="{00000000-0005-0000-0000-0000977E0000}"/>
    <cellStyle name="Valuta 2 5 5 8 2" xfId="32401" xr:uid="{00000000-0005-0000-0000-0000987E0000}"/>
    <cellStyle name="Valuta 2 5 5 8 2 2" xfId="32402" xr:uid="{00000000-0005-0000-0000-0000997E0000}"/>
    <cellStyle name="Valuta 2 5 5 8 3" xfId="32403" xr:uid="{00000000-0005-0000-0000-00009A7E0000}"/>
    <cellStyle name="Valuta 2 5 5 8 4" xfId="32404" xr:uid="{00000000-0005-0000-0000-00009B7E0000}"/>
    <cellStyle name="Valuta 2 5 5 9" xfId="32405" xr:uid="{00000000-0005-0000-0000-00009C7E0000}"/>
    <cellStyle name="Valuta 2 5 5 9 2" xfId="32406" xr:uid="{00000000-0005-0000-0000-00009D7E0000}"/>
    <cellStyle name="Valuta 2 5 6" xfId="32407" xr:uid="{00000000-0005-0000-0000-00009E7E0000}"/>
    <cellStyle name="Valuta 2 5 6 10" xfId="32408" xr:uid="{00000000-0005-0000-0000-00009F7E0000}"/>
    <cellStyle name="Valuta 2 5 6 11" xfId="32409" xr:uid="{00000000-0005-0000-0000-0000A07E0000}"/>
    <cellStyle name="Valuta 2 5 6 12" xfId="32410" xr:uid="{00000000-0005-0000-0000-0000A17E0000}"/>
    <cellStyle name="Valuta 2 5 6 13" xfId="32411" xr:uid="{00000000-0005-0000-0000-0000A27E0000}"/>
    <cellStyle name="Valuta 2 5 6 2" xfId="32412" xr:uid="{00000000-0005-0000-0000-0000A37E0000}"/>
    <cellStyle name="Valuta 2 5 6 2 2" xfId="32413" xr:uid="{00000000-0005-0000-0000-0000A47E0000}"/>
    <cellStyle name="Valuta 2 5 6 2 2 2" xfId="32414" xr:uid="{00000000-0005-0000-0000-0000A57E0000}"/>
    <cellStyle name="Valuta 2 5 6 2 2 3" xfId="32415" xr:uid="{00000000-0005-0000-0000-0000A67E0000}"/>
    <cellStyle name="Valuta 2 5 6 2 3" xfId="32416" xr:uid="{00000000-0005-0000-0000-0000A77E0000}"/>
    <cellStyle name="Valuta 2 5 6 2 3 2" xfId="32417" xr:uid="{00000000-0005-0000-0000-0000A87E0000}"/>
    <cellStyle name="Valuta 2 5 6 2 4" xfId="32418" xr:uid="{00000000-0005-0000-0000-0000A97E0000}"/>
    <cellStyle name="Valuta 2 5 6 2 5" xfId="32419" xr:uid="{00000000-0005-0000-0000-0000AA7E0000}"/>
    <cellStyle name="Valuta 2 5 6 2 6" xfId="32420" xr:uid="{00000000-0005-0000-0000-0000AB7E0000}"/>
    <cellStyle name="Valuta 2 5 6 3" xfId="32421" xr:uid="{00000000-0005-0000-0000-0000AC7E0000}"/>
    <cellStyle name="Valuta 2 5 6 3 2" xfId="32422" xr:uid="{00000000-0005-0000-0000-0000AD7E0000}"/>
    <cellStyle name="Valuta 2 5 6 3 2 2" xfId="32423" xr:uid="{00000000-0005-0000-0000-0000AE7E0000}"/>
    <cellStyle name="Valuta 2 5 6 3 2 3" xfId="32424" xr:uid="{00000000-0005-0000-0000-0000AF7E0000}"/>
    <cellStyle name="Valuta 2 5 6 3 3" xfId="32425" xr:uid="{00000000-0005-0000-0000-0000B07E0000}"/>
    <cellStyle name="Valuta 2 5 6 3 3 2" xfId="32426" xr:uid="{00000000-0005-0000-0000-0000B17E0000}"/>
    <cellStyle name="Valuta 2 5 6 3 4" xfId="32427" xr:uid="{00000000-0005-0000-0000-0000B27E0000}"/>
    <cellStyle name="Valuta 2 5 6 3 5" xfId="32428" xr:uid="{00000000-0005-0000-0000-0000B37E0000}"/>
    <cellStyle name="Valuta 2 5 6 3 6" xfId="32429" xr:uid="{00000000-0005-0000-0000-0000B47E0000}"/>
    <cellStyle name="Valuta 2 5 6 4" xfId="32430" xr:uid="{00000000-0005-0000-0000-0000B57E0000}"/>
    <cellStyle name="Valuta 2 5 6 4 2" xfId="32431" xr:uid="{00000000-0005-0000-0000-0000B67E0000}"/>
    <cellStyle name="Valuta 2 5 6 4 2 2" xfId="32432" xr:uid="{00000000-0005-0000-0000-0000B77E0000}"/>
    <cellStyle name="Valuta 2 5 6 4 2 3" xfId="32433" xr:uid="{00000000-0005-0000-0000-0000B87E0000}"/>
    <cellStyle name="Valuta 2 5 6 4 3" xfId="32434" xr:uid="{00000000-0005-0000-0000-0000B97E0000}"/>
    <cellStyle name="Valuta 2 5 6 4 3 2" xfId="32435" xr:uid="{00000000-0005-0000-0000-0000BA7E0000}"/>
    <cellStyle name="Valuta 2 5 6 4 4" xfId="32436" xr:uid="{00000000-0005-0000-0000-0000BB7E0000}"/>
    <cellStyle name="Valuta 2 5 6 4 5" xfId="32437" xr:uid="{00000000-0005-0000-0000-0000BC7E0000}"/>
    <cellStyle name="Valuta 2 5 6 4 6" xfId="32438" xr:uid="{00000000-0005-0000-0000-0000BD7E0000}"/>
    <cellStyle name="Valuta 2 5 6 5" xfId="32439" xr:uid="{00000000-0005-0000-0000-0000BE7E0000}"/>
    <cellStyle name="Valuta 2 5 6 5 2" xfId="32440" xr:uid="{00000000-0005-0000-0000-0000BF7E0000}"/>
    <cellStyle name="Valuta 2 5 6 5 2 2" xfId="32441" xr:uid="{00000000-0005-0000-0000-0000C07E0000}"/>
    <cellStyle name="Valuta 2 5 6 5 3" xfId="32442" xr:uid="{00000000-0005-0000-0000-0000C17E0000}"/>
    <cellStyle name="Valuta 2 5 6 5 4" xfId="32443" xr:uid="{00000000-0005-0000-0000-0000C27E0000}"/>
    <cellStyle name="Valuta 2 5 6 6" xfId="32444" xr:uid="{00000000-0005-0000-0000-0000C37E0000}"/>
    <cellStyle name="Valuta 2 5 6 6 2" xfId="32445" xr:uid="{00000000-0005-0000-0000-0000C47E0000}"/>
    <cellStyle name="Valuta 2 5 6 6 2 2" xfId="32446" xr:uid="{00000000-0005-0000-0000-0000C57E0000}"/>
    <cellStyle name="Valuta 2 5 6 6 3" xfId="32447" xr:uid="{00000000-0005-0000-0000-0000C67E0000}"/>
    <cellStyle name="Valuta 2 5 6 6 4" xfId="32448" xr:uid="{00000000-0005-0000-0000-0000C77E0000}"/>
    <cellStyle name="Valuta 2 5 6 7" xfId="32449" xr:uid="{00000000-0005-0000-0000-0000C87E0000}"/>
    <cellStyle name="Valuta 2 5 6 7 2" xfId="32450" xr:uid="{00000000-0005-0000-0000-0000C97E0000}"/>
    <cellStyle name="Valuta 2 5 6 8" xfId="32451" xr:uid="{00000000-0005-0000-0000-0000CA7E0000}"/>
    <cellStyle name="Valuta 2 5 6 8 2" xfId="32452" xr:uid="{00000000-0005-0000-0000-0000CB7E0000}"/>
    <cellStyle name="Valuta 2 5 6 9" xfId="32453" xr:uid="{00000000-0005-0000-0000-0000CC7E0000}"/>
    <cellStyle name="Valuta 2 5 6 9 2" xfId="32454" xr:uid="{00000000-0005-0000-0000-0000CD7E0000}"/>
    <cellStyle name="Valuta 2 5 7" xfId="32455" xr:uid="{00000000-0005-0000-0000-0000CE7E0000}"/>
    <cellStyle name="Valuta 2 5 7 10" xfId="32456" xr:uid="{00000000-0005-0000-0000-0000CF7E0000}"/>
    <cellStyle name="Valuta 2 5 7 11" xfId="32457" xr:uid="{00000000-0005-0000-0000-0000D07E0000}"/>
    <cellStyle name="Valuta 2 5 7 12" xfId="32458" xr:uid="{00000000-0005-0000-0000-0000D17E0000}"/>
    <cellStyle name="Valuta 2 5 7 13" xfId="32459" xr:uid="{00000000-0005-0000-0000-0000D27E0000}"/>
    <cellStyle name="Valuta 2 5 7 2" xfId="32460" xr:uid="{00000000-0005-0000-0000-0000D37E0000}"/>
    <cellStyle name="Valuta 2 5 7 2 2" xfId="32461" xr:uid="{00000000-0005-0000-0000-0000D47E0000}"/>
    <cellStyle name="Valuta 2 5 7 2 2 2" xfId="32462" xr:uid="{00000000-0005-0000-0000-0000D57E0000}"/>
    <cellStyle name="Valuta 2 5 7 2 2 3" xfId="32463" xr:uid="{00000000-0005-0000-0000-0000D67E0000}"/>
    <cellStyle name="Valuta 2 5 7 2 3" xfId="32464" xr:uid="{00000000-0005-0000-0000-0000D77E0000}"/>
    <cellStyle name="Valuta 2 5 7 2 3 2" xfId="32465" xr:uid="{00000000-0005-0000-0000-0000D87E0000}"/>
    <cellStyle name="Valuta 2 5 7 2 4" xfId="32466" xr:uid="{00000000-0005-0000-0000-0000D97E0000}"/>
    <cellStyle name="Valuta 2 5 7 2 5" xfId="32467" xr:uid="{00000000-0005-0000-0000-0000DA7E0000}"/>
    <cellStyle name="Valuta 2 5 7 2 6" xfId="32468" xr:uid="{00000000-0005-0000-0000-0000DB7E0000}"/>
    <cellStyle name="Valuta 2 5 7 3" xfId="32469" xr:uid="{00000000-0005-0000-0000-0000DC7E0000}"/>
    <cellStyle name="Valuta 2 5 7 3 2" xfId="32470" xr:uid="{00000000-0005-0000-0000-0000DD7E0000}"/>
    <cellStyle name="Valuta 2 5 7 3 2 2" xfId="32471" xr:uid="{00000000-0005-0000-0000-0000DE7E0000}"/>
    <cellStyle name="Valuta 2 5 7 3 2 3" xfId="32472" xr:uid="{00000000-0005-0000-0000-0000DF7E0000}"/>
    <cellStyle name="Valuta 2 5 7 3 3" xfId="32473" xr:uid="{00000000-0005-0000-0000-0000E07E0000}"/>
    <cellStyle name="Valuta 2 5 7 3 3 2" xfId="32474" xr:uid="{00000000-0005-0000-0000-0000E17E0000}"/>
    <cellStyle name="Valuta 2 5 7 3 4" xfId="32475" xr:uid="{00000000-0005-0000-0000-0000E27E0000}"/>
    <cellStyle name="Valuta 2 5 7 3 5" xfId="32476" xr:uid="{00000000-0005-0000-0000-0000E37E0000}"/>
    <cellStyle name="Valuta 2 5 7 3 6" xfId="32477" xr:uid="{00000000-0005-0000-0000-0000E47E0000}"/>
    <cellStyle name="Valuta 2 5 7 4" xfId="32478" xr:uid="{00000000-0005-0000-0000-0000E57E0000}"/>
    <cellStyle name="Valuta 2 5 7 4 2" xfId="32479" xr:uid="{00000000-0005-0000-0000-0000E67E0000}"/>
    <cellStyle name="Valuta 2 5 7 4 2 2" xfId="32480" xr:uid="{00000000-0005-0000-0000-0000E77E0000}"/>
    <cellStyle name="Valuta 2 5 7 4 2 3" xfId="32481" xr:uid="{00000000-0005-0000-0000-0000E87E0000}"/>
    <cellStyle name="Valuta 2 5 7 4 3" xfId="32482" xr:uid="{00000000-0005-0000-0000-0000E97E0000}"/>
    <cellStyle name="Valuta 2 5 7 4 3 2" xfId="32483" xr:uid="{00000000-0005-0000-0000-0000EA7E0000}"/>
    <cellStyle name="Valuta 2 5 7 4 4" xfId="32484" xr:uid="{00000000-0005-0000-0000-0000EB7E0000}"/>
    <cellStyle name="Valuta 2 5 7 4 5" xfId="32485" xr:uid="{00000000-0005-0000-0000-0000EC7E0000}"/>
    <cellStyle name="Valuta 2 5 7 4 6" xfId="32486" xr:uid="{00000000-0005-0000-0000-0000ED7E0000}"/>
    <cellStyle name="Valuta 2 5 7 5" xfId="32487" xr:uid="{00000000-0005-0000-0000-0000EE7E0000}"/>
    <cellStyle name="Valuta 2 5 7 5 2" xfId="32488" xr:uid="{00000000-0005-0000-0000-0000EF7E0000}"/>
    <cellStyle name="Valuta 2 5 7 5 2 2" xfId="32489" xr:uid="{00000000-0005-0000-0000-0000F07E0000}"/>
    <cellStyle name="Valuta 2 5 7 5 3" xfId="32490" xr:uid="{00000000-0005-0000-0000-0000F17E0000}"/>
    <cellStyle name="Valuta 2 5 7 5 4" xfId="32491" xr:uid="{00000000-0005-0000-0000-0000F27E0000}"/>
    <cellStyle name="Valuta 2 5 7 6" xfId="32492" xr:uid="{00000000-0005-0000-0000-0000F37E0000}"/>
    <cellStyle name="Valuta 2 5 7 6 2" xfId="32493" xr:uid="{00000000-0005-0000-0000-0000F47E0000}"/>
    <cellStyle name="Valuta 2 5 7 6 2 2" xfId="32494" xr:uid="{00000000-0005-0000-0000-0000F57E0000}"/>
    <cellStyle name="Valuta 2 5 7 6 3" xfId="32495" xr:uid="{00000000-0005-0000-0000-0000F67E0000}"/>
    <cellStyle name="Valuta 2 5 7 6 4" xfId="32496" xr:uid="{00000000-0005-0000-0000-0000F77E0000}"/>
    <cellStyle name="Valuta 2 5 7 7" xfId="32497" xr:uid="{00000000-0005-0000-0000-0000F87E0000}"/>
    <cellStyle name="Valuta 2 5 7 7 2" xfId="32498" xr:uid="{00000000-0005-0000-0000-0000F97E0000}"/>
    <cellStyle name="Valuta 2 5 7 8" xfId="32499" xr:uid="{00000000-0005-0000-0000-0000FA7E0000}"/>
    <cellStyle name="Valuta 2 5 7 8 2" xfId="32500" xr:uid="{00000000-0005-0000-0000-0000FB7E0000}"/>
    <cellStyle name="Valuta 2 5 7 9" xfId="32501" xr:uid="{00000000-0005-0000-0000-0000FC7E0000}"/>
    <cellStyle name="Valuta 2 5 7 9 2" xfId="32502" xr:uid="{00000000-0005-0000-0000-0000FD7E0000}"/>
    <cellStyle name="Valuta 2 5 8" xfId="32503" xr:uid="{00000000-0005-0000-0000-0000FE7E0000}"/>
    <cellStyle name="Valuta 2 5 8 2" xfId="32504" xr:uid="{00000000-0005-0000-0000-0000FF7E0000}"/>
    <cellStyle name="Valuta 2 5 8 2 2" xfId="32505" xr:uid="{00000000-0005-0000-0000-0000007F0000}"/>
    <cellStyle name="Valuta 2 5 8 2 3" xfId="32506" xr:uid="{00000000-0005-0000-0000-0000017F0000}"/>
    <cellStyle name="Valuta 2 5 8 3" xfId="32507" xr:uid="{00000000-0005-0000-0000-0000027F0000}"/>
    <cellStyle name="Valuta 2 5 8 3 2" xfId="32508" xr:uid="{00000000-0005-0000-0000-0000037F0000}"/>
    <cellStyle name="Valuta 2 5 8 4" xfId="32509" xr:uid="{00000000-0005-0000-0000-0000047F0000}"/>
    <cellStyle name="Valuta 2 5 8 5" xfId="32510" xr:uid="{00000000-0005-0000-0000-0000057F0000}"/>
    <cellStyle name="Valuta 2 5 8 6" xfId="32511" xr:uid="{00000000-0005-0000-0000-0000067F0000}"/>
    <cellStyle name="Valuta 2 5 8 7" xfId="32512" xr:uid="{00000000-0005-0000-0000-0000077F0000}"/>
    <cellStyle name="Valuta 2 5 9" xfId="32513" xr:uid="{00000000-0005-0000-0000-0000087F0000}"/>
    <cellStyle name="Valuta 2 5 9 2" xfId="32514" xr:uid="{00000000-0005-0000-0000-0000097F0000}"/>
    <cellStyle name="Valuta 2 5 9 2 2" xfId="32515" xr:uid="{00000000-0005-0000-0000-00000A7F0000}"/>
    <cellStyle name="Valuta 2 5 9 2 3" xfId="32516" xr:uid="{00000000-0005-0000-0000-00000B7F0000}"/>
    <cellStyle name="Valuta 2 5 9 3" xfId="32517" xr:uid="{00000000-0005-0000-0000-00000C7F0000}"/>
    <cellStyle name="Valuta 2 5 9 3 2" xfId="32518" xr:uid="{00000000-0005-0000-0000-00000D7F0000}"/>
    <cellStyle name="Valuta 2 5 9 4" xfId="32519" xr:uid="{00000000-0005-0000-0000-00000E7F0000}"/>
    <cellStyle name="Valuta 2 5 9 5" xfId="32520" xr:uid="{00000000-0005-0000-0000-00000F7F0000}"/>
    <cellStyle name="Valuta 2 5 9 6" xfId="32521" xr:uid="{00000000-0005-0000-0000-0000107F0000}"/>
    <cellStyle name="Valuta 2 6" xfId="32522" xr:uid="{00000000-0005-0000-0000-0000117F0000}"/>
    <cellStyle name="Valuta 2 6 10" xfId="32523" xr:uid="{00000000-0005-0000-0000-0000127F0000}"/>
    <cellStyle name="Valuta 2 6 10 2" xfId="32524" xr:uid="{00000000-0005-0000-0000-0000137F0000}"/>
    <cellStyle name="Valuta 2 6 10 2 2" xfId="32525" xr:uid="{00000000-0005-0000-0000-0000147F0000}"/>
    <cellStyle name="Valuta 2 6 10 3" xfId="32526" xr:uid="{00000000-0005-0000-0000-0000157F0000}"/>
    <cellStyle name="Valuta 2 6 10 4" xfId="32527" xr:uid="{00000000-0005-0000-0000-0000167F0000}"/>
    <cellStyle name="Valuta 2 6 10 5" xfId="32528" xr:uid="{00000000-0005-0000-0000-0000177F0000}"/>
    <cellStyle name="Valuta 2 6 11" xfId="32529" xr:uid="{00000000-0005-0000-0000-0000187F0000}"/>
    <cellStyle name="Valuta 2 6 11 2" xfId="32530" xr:uid="{00000000-0005-0000-0000-0000197F0000}"/>
    <cellStyle name="Valuta 2 6 12" xfId="32531" xr:uid="{00000000-0005-0000-0000-00001A7F0000}"/>
    <cellStyle name="Valuta 2 6 12 2" xfId="32532" xr:uid="{00000000-0005-0000-0000-00001B7F0000}"/>
    <cellStyle name="Valuta 2 6 12 2 2" xfId="32533" xr:uid="{00000000-0005-0000-0000-00001C7F0000}"/>
    <cellStyle name="Valuta 2 6 12 3" xfId="32534" xr:uid="{00000000-0005-0000-0000-00001D7F0000}"/>
    <cellStyle name="Valuta 2 6 12 4" xfId="32535" xr:uid="{00000000-0005-0000-0000-00001E7F0000}"/>
    <cellStyle name="Valuta 2 6 13" xfId="32536" xr:uid="{00000000-0005-0000-0000-00001F7F0000}"/>
    <cellStyle name="Valuta 2 6 13 2" xfId="32537" xr:uid="{00000000-0005-0000-0000-0000207F0000}"/>
    <cellStyle name="Valuta 2 6 14" xfId="32538" xr:uid="{00000000-0005-0000-0000-0000217F0000}"/>
    <cellStyle name="Valuta 2 6 15" xfId="32539" xr:uid="{00000000-0005-0000-0000-0000227F0000}"/>
    <cellStyle name="Valuta 2 6 16" xfId="32540" xr:uid="{00000000-0005-0000-0000-0000237F0000}"/>
    <cellStyle name="Valuta 2 6 17" xfId="32541" xr:uid="{00000000-0005-0000-0000-0000247F0000}"/>
    <cellStyle name="Valuta 2 6 18" xfId="32542" xr:uid="{00000000-0005-0000-0000-0000257F0000}"/>
    <cellStyle name="Valuta 2 6 2" xfId="32543" xr:uid="{00000000-0005-0000-0000-0000267F0000}"/>
    <cellStyle name="Valuta 2 6 2 10" xfId="32544" xr:uid="{00000000-0005-0000-0000-0000277F0000}"/>
    <cellStyle name="Valuta 2 6 2 11" xfId="32545" xr:uid="{00000000-0005-0000-0000-0000287F0000}"/>
    <cellStyle name="Valuta 2 6 2 12" xfId="32546" xr:uid="{00000000-0005-0000-0000-0000297F0000}"/>
    <cellStyle name="Valuta 2 6 2 13" xfId="32547" xr:uid="{00000000-0005-0000-0000-00002A7F0000}"/>
    <cellStyle name="Valuta 2 6 2 14" xfId="32548" xr:uid="{00000000-0005-0000-0000-00002B7F0000}"/>
    <cellStyle name="Valuta 2 6 2 2" xfId="32549" xr:uid="{00000000-0005-0000-0000-00002C7F0000}"/>
    <cellStyle name="Valuta 2 6 2 2 10" xfId="32550" xr:uid="{00000000-0005-0000-0000-00002D7F0000}"/>
    <cellStyle name="Valuta 2 6 2 2 11" xfId="32551" xr:uid="{00000000-0005-0000-0000-00002E7F0000}"/>
    <cellStyle name="Valuta 2 6 2 2 12" xfId="32552" xr:uid="{00000000-0005-0000-0000-00002F7F0000}"/>
    <cellStyle name="Valuta 2 6 2 2 2" xfId="32553" xr:uid="{00000000-0005-0000-0000-0000307F0000}"/>
    <cellStyle name="Valuta 2 6 2 2 2 2" xfId="32554" xr:uid="{00000000-0005-0000-0000-0000317F0000}"/>
    <cellStyle name="Valuta 2 6 2 2 2 2 2" xfId="32555" xr:uid="{00000000-0005-0000-0000-0000327F0000}"/>
    <cellStyle name="Valuta 2 6 2 2 2 3" xfId="32556" xr:uid="{00000000-0005-0000-0000-0000337F0000}"/>
    <cellStyle name="Valuta 2 6 2 2 2 4" xfId="32557" xr:uid="{00000000-0005-0000-0000-0000347F0000}"/>
    <cellStyle name="Valuta 2 6 2 2 2 5" xfId="32558" xr:uid="{00000000-0005-0000-0000-0000357F0000}"/>
    <cellStyle name="Valuta 2 6 2 2 3" xfId="32559" xr:uid="{00000000-0005-0000-0000-0000367F0000}"/>
    <cellStyle name="Valuta 2 6 2 2 3 2" xfId="32560" xr:uid="{00000000-0005-0000-0000-0000377F0000}"/>
    <cellStyle name="Valuta 2 6 2 2 3 2 2" xfId="32561" xr:uid="{00000000-0005-0000-0000-0000387F0000}"/>
    <cellStyle name="Valuta 2 6 2 2 3 3" xfId="32562" xr:uid="{00000000-0005-0000-0000-0000397F0000}"/>
    <cellStyle name="Valuta 2 6 2 2 3 4" xfId="32563" xr:uid="{00000000-0005-0000-0000-00003A7F0000}"/>
    <cellStyle name="Valuta 2 6 2 2 3 5" xfId="32564" xr:uid="{00000000-0005-0000-0000-00003B7F0000}"/>
    <cellStyle name="Valuta 2 6 2 2 4" xfId="32565" xr:uid="{00000000-0005-0000-0000-00003C7F0000}"/>
    <cellStyle name="Valuta 2 6 2 2 4 2" xfId="32566" xr:uid="{00000000-0005-0000-0000-00003D7F0000}"/>
    <cellStyle name="Valuta 2 6 2 2 4 2 2" xfId="32567" xr:uid="{00000000-0005-0000-0000-00003E7F0000}"/>
    <cellStyle name="Valuta 2 6 2 2 4 3" xfId="32568" xr:uid="{00000000-0005-0000-0000-00003F7F0000}"/>
    <cellStyle name="Valuta 2 6 2 2 4 4" xfId="32569" xr:uid="{00000000-0005-0000-0000-0000407F0000}"/>
    <cellStyle name="Valuta 2 6 2 2 4 5" xfId="32570" xr:uid="{00000000-0005-0000-0000-0000417F0000}"/>
    <cellStyle name="Valuta 2 6 2 2 5" xfId="32571" xr:uid="{00000000-0005-0000-0000-0000427F0000}"/>
    <cellStyle name="Valuta 2 6 2 2 5 2" xfId="32572" xr:uid="{00000000-0005-0000-0000-0000437F0000}"/>
    <cellStyle name="Valuta 2 6 2 2 6" xfId="32573" xr:uid="{00000000-0005-0000-0000-0000447F0000}"/>
    <cellStyle name="Valuta 2 6 2 2 6 2" xfId="32574" xr:uid="{00000000-0005-0000-0000-0000457F0000}"/>
    <cellStyle name="Valuta 2 6 2 2 6 2 2" xfId="32575" xr:uid="{00000000-0005-0000-0000-0000467F0000}"/>
    <cellStyle name="Valuta 2 6 2 2 6 3" xfId="32576" xr:uid="{00000000-0005-0000-0000-0000477F0000}"/>
    <cellStyle name="Valuta 2 6 2 2 6 4" xfId="32577" xr:uid="{00000000-0005-0000-0000-0000487F0000}"/>
    <cellStyle name="Valuta 2 6 2 2 7" xfId="32578" xr:uid="{00000000-0005-0000-0000-0000497F0000}"/>
    <cellStyle name="Valuta 2 6 2 2 7 2" xfId="32579" xr:uid="{00000000-0005-0000-0000-00004A7F0000}"/>
    <cellStyle name="Valuta 2 6 2 2 8" xfId="32580" xr:uid="{00000000-0005-0000-0000-00004B7F0000}"/>
    <cellStyle name="Valuta 2 6 2 2 9" xfId="32581" xr:uid="{00000000-0005-0000-0000-00004C7F0000}"/>
    <cellStyle name="Valuta 2 6 2 3" xfId="32582" xr:uid="{00000000-0005-0000-0000-00004D7F0000}"/>
    <cellStyle name="Valuta 2 6 2 3 10" xfId="32583" xr:uid="{00000000-0005-0000-0000-00004E7F0000}"/>
    <cellStyle name="Valuta 2 6 2 3 11" xfId="32584" xr:uid="{00000000-0005-0000-0000-00004F7F0000}"/>
    <cellStyle name="Valuta 2 6 2 3 12" xfId="32585" xr:uid="{00000000-0005-0000-0000-0000507F0000}"/>
    <cellStyle name="Valuta 2 6 2 3 2" xfId="32586" xr:uid="{00000000-0005-0000-0000-0000517F0000}"/>
    <cellStyle name="Valuta 2 6 2 3 2 2" xfId="32587" xr:uid="{00000000-0005-0000-0000-0000527F0000}"/>
    <cellStyle name="Valuta 2 6 2 3 2 2 2" xfId="32588" xr:uid="{00000000-0005-0000-0000-0000537F0000}"/>
    <cellStyle name="Valuta 2 6 2 3 2 3" xfId="32589" xr:uid="{00000000-0005-0000-0000-0000547F0000}"/>
    <cellStyle name="Valuta 2 6 2 3 2 4" xfId="32590" xr:uid="{00000000-0005-0000-0000-0000557F0000}"/>
    <cellStyle name="Valuta 2 6 2 3 2 5" xfId="32591" xr:uid="{00000000-0005-0000-0000-0000567F0000}"/>
    <cellStyle name="Valuta 2 6 2 3 3" xfId="32592" xr:uid="{00000000-0005-0000-0000-0000577F0000}"/>
    <cellStyle name="Valuta 2 6 2 3 3 2" xfId="32593" xr:uid="{00000000-0005-0000-0000-0000587F0000}"/>
    <cellStyle name="Valuta 2 6 2 3 3 2 2" xfId="32594" xr:uid="{00000000-0005-0000-0000-0000597F0000}"/>
    <cellStyle name="Valuta 2 6 2 3 3 3" xfId="32595" xr:uid="{00000000-0005-0000-0000-00005A7F0000}"/>
    <cellStyle name="Valuta 2 6 2 3 3 4" xfId="32596" xr:uid="{00000000-0005-0000-0000-00005B7F0000}"/>
    <cellStyle name="Valuta 2 6 2 3 3 5" xfId="32597" xr:uid="{00000000-0005-0000-0000-00005C7F0000}"/>
    <cellStyle name="Valuta 2 6 2 3 4" xfId="32598" xr:uid="{00000000-0005-0000-0000-00005D7F0000}"/>
    <cellStyle name="Valuta 2 6 2 3 4 2" xfId="32599" xr:uid="{00000000-0005-0000-0000-00005E7F0000}"/>
    <cellStyle name="Valuta 2 6 2 3 4 2 2" xfId="32600" xr:uid="{00000000-0005-0000-0000-00005F7F0000}"/>
    <cellStyle name="Valuta 2 6 2 3 4 3" xfId="32601" xr:uid="{00000000-0005-0000-0000-0000607F0000}"/>
    <cellStyle name="Valuta 2 6 2 3 4 4" xfId="32602" xr:uid="{00000000-0005-0000-0000-0000617F0000}"/>
    <cellStyle name="Valuta 2 6 2 3 4 5" xfId="32603" xr:uid="{00000000-0005-0000-0000-0000627F0000}"/>
    <cellStyle name="Valuta 2 6 2 3 5" xfId="32604" xr:uid="{00000000-0005-0000-0000-0000637F0000}"/>
    <cellStyle name="Valuta 2 6 2 3 5 2" xfId="32605" xr:uid="{00000000-0005-0000-0000-0000647F0000}"/>
    <cellStyle name="Valuta 2 6 2 3 6" xfId="32606" xr:uid="{00000000-0005-0000-0000-0000657F0000}"/>
    <cellStyle name="Valuta 2 6 2 3 6 2" xfId="32607" xr:uid="{00000000-0005-0000-0000-0000667F0000}"/>
    <cellStyle name="Valuta 2 6 2 3 6 2 2" xfId="32608" xr:uid="{00000000-0005-0000-0000-0000677F0000}"/>
    <cellStyle name="Valuta 2 6 2 3 6 3" xfId="32609" xr:uid="{00000000-0005-0000-0000-0000687F0000}"/>
    <cellStyle name="Valuta 2 6 2 3 6 4" xfId="32610" xr:uid="{00000000-0005-0000-0000-0000697F0000}"/>
    <cellStyle name="Valuta 2 6 2 3 7" xfId="32611" xr:uid="{00000000-0005-0000-0000-00006A7F0000}"/>
    <cellStyle name="Valuta 2 6 2 3 7 2" xfId="32612" xr:uid="{00000000-0005-0000-0000-00006B7F0000}"/>
    <cellStyle name="Valuta 2 6 2 3 8" xfId="32613" xr:uid="{00000000-0005-0000-0000-00006C7F0000}"/>
    <cellStyle name="Valuta 2 6 2 3 9" xfId="32614" xr:uid="{00000000-0005-0000-0000-00006D7F0000}"/>
    <cellStyle name="Valuta 2 6 2 4" xfId="32615" xr:uid="{00000000-0005-0000-0000-00006E7F0000}"/>
    <cellStyle name="Valuta 2 6 2 4 2" xfId="32616" xr:uid="{00000000-0005-0000-0000-00006F7F0000}"/>
    <cellStyle name="Valuta 2 6 2 4 2 2" xfId="32617" xr:uid="{00000000-0005-0000-0000-0000707F0000}"/>
    <cellStyle name="Valuta 2 6 2 4 3" xfId="32618" xr:uid="{00000000-0005-0000-0000-0000717F0000}"/>
    <cellStyle name="Valuta 2 6 2 4 4" xfId="32619" xr:uid="{00000000-0005-0000-0000-0000727F0000}"/>
    <cellStyle name="Valuta 2 6 2 4 5" xfId="32620" xr:uid="{00000000-0005-0000-0000-0000737F0000}"/>
    <cellStyle name="Valuta 2 6 2 4 6" xfId="32621" xr:uid="{00000000-0005-0000-0000-0000747F0000}"/>
    <cellStyle name="Valuta 2 6 2 5" xfId="32622" xr:uid="{00000000-0005-0000-0000-0000757F0000}"/>
    <cellStyle name="Valuta 2 6 2 5 2" xfId="32623" xr:uid="{00000000-0005-0000-0000-0000767F0000}"/>
    <cellStyle name="Valuta 2 6 2 5 2 2" xfId="32624" xr:uid="{00000000-0005-0000-0000-0000777F0000}"/>
    <cellStyle name="Valuta 2 6 2 5 3" xfId="32625" xr:uid="{00000000-0005-0000-0000-0000787F0000}"/>
    <cellStyle name="Valuta 2 6 2 5 4" xfId="32626" xr:uid="{00000000-0005-0000-0000-0000797F0000}"/>
    <cellStyle name="Valuta 2 6 2 5 5" xfId="32627" xr:uid="{00000000-0005-0000-0000-00007A7F0000}"/>
    <cellStyle name="Valuta 2 6 2 6" xfId="32628" xr:uid="{00000000-0005-0000-0000-00007B7F0000}"/>
    <cellStyle name="Valuta 2 6 2 6 2" xfId="32629" xr:uid="{00000000-0005-0000-0000-00007C7F0000}"/>
    <cellStyle name="Valuta 2 6 2 6 2 2" xfId="32630" xr:uid="{00000000-0005-0000-0000-00007D7F0000}"/>
    <cellStyle name="Valuta 2 6 2 6 3" xfId="32631" xr:uid="{00000000-0005-0000-0000-00007E7F0000}"/>
    <cellStyle name="Valuta 2 6 2 6 4" xfId="32632" xr:uid="{00000000-0005-0000-0000-00007F7F0000}"/>
    <cellStyle name="Valuta 2 6 2 6 5" xfId="32633" xr:uid="{00000000-0005-0000-0000-0000807F0000}"/>
    <cellStyle name="Valuta 2 6 2 7" xfId="32634" xr:uid="{00000000-0005-0000-0000-0000817F0000}"/>
    <cellStyle name="Valuta 2 6 2 7 2" xfId="32635" xr:uid="{00000000-0005-0000-0000-0000827F0000}"/>
    <cellStyle name="Valuta 2 6 2 8" xfId="32636" xr:uid="{00000000-0005-0000-0000-0000837F0000}"/>
    <cellStyle name="Valuta 2 6 2 8 2" xfId="32637" xr:uid="{00000000-0005-0000-0000-0000847F0000}"/>
    <cellStyle name="Valuta 2 6 2 8 2 2" xfId="32638" xr:uid="{00000000-0005-0000-0000-0000857F0000}"/>
    <cellStyle name="Valuta 2 6 2 8 3" xfId="32639" xr:uid="{00000000-0005-0000-0000-0000867F0000}"/>
    <cellStyle name="Valuta 2 6 2 8 4" xfId="32640" xr:uid="{00000000-0005-0000-0000-0000877F0000}"/>
    <cellStyle name="Valuta 2 6 2 9" xfId="32641" xr:uid="{00000000-0005-0000-0000-0000887F0000}"/>
    <cellStyle name="Valuta 2 6 2 9 2" xfId="32642" xr:uid="{00000000-0005-0000-0000-0000897F0000}"/>
    <cellStyle name="Valuta 2 6 3" xfId="32643" xr:uid="{00000000-0005-0000-0000-00008A7F0000}"/>
    <cellStyle name="Valuta 2 6 3 10" xfId="32644" xr:uid="{00000000-0005-0000-0000-00008B7F0000}"/>
    <cellStyle name="Valuta 2 6 3 11" xfId="32645" xr:uid="{00000000-0005-0000-0000-00008C7F0000}"/>
    <cellStyle name="Valuta 2 6 3 12" xfId="32646" xr:uid="{00000000-0005-0000-0000-00008D7F0000}"/>
    <cellStyle name="Valuta 2 6 3 13" xfId="32647" xr:uid="{00000000-0005-0000-0000-00008E7F0000}"/>
    <cellStyle name="Valuta 2 6 3 14" xfId="32648" xr:uid="{00000000-0005-0000-0000-00008F7F0000}"/>
    <cellStyle name="Valuta 2 6 3 2" xfId="32649" xr:uid="{00000000-0005-0000-0000-0000907F0000}"/>
    <cellStyle name="Valuta 2 6 3 2 10" xfId="32650" xr:uid="{00000000-0005-0000-0000-0000917F0000}"/>
    <cellStyle name="Valuta 2 6 3 2 11" xfId="32651" xr:uid="{00000000-0005-0000-0000-0000927F0000}"/>
    <cellStyle name="Valuta 2 6 3 2 12" xfId="32652" xr:uid="{00000000-0005-0000-0000-0000937F0000}"/>
    <cellStyle name="Valuta 2 6 3 2 2" xfId="32653" xr:uid="{00000000-0005-0000-0000-0000947F0000}"/>
    <cellStyle name="Valuta 2 6 3 2 2 2" xfId="32654" xr:uid="{00000000-0005-0000-0000-0000957F0000}"/>
    <cellStyle name="Valuta 2 6 3 2 2 2 2" xfId="32655" xr:uid="{00000000-0005-0000-0000-0000967F0000}"/>
    <cellStyle name="Valuta 2 6 3 2 2 3" xfId="32656" xr:uid="{00000000-0005-0000-0000-0000977F0000}"/>
    <cellStyle name="Valuta 2 6 3 2 2 4" xfId="32657" xr:uid="{00000000-0005-0000-0000-0000987F0000}"/>
    <cellStyle name="Valuta 2 6 3 2 2 5" xfId="32658" xr:uid="{00000000-0005-0000-0000-0000997F0000}"/>
    <cellStyle name="Valuta 2 6 3 2 3" xfId="32659" xr:uid="{00000000-0005-0000-0000-00009A7F0000}"/>
    <cellStyle name="Valuta 2 6 3 2 3 2" xfId="32660" xr:uid="{00000000-0005-0000-0000-00009B7F0000}"/>
    <cellStyle name="Valuta 2 6 3 2 3 2 2" xfId="32661" xr:uid="{00000000-0005-0000-0000-00009C7F0000}"/>
    <cellStyle name="Valuta 2 6 3 2 3 3" xfId="32662" xr:uid="{00000000-0005-0000-0000-00009D7F0000}"/>
    <cellStyle name="Valuta 2 6 3 2 3 4" xfId="32663" xr:uid="{00000000-0005-0000-0000-00009E7F0000}"/>
    <cellStyle name="Valuta 2 6 3 2 3 5" xfId="32664" xr:uid="{00000000-0005-0000-0000-00009F7F0000}"/>
    <cellStyle name="Valuta 2 6 3 2 4" xfId="32665" xr:uid="{00000000-0005-0000-0000-0000A07F0000}"/>
    <cellStyle name="Valuta 2 6 3 2 4 2" xfId="32666" xr:uid="{00000000-0005-0000-0000-0000A17F0000}"/>
    <cellStyle name="Valuta 2 6 3 2 4 2 2" xfId="32667" xr:uid="{00000000-0005-0000-0000-0000A27F0000}"/>
    <cellStyle name="Valuta 2 6 3 2 4 3" xfId="32668" xr:uid="{00000000-0005-0000-0000-0000A37F0000}"/>
    <cellStyle name="Valuta 2 6 3 2 4 4" xfId="32669" xr:uid="{00000000-0005-0000-0000-0000A47F0000}"/>
    <cellStyle name="Valuta 2 6 3 2 4 5" xfId="32670" xr:uid="{00000000-0005-0000-0000-0000A57F0000}"/>
    <cellStyle name="Valuta 2 6 3 2 5" xfId="32671" xr:uid="{00000000-0005-0000-0000-0000A67F0000}"/>
    <cellStyle name="Valuta 2 6 3 2 5 2" xfId="32672" xr:uid="{00000000-0005-0000-0000-0000A77F0000}"/>
    <cellStyle name="Valuta 2 6 3 2 6" xfId="32673" xr:uid="{00000000-0005-0000-0000-0000A87F0000}"/>
    <cellStyle name="Valuta 2 6 3 2 6 2" xfId="32674" xr:uid="{00000000-0005-0000-0000-0000A97F0000}"/>
    <cellStyle name="Valuta 2 6 3 2 6 2 2" xfId="32675" xr:uid="{00000000-0005-0000-0000-0000AA7F0000}"/>
    <cellStyle name="Valuta 2 6 3 2 6 3" xfId="32676" xr:uid="{00000000-0005-0000-0000-0000AB7F0000}"/>
    <cellStyle name="Valuta 2 6 3 2 6 4" xfId="32677" xr:uid="{00000000-0005-0000-0000-0000AC7F0000}"/>
    <cellStyle name="Valuta 2 6 3 2 7" xfId="32678" xr:uid="{00000000-0005-0000-0000-0000AD7F0000}"/>
    <cellStyle name="Valuta 2 6 3 2 7 2" xfId="32679" xr:uid="{00000000-0005-0000-0000-0000AE7F0000}"/>
    <cellStyle name="Valuta 2 6 3 2 8" xfId="32680" xr:uid="{00000000-0005-0000-0000-0000AF7F0000}"/>
    <cellStyle name="Valuta 2 6 3 2 9" xfId="32681" xr:uid="{00000000-0005-0000-0000-0000B07F0000}"/>
    <cellStyle name="Valuta 2 6 3 3" xfId="32682" xr:uid="{00000000-0005-0000-0000-0000B17F0000}"/>
    <cellStyle name="Valuta 2 6 3 3 10" xfId="32683" xr:uid="{00000000-0005-0000-0000-0000B27F0000}"/>
    <cellStyle name="Valuta 2 6 3 3 11" xfId="32684" xr:uid="{00000000-0005-0000-0000-0000B37F0000}"/>
    <cellStyle name="Valuta 2 6 3 3 12" xfId="32685" xr:uid="{00000000-0005-0000-0000-0000B47F0000}"/>
    <cellStyle name="Valuta 2 6 3 3 2" xfId="32686" xr:uid="{00000000-0005-0000-0000-0000B57F0000}"/>
    <cellStyle name="Valuta 2 6 3 3 2 2" xfId="32687" xr:uid="{00000000-0005-0000-0000-0000B67F0000}"/>
    <cellStyle name="Valuta 2 6 3 3 2 2 2" xfId="32688" xr:uid="{00000000-0005-0000-0000-0000B77F0000}"/>
    <cellStyle name="Valuta 2 6 3 3 2 3" xfId="32689" xr:uid="{00000000-0005-0000-0000-0000B87F0000}"/>
    <cellStyle name="Valuta 2 6 3 3 2 4" xfId="32690" xr:uid="{00000000-0005-0000-0000-0000B97F0000}"/>
    <cellStyle name="Valuta 2 6 3 3 2 5" xfId="32691" xr:uid="{00000000-0005-0000-0000-0000BA7F0000}"/>
    <cellStyle name="Valuta 2 6 3 3 3" xfId="32692" xr:uid="{00000000-0005-0000-0000-0000BB7F0000}"/>
    <cellStyle name="Valuta 2 6 3 3 3 2" xfId="32693" xr:uid="{00000000-0005-0000-0000-0000BC7F0000}"/>
    <cellStyle name="Valuta 2 6 3 3 3 2 2" xfId="32694" xr:uid="{00000000-0005-0000-0000-0000BD7F0000}"/>
    <cellStyle name="Valuta 2 6 3 3 3 3" xfId="32695" xr:uid="{00000000-0005-0000-0000-0000BE7F0000}"/>
    <cellStyle name="Valuta 2 6 3 3 3 4" xfId="32696" xr:uid="{00000000-0005-0000-0000-0000BF7F0000}"/>
    <cellStyle name="Valuta 2 6 3 3 3 5" xfId="32697" xr:uid="{00000000-0005-0000-0000-0000C07F0000}"/>
    <cellStyle name="Valuta 2 6 3 3 4" xfId="32698" xr:uid="{00000000-0005-0000-0000-0000C17F0000}"/>
    <cellStyle name="Valuta 2 6 3 3 4 2" xfId="32699" xr:uid="{00000000-0005-0000-0000-0000C27F0000}"/>
    <cellStyle name="Valuta 2 6 3 3 4 2 2" xfId="32700" xr:uid="{00000000-0005-0000-0000-0000C37F0000}"/>
    <cellStyle name="Valuta 2 6 3 3 4 3" xfId="32701" xr:uid="{00000000-0005-0000-0000-0000C47F0000}"/>
    <cellStyle name="Valuta 2 6 3 3 4 4" xfId="32702" xr:uid="{00000000-0005-0000-0000-0000C57F0000}"/>
    <cellStyle name="Valuta 2 6 3 3 4 5" xfId="32703" xr:uid="{00000000-0005-0000-0000-0000C67F0000}"/>
    <cellStyle name="Valuta 2 6 3 3 5" xfId="32704" xr:uid="{00000000-0005-0000-0000-0000C77F0000}"/>
    <cellStyle name="Valuta 2 6 3 3 5 2" xfId="32705" xr:uid="{00000000-0005-0000-0000-0000C87F0000}"/>
    <cellStyle name="Valuta 2 6 3 3 6" xfId="32706" xr:uid="{00000000-0005-0000-0000-0000C97F0000}"/>
    <cellStyle name="Valuta 2 6 3 3 6 2" xfId="32707" xr:uid="{00000000-0005-0000-0000-0000CA7F0000}"/>
    <cellStyle name="Valuta 2 6 3 3 6 2 2" xfId="32708" xr:uid="{00000000-0005-0000-0000-0000CB7F0000}"/>
    <cellStyle name="Valuta 2 6 3 3 6 3" xfId="32709" xr:uid="{00000000-0005-0000-0000-0000CC7F0000}"/>
    <cellStyle name="Valuta 2 6 3 3 6 4" xfId="32710" xr:uid="{00000000-0005-0000-0000-0000CD7F0000}"/>
    <cellStyle name="Valuta 2 6 3 3 7" xfId="32711" xr:uid="{00000000-0005-0000-0000-0000CE7F0000}"/>
    <cellStyle name="Valuta 2 6 3 3 7 2" xfId="32712" xr:uid="{00000000-0005-0000-0000-0000CF7F0000}"/>
    <cellStyle name="Valuta 2 6 3 3 8" xfId="32713" xr:uid="{00000000-0005-0000-0000-0000D07F0000}"/>
    <cellStyle name="Valuta 2 6 3 3 9" xfId="32714" xr:uid="{00000000-0005-0000-0000-0000D17F0000}"/>
    <cellStyle name="Valuta 2 6 3 4" xfId="32715" xr:uid="{00000000-0005-0000-0000-0000D27F0000}"/>
    <cellStyle name="Valuta 2 6 3 4 2" xfId="32716" xr:uid="{00000000-0005-0000-0000-0000D37F0000}"/>
    <cellStyle name="Valuta 2 6 3 4 2 2" xfId="32717" xr:uid="{00000000-0005-0000-0000-0000D47F0000}"/>
    <cellStyle name="Valuta 2 6 3 4 3" xfId="32718" xr:uid="{00000000-0005-0000-0000-0000D57F0000}"/>
    <cellStyle name="Valuta 2 6 3 4 4" xfId="32719" xr:uid="{00000000-0005-0000-0000-0000D67F0000}"/>
    <cellStyle name="Valuta 2 6 3 4 5" xfId="32720" xr:uid="{00000000-0005-0000-0000-0000D77F0000}"/>
    <cellStyle name="Valuta 2 6 3 4 6" xfId="32721" xr:uid="{00000000-0005-0000-0000-0000D87F0000}"/>
    <cellStyle name="Valuta 2 6 3 5" xfId="32722" xr:uid="{00000000-0005-0000-0000-0000D97F0000}"/>
    <cellStyle name="Valuta 2 6 3 5 2" xfId="32723" xr:uid="{00000000-0005-0000-0000-0000DA7F0000}"/>
    <cellStyle name="Valuta 2 6 3 5 2 2" xfId="32724" xr:uid="{00000000-0005-0000-0000-0000DB7F0000}"/>
    <cellStyle name="Valuta 2 6 3 5 3" xfId="32725" xr:uid="{00000000-0005-0000-0000-0000DC7F0000}"/>
    <cellStyle name="Valuta 2 6 3 5 4" xfId="32726" xr:uid="{00000000-0005-0000-0000-0000DD7F0000}"/>
    <cellStyle name="Valuta 2 6 3 5 5" xfId="32727" xr:uid="{00000000-0005-0000-0000-0000DE7F0000}"/>
    <cellStyle name="Valuta 2 6 3 6" xfId="32728" xr:uid="{00000000-0005-0000-0000-0000DF7F0000}"/>
    <cellStyle name="Valuta 2 6 3 6 2" xfId="32729" xr:uid="{00000000-0005-0000-0000-0000E07F0000}"/>
    <cellStyle name="Valuta 2 6 3 6 2 2" xfId="32730" xr:uid="{00000000-0005-0000-0000-0000E17F0000}"/>
    <cellStyle name="Valuta 2 6 3 6 3" xfId="32731" xr:uid="{00000000-0005-0000-0000-0000E27F0000}"/>
    <cellStyle name="Valuta 2 6 3 6 4" xfId="32732" xr:uid="{00000000-0005-0000-0000-0000E37F0000}"/>
    <cellStyle name="Valuta 2 6 3 6 5" xfId="32733" xr:uid="{00000000-0005-0000-0000-0000E47F0000}"/>
    <cellStyle name="Valuta 2 6 3 7" xfId="32734" xr:uid="{00000000-0005-0000-0000-0000E57F0000}"/>
    <cellStyle name="Valuta 2 6 3 7 2" xfId="32735" xr:uid="{00000000-0005-0000-0000-0000E67F0000}"/>
    <cellStyle name="Valuta 2 6 3 8" xfId="32736" xr:uid="{00000000-0005-0000-0000-0000E77F0000}"/>
    <cellStyle name="Valuta 2 6 3 8 2" xfId="32737" xr:uid="{00000000-0005-0000-0000-0000E87F0000}"/>
    <cellStyle name="Valuta 2 6 3 8 2 2" xfId="32738" xr:uid="{00000000-0005-0000-0000-0000E97F0000}"/>
    <cellStyle name="Valuta 2 6 3 8 3" xfId="32739" xr:uid="{00000000-0005-0000-0000-0000EA7F0000}"/>
    <cellStyle name="Valuta 2 6 3 8 4" xfId="32740" xr:uid="{00000000-0005-0000-0000-0000EB7F0000}"/>
    <cellStyle name="Valuta 2 6 3 9" xfId="32741" xr:uid="{00000000-0005-0000-0000-0000EC7F0000}"/>
    <cellStyle name="Valuta 2 6 3 9 2" xfId="32742" xr:uid="{00000000-0005-0000-0000-0000ED7F0000}"/>
    <cellStyle name="Valuta 2 6 4" xfId="32743" xr:uid="{00000000-0005-0000-0000-0000EE7F0000}"/>
    <cellStyle name="Valuta 2 6 4 10" xfId="32744" xr:uid="{00000000-0005-0000-0000-0000EF7F0000}"/>
    <cellStyle name="Valuta 2 6 4 11" xfId="32745" xr:uid="{00000000-0005-0000-0000-0000F07F0000}"/>
    <cellStyle name="Valuta 2 6 4 12" xfId="32746" xr:uid="{00000000-0005-0000-0000-0000F17F0000}"/>
    <cellStyle name="Valuta 2 6 4 13" xfId="32747" xr:uid="{00000000-0005-0000-0000-0000F27F0000}"/>
    <cellStyle name="Valuta 2 6 4 14" xfId="32748" xr:uid="{00000000-0005-0000-0000-0000F37F0000}"/>
    <cellStyle name="Valuta 2 6 4 2" xfId="32749" xr:uid="{00000000-0005-0000-0000-0000F47F0000}"/>
    <cellStyle name="Valuta 2 6 4 2 10" xfId="32750" xr:uid="{00000000-0005-0000-0000-0000F57F0000}"/>
    <cellStyle name="Valuta 2 6 4 2 11" xfId="32751" xr:uid="{00000000-0005-0000-0000-0000F67F0000}"/>
    <cellStyle name="Valuta 2 6 4 2 12" xfId="32752" xr:uid="{00000000-0005-0000-0000-0000F77F0000}"/>
    <cellStyle name="Valuta 2 6 4 2 2" xfId="32753" xr:uid="{00000000-0005-0000-0000-0000F87F0000}"/>
    <cellStyle name="Valuta 2 6 4 2 2 2" xfId="32754" xr:uid="{00000000-0005-0000-0000-0000F97F0000}"/>
    <cellStyle name="Valuta 2 6 4 2 2 2 2" xfId="32755" xr:uid="{00000000-0005-0000-0000-0000FA7F0000}"/>
    <cellStyle name="Valuta 2 6 4 2 2 3" xfId="32756" xr:uid="{00000000-0005-0000-0000-0000FB7F0000}"/>
    <cellStyle name="Valuta 2 6 4 2 2 4" xfId="32757" xr:uid="{00000000-0005-0000-0000-0000FC7F0000}"/>
    <cellStyle name="Valuta 2 6 4 2 2 5" xfId="32758" xr:uid="{00000000-0005-0000-0000-0000FD7F0000}"/>
    <cellStyle name="Valuta 2 6 4 2 3" xfId="32759" xr:uid="{00000000-0005-0000-0000-0000FE7F0000}"/>
    <cellStyle name="Valuta 2 6 4 2 3 2" xfId="32760" xr:uid="{00000000-0005-0000-0000-0000FF7F0000}"/>
    <cellStyle name="Valuta 2 6 4 2 3 2 2" xfId="32761" xr:uid="{00000000-0005-0000-0000-000000800000}"/>
    <cellStyle name="Valuta 2 6 4 2 3 3" xfId="32762" xr:uid="{00000000-0005-0000-0000-000001800000}"/>
    <cellStyle name="Valuta 2 6 4 2 3 4" xfId="32763" xr:uid="{00000000-0005-0000-0000-000002800000}"/>
    <cellStyle name="Valuta 2 6 4 2 3 5" xfId="32764" xr:uid="{00000000-0005-0000-0000-000003800000}"/>
    <cellStyle name="Valuta 2 6 4 2 4" xfId="32765" xr:uid="{00000000-0005-0000-0000-000004800000}"/>
    <cellStyle name="Valuta 2 6 4 2 4 2" xfId="32766" xr:uid="{00000000-0005-0000-0000-000005800000}"/>
    <cellStyle name="Valuta 2 6 4 2 4 2 2" xfId="32767" xr:uid="{00000000-0005-0000-0000-000006800000}"/>
    <cellStyle name="Valuta 2 6 4 2 4 3" xfId="32768" xr:uid="{00000000-0005-0000-0000-000007800000}"/>
    <cellStyle name="Valuta 2 6 4 2 4 4" xfId="32769" xr:uid="{00000000-0005-0000-0000-000008800000}"/>
    <cellStyle name="Valuta 2 6 4 2 4 5" xfId="32770" xr:uid="{00000000-0005-0000-0000-000009800000}"/>
    <cellStyle name="Valuta 2 6 4 2 5" xfId="32771" xr:uid="{00000000-0005-0000-0000-00000A800000}"/>
    <cellStyle name="Valuta 2 6 4 2 5 2" xfId="32772" xr:uid="{00000000-0005-0000-0000-00000B800000}"/>
    <cellStyle name="Valuta 2 6 4 2 6" xfId="32773" xr:uid="{00000000-0005-0000-0000-00000C800000}"/>
    <cellStyle name="Valuta 2 6 4 2 6 2" xfId="32774" xr:uid="{00000000-0005-0000-0000-00000D800000}"/>
    <cellStyle name="Valuta 2 6 4 2 6 2 2" xfId="32775" xr:uid="{00000000-0005-0000-0000-00000E800000}"/>
    <cellStyle name="Valuta 2 6 4 2 6 3" xfId="32776" xr:uid="{00000000-0005-0000-0000-00000F800000}"/>
    <cellStyle name="Valuta 2 6 4 2 6 4" xfId="32777" xr:uid="{00000000-0005-0000-0000-000010800000}"/>
    <cellStyle name="Valuta 2 6 4 2 7" xfId="32778" xr:uid="{00000000-0005-0000-0000-000011800000}"/>
    <cellStyle name="Valuta 2 6 4 2 7 2" xfId="32779" xr:uid="{00000000-0005-0000-0000-000012800000}"/>
    <cellStyle name="Valuta 2 6 4 2 8" xfId="32780" xr:uid="{00000000-0005-0000-0000-000013800000}"/>
    <cellStyle name="Valuta 2 6 4 2 9" xfId="32781" xr:uid="{00000000-0005-0000-0000-000014800000}"/>
    <cellStyle name="Valuta 2 6 4 3" xfId="32782" xr:uid="{00000000-0005-0000-0000-000015800000}"/>
    <cellStyle name="Valuta 2 6 4 3 10" xfId="32783" xr:uid="{00000000-0005-0000-0000-000016800000}"/>
    <cellStyle name="Valuta 2 6 4 3 11" xfId="32784" xr:uid="{00000000-0005-0000-0000-000017800000}"/>
    <cellStyle name="Valuta 2 6 4 3 12" xfId="32785" xr:uid="{00000000-0005-0000-0000-000018800000}"/>
    <cellStyle name="Valuta 2 6 4 3 2" xfId="32786" xr:uid="{00000000-0005-0000-0000-000019800000}"/>
    <cellStyle name="Valuta 2 6 4 3 2 2" xfId="32787" xr:uid="{00000000-0005-0000-0000-00001A800000}"/>
    <cellStyle name="Valuta 2 6 4 3 2 2 2" xfId="32788" xr:uid="{00000000-0005-0000-0000-00001B800000}"/>
    <cellStyle name="Valuta 2 6 4 3 2 3" xfId="32789" xr:uid="{00000000-0005-0000-0000-00001C800000}"/>
    <cellStyle name="Valuta 2 6 4 3 2 4" xfId="32790" xr:uid="{00000000-0005-0000-0000-00001D800000}"/>
    <cellStyle name="Valuta 2 6 4 3 2 5" xfId="32791" xr:uid="{00000000-0005-0000-0000-00001E800000}"/>
    <cellStyle name="Valuta 2 6 4 3 3" xfId="32792" xr:uid="{00000000-0005-0000-0000-00001F800000}"/>
    <cellStyle name="Valuta 2 6 4 3 3 2" xfId="32793" xr:uid="{00000000-0005-0000-0000-000020800000}"/>
    <cellStyle name="Valuta 2 6 4 3 3 2 2" xfId="32794" xr:uid="{00000000-0005-0000-0000-000021800000}"/>
    <cellStyle name="Valuta 2 6 4 3 3 3" xfId="32795" xr:uid="{00000000-0005-0000-0000-000022800000}"/>
    <cellStyle name="Valuta 2 6 4 3 3 4" xfId="32796" xr:uid="{00000000-0005-0000-0000-000023800000}"/>
    <cellStyle name="Valuta 2 6 4 3 3 5" xfId="32797" xr:uid="{00000000-0005-0000-0000-000024800000}"/>
    <cellStyle name="Valuta 2 6 4 3 4" xfId="32798" xr:uid="{00000000-0005-0000-0000-000025800000}"/>
    <cellStyle name="Valuta 2 6 4 3 4 2" xfId="32799" xr:uid="{00000000-0005-0000-0000-000026800000}"/>
    <cellStyle name="Valuta 2 6 4 3 4 2 2" xfId="32800" xr:uid="{00000000-0005-0000-0000-000027800000}"/>
    <cellStyle name="Valuta 2 6 4 3 4 3" xfId="32801" xr:uid="{00000000-0005-0000-0000-000028800000}"/>
    <cellStyle name="Valuta 2 6 4 3 4 4" xfId="32802" xr:uid="{00000000-0005-0000-0000-000029800000}"/>
    <cellStyle name="Valuta 2 6 4 3 4 5" xfId="32803" xr:uid="{00000000-0005-0000-0000-00002A800000}"/>
    <cellStyle name="Valuta 2 6 4 3 5" xfId="32804" xr:uid="{00000000-0005-0000-0000-00002B800000}"/>
    <cellStyle name="Valuta 2 6 4 3 5 2" xfId="32805" xr:uid="{00000000-0005-0000-0000-00002C800000}"/>
    <cellStyle name="Valuta 2 6 4 3 6" xfId="32806" xr:uid="{00000000-0005-0000-0000-00002D800000}"/>
    <cellStyle name="Valuta 2 6 4 3 6 2" xfId="32807" xr:uid="{00000000-0005-0000-0000-00002E800000}"/>
    <cellStyle name="Valuta 2 6 4 3 6 2 2" xfId="32808" xr:uid="{00000000-0005-0000-0000-00002F800000}"/>
    <cellStyle name="Valuta 2 6 4 3 6 3" xfId="32809" xr:uid="{00000000-0005-0000-0000-000030800000}"/>
    <cellStyle name="Valuta 2 6 4 3 6 4" xfId="32810" xr:uid="{00000000-0005-0000-0000-000031800000}"/>
    <cellStyle name="Valuta 2 6 4 3 7" xfId="32811" xr:uid="{00000000-0005-0000-0000-000032800000}"/>
    <cellStyle name="Valuta 2 6 4 3 7 2" xfId="32812" xr:uid="{00000000-0005-0000-0000-000033800000}"/>
    <cellStyle name="Valuta 2 6 4 3 8" xfId="32813" xr:uid="{00000000-0005-0000-0000-000034800000}"/>
    <cellStyle name="Valuta 2 6 4 3 9" xfId="32814" xr:uid="{00000000-0005-0000-0000-000035800000}"/>
    <cellStyle name="Valuta 2 6 4 4" xfId="32815" xr:uid="{00000000-0005-0000-0000-000036800000}"/>
    <cellStyle name="Valuta 2 6 4 4 2" xfId="32816" xr:uid="{00000000-0005-0000-0000-000037800000}"/>
    <cellStyle name="Valuta 2 6 4 4 2 2" xfId="32817" xr:uid="{00000000-0005-0000-0000-000038800000}"/>
    <cellStyle name="Valuta 2 6 4 4 3" xfId="32818" xr:uid="{00000000-0005-0000-0000-000039800000}"/>
    <cellStyle name="Valuta 2 6 4 4 4" xfId="32819" xr:uid="{00000000-0005-0000-0000-00003A800000}"/>
    <cellStyle name="Valuta 2 6 4 4 5" xfId="32820" xr:uid="{00000000-0005-0000-0000-00003B800000}"/>
    <cellStyle name="Valuta 2 6 4 4 6" xfId="32821" xr:uid="{00000000-0005-0000-0000-00003C800000}"/>
    <cellStyle name="Valuta 2 6 4 5" xfId="32822" xr:uid="{00000000-0005-0000-0000-00003D800000}"/>
    <cellStyle name="Valuta 2 6 4 5 2" xfId="32823" xr:uid="{00000000-0005-0000-0000-00003E800000}"/>
    <cellStyle name="Valuta 2 6 4 5 2 2" xfId="32824" xr:uid="{00000000-0005-0000-0000-00003F800000}"/>
    <cellStyle name="Valuta 2 6 4 5 3" xfId="32825" xr:uid="{00000000-0005-0000-0000-000040800000}"/>
    <cellStyle name="Valuta 2 6 4 5 4" xfId="32826" xr:uid="{00000000-0005-0000-0000-000041800000}"/>
    <cellStyle name="Valuta 2 6 4 5 5" xfId="32827" xr:uid="{00000000-0005-0000-0000-000042800000}"/>
    <cellStyle name="Valuta 2 6 4 6" xfId="32828" xr:uid="{00000000-0005-0000-0000-000043800000}"/>
    <cellStyle name="Valuta 2 6 4 6 2" xfId="32829" xr:uid="{00000000-0005-0000-0000-000044800000}"/>
    <cellStyle name="Valuta 2 6 4 6 2 2" xfId="32830" xr:uid="{00000000-0005-0000-0000-000045800000}"/>
    <cellStyle name="Valuta 2 6 4 6 3" xfId="32831" xr:uid="{00000000-0005-0000-0000-000046800000}"/>
    <cellStyle name="Valuta 2 6 4 6 4" xfId="32832" xr:uid="{00000000-0005-0000-0000-000047800000}"/>
    <cellStyle name="Valuta 2 6 4 6 5" xfId="32833" xr:uid="{00000000-0005-0000-0000-000048800000}"/>
    <cellStyle name="Valuta 2 6 4 7" xfId="32834" xr:uid="{00000000-0005-0000-0000-000049800000}"/>
    <cellStyle name="Valuta 2 6 4 7 2" xfId="32835" xr:uid="{00000000-0005-0000-0000-00004A800000}"/>
    <cellStyle name="Valuta 2 6 4 8" xfId="32836" xr:uid="{00000000-0005-0000-0000-00004B800000}"/>
    <cellStyle name="Valuta 2 6 4 8 2" xfId="32837" xr:uid="{00000000-0005-0000-0000-00004C800000}"/>
    <cellStyle name="Valuta 2 6 4 8 2 2" xfId="32838" xr:uid="{00000000-0005-0000-0000-00004D800000}"/>
    <cellStyle name="Valuta 2 6 4 8 3" xfId="32839" xr:uid="{00000000-0005-0000-0000-00004E800000}"/>
    <cellStyle name="Valuta 2 6 4 8 4" xfId="32840" xr:uid="{00000000-0005-0000-0000-00004F800000}"/>
    <cellStyle name="Valuta 2 6 4 9" xfId="32841" xr:uid="{00000000-0005-0000-0000-000050800000}"/>
    <cellStyle name="Valuta 2 6 4 9 2" xfId="32842" xr:uid="{00000000-0005-0000-0000-000051800000}"/>
    <cellStyle name="Valuta 2 6 5" xfId="32843" xr:uid="{00000000-0005-0000-0000-000052800000}"/>
    <cellStyle name="Valuta 2 6 5 10" xfId="32844" xr:uid="{00000000-0005-0000-0000-000053800000}"/>
    <cellStyle name="Valuta 2 6 5 11" xfId="32845" xr:uid="{00000000-0005-0000-0000-000054800000}"/>
    <cellStyle name="Valuta 2 6 5 12" xfId="32846" xr:uid="{00000000-0005-0000-0000-000055800000}"/>
    <cellStyle name="Valuta 2 6 5 13" xfId="32847" xr:uid="{00000000-0005-0000-0000-000056800000}"/>
    <cellStyle name="Valuta 2 6 5 14" xfId="32848" xr:uid="{00000000-0005-0000-0000-000057800000}"/>
    <cellStyle name="Valuta 2 6 5 2" xfId="32849" xr:uid="{00000000-0005-0000-0000-000058800000}"/>
    <cellStyle name="Valuta 2 6 5 2 10" xfId="32850" xr:uid="{00000000-0005-0000-0000-000059800000}"/>
    <cellStyle name="Valuta 2 6 5 2 11" xfId="32851" xr:uid="{00000000-0005-0000-0000-00005A800000}"/>
    <cellStyle name="Valuta 2 6 5 2 12" xfId="32852" xr:uid="{00000000-0005-0000-0000-00005B800000}"/>
    <cellStyle name="Valuta 2 6 5 2 2" xfId="32853" xr:uid="{00000000-0005-0000-0000-00005C800000}"/>
    <cellStyle name="Valuta 2 6 5 2 2 2" xfId="32854" xr:uid="{00000000-0005-0000-0000-00005D800000}"/>
    <cellStyle name="Valuta 2 6 5 2 2 2 2" xfId="32855" xr:uid="{00000000-0005-0000-0000-00005E800000}"/>
    <cellStyle name="Valuta 2 6 5 2 2 3" xfId="32856" xr:uid="{00000000-0005-0000-0000-00005F800000}"/>
    <cellStyle name="Valuta 2 6 5 2 2 4" xfId="32857" xr:uid="{00000000-0005-0000-0000-000060800000}"/>
    <cellStyle name="Valuta 2 6 5 2 2 5" xfId="32858" xr:uid="{00000000-0005-0000-0000-000061800000}"/>
    <cellStyle name="Valuta 2 6 5 2 3" xfId="32859" xr:uid="{00000000-0005-0000-0000-000062800000}"/>
    <cellStyle name="Valuta 2 6 5 2 3 2" xfId="32860" xr:uid="{00000000-0005-0000-0000-000063800000}"/>
    <cellStyle name="Valuta 2 6 5 2 3 2 2" xfId="32861" xr:uid="{00000000-0005-0000-0000-000064800000}"/>
    <cellStyle name="Valuta 2 6 5 2 3 3" xfId="32862" xr:uid="{00000000-0005-0000-0000-000065800000}"/>
    <cellStyle name="Valuta 2 6 5 2 3 4" xfId="32863" xr:uid="{00000000-0005-0000-0000-000066800000}"/>
    <cellStyle name="Valuta 2 6 5 2 3 5" xfId="32864" xr:uid="{00000000-0005-0000-0000-000067800000}"/>
    <cellStyle name="Valuta 2 6 5 2 4" xfId="32865" xr:uid="{00000000-0005-0000-0000-000068800000}"/>
    <cellStyle name="Valuta 2 6 5 2 4 2" xfId="32866" xr:uid="{00000000-0005-0000-0000-000069800000}"/>
    <cellStyle name="Valuta 2 6 5 2 4 2 2" xfId="32867" xr:uid="{00000000-0005-0000-0000-00006A800000}"/>
    <cellStyle name="Valuta 2 6 5 2 4 3" xfId="32868" xr:uid="{00000000-0005-0000-0000-00006B800000}"/>
    <cellStyle name="Valuta 2 6 5 2 4 4" xfId="32869" xr:uid="{00000000-0005-0000-0000-00006C800000}"/>
    <cellStyle name="Valuta 2 6 5 2 4 5" xfId="32870" xr:uid="{00000000-0005-0000-0000-00006D800000}"/>
    <cellStyle name="Valuta 2 6 5 2 5" xfId="32871" xr:uid="{00000000-0005-0000-0000-00006E800000}"/>
    <cellStyle name="Valuta 2 6 5 2 5 2" xfId="32872" xr:uid="{00000000-0005-0000-0000-00006F800000}"/>
    <cellStyle name="Valuta 2 6 5 2 6" xfId="32873" xr:uid="{00000000-0005-0000-0000-000070800000}"/>
    <cellStyle name="Valuta 2 6 5 2 6 2" xfId="32874" xr:uid="{00000000-0005-0000-0000-000071800000}"/>
    <cellStyle name="Valuta 2 6 5 2 6 2 2" xfId="32875" xr:uid="{00000000-0005-0000-0000-000072800000}"/>
    <cellStyle name="Valuta 2 6 5 2 6 3" xfId="32876" xr:uid="{00000000-0005-0000-0000-000073800000}"/>
    <cellStyle name="Valuta 2 6 5 2 6 4" xfId="32877" xr:uid="{00000000-0005-0000-0000-000074800000}"/>
    <cellStyle name="Valuta 2 6 5 2 7" xfId="32878" xr:uid="{00000000-0005-0000-0000-000075800000}"/>
    <cellStyle name="Valuta 2 6 5 2 7 2" xfId="32879" xr:uid="{00000000-0005-0000-0000-000076800000}"/>
    <cellStyle name="Valuta 2 6 5 2 8" xfId="32880" xr:uid="{00000000-0005-0000-0000-000077800000}"/>
    <cellStyle name="Valuta 2 6 5 2 9" xfId="32881" xr:uid="{00000000-0005-0000-0000-000078800000}"/>
    <cellStyle name="Valuta 2 6 5 3" xfId="32882" xr:uid="{00000000-0005-0000-0000-000079800000}"/>
    <cellStyle name="Valuta 2 6 5 3 10" xfId="32883" xr:uid="{00000000-0005-0000-0000-00007A800000}"/>
    <cellStyle name="Valuta 2 6 5 3 11" xfId="32884" xr:uid="{00000000-0005-0000-0000-00007B800000}"/>
    <cellStyle name="Valuta 2 6 5 3 12" xfId="32885" xr:uid="{00000000-0005-0000-0000-00007C800000}"/>
    <cellStyle name="Valuta 2 6 5 3 2" xfId="32886" xr:uid="{00000000-0005-0000-0000-00007D800000}"/>
    <cellStyle name="Valuta 2 6 5 3 2 2" xfId="32887" xr:uid="{00000000-0005-0000-0000-00007E800000}"/>
    <cellStyle name="Valuta 2 6 5 3 2 2 2" xfId="32888" xr:uid="{00000000-0005-0000-0000-00007F800000}"/>
    <cellStyle name="Valuta 2 6 5 3 2 3" xfId="32889" xr:uid="{00000000-0005-0000-0000-000080800000}"/>
    <cellStyle name="Valuta 2 6 5 3 2 4" xfId="32890" xr:uid="{00000000-0005-0000-0000-000081800000}"/>
    <cellStyle name="Valuta 2 6 5 3 2 5" xfId="32891" xr:uid="{00000000-0005-0000-0000-000082800000}"/>
    <cellStyle name="Valuta 2 6 5 3 3" xfId="32892" xr:uid="{00000000-0005-0000-0000-000083800000}"/>
    <cellStyle name="Valuta 2 6 5 3 3 2" xfId="32893" xr:uid="{00000000-0005-0000-0000-000084800000}"/>
    <cellStyle name="Valuta 2 6 5 3 3 2 2" xfId="32894" xr:uid="{00000000-0005-0000-0000-000085800000}"/>
    <cellStyle name="Valuta 2 6 5 3 3 3" xfId="32895" xr:uid="{00000000-0005-0000-0000-000086800000}"/>
    <cellStyle name="Valuta 2 6 5 3 3 4" xfId="32896" xr:uid="{00000000-0005-0000-0000-000087800000}"/>
    <cellStyle name="Valuta 2 6 5 3 3 5" xfId="32897" xr:uid="{00000000-0005-0000-0000-000088800000}"/>
    <cellStyle name="Valuta 2 6 5 3 4" xfId="32898" xr:uid="{00000000-0005-0000-0000-000089800000}"/>
    <cellStyle name="Valuta 2 6 5 3 4 2" xfId="32899" xr:uid="{00000000-0005-0000-0000-00008A800000}"/>
    <cellStyle name="Valuta 2 6 5 3 4 2 2" xfId="32900" xr:uid="{00000000-0005-0000-0000-00008B800000}"/>
    <cellStyle name="Valuta 2 6 5 3 4 3" xfId="32901" xr:uid="{00000000-0005-0000-0000-00008C800000}"/>
    <cellStyle name="Valuta 2 6 5 3 4 4" xfId="32902" xr:uid="{00000000-0005-0000-0000-00008D800000}"/>
    <cellStyle name="Valuta 2 6 5 3 4 5" xfId="32903" xr:uid="{00000000-0005-0000-0000-00008E800000}"/>
    <cellStyle name="Valuta 2 6 5 3 5" xfId="32904" xr:uid="{00000000-0005-0000-0000-00008F800000}"/>
    <cellStyle name="Valuta 2 6 5 3 5 2" xfId="32905" xr:uid="{00000000-0005-0000-0000-000090800000}"/>
    <cellStyle name="Valuta 2 6 5 3 6" xfId="32906" xr:uid="{00000000-0005-0000-0000-000091800000}"/>
    <cellStyle name="Valuta 2 6 5 3 6 2" xfId="32907" xr:uid="{00000000-0005-0000-0000-000092800000}"/>
    <cellStyle name="Valuta 2 6 5 3 6 2 2" xfId="32908" xr:uid="{00000000-0005-0000-0000-000093800000}"/>
    <cellStyle name="Valuta 2 6 5 3 6 3" xfId="32909" xr:uid="{00000000-0005-0000-0000-000094800000}"/>
    <cellStyle name="Valuta 2 6 5 3 6 4" xfId="32910" xr:uid="{00000000-0005-0000-0000-000095800000}"/>
    <cellStyle name="Valuta 2 6 5 3 7" xfId="32911" xr:uid="{00000000-0005-0000-0000-000096800000}"/>
    <cellStyle name="Valuta 2 6 5 3 7 2" xfId="32912" xr:uid="{00000000-0005-0000-0000-000097800000}"/>
    <cellStyle name="Valuta 2 6 5 3 8" xfId="32913" xr:uid="{00000000-0005-0000-0000-000098800000}"/>
    <cellStyle name="Valuta 2 6 5 3 9" xfId="32914" xr:uid="{00000000-0005-0000-0000-000099800000}"/>
    <cellStyle name="Valuta 2 6 5 4" xfId="32915" xr:uid="{00000000-0005-0000-0000-00009A800000}"/>
    <cellStyle name="Valuta 2 6 5 4 2" xfId="32916" xr:uid="{00000000-0005-0000-0000-00009B800000}"/>
    <cellStyle name="Valuta 2 6 5 4 2 2" xfId="32917" xr:uid="{00000000-0005-0000-0000-00009C800000}"/>
    <cellStyle name="Valuta 2 6 5 4 3" xfId="32918" xr:uid="{00000000-0005-0000-0000-00009D800000}"/>
    <cellStyle name="Valuta 2 6 5 4 4" xfId="32919" xr:uid="{00000000-0005-0000-0000-00009E800000}"/>
    <cellStyle name="Valuta 2 6 5 4 5" xfId="32920" xr:uid="{00000000-0005-0000-0000-00009F800000}"/>
    <cellStyle name="Valuta 2 6 5 4 6" xfId="32921" xr:uid="{00000000-0005-0000-0000-0000A0800000}"/>
    <cellStyle name="Valuta 2 6 5 5" xfId="32922" xr:uid="{00000000-0005-0000-0000-0000A1800000}"/>
    <cellStyle name="Valuta 2 6 5 5 2" xfId="32923" xr:uid="{00000000-0005-0000-0000-0000A2800000}"/>
    <cellStyle name="Valuta 2 6 5 5 2 2" xfId="32924" xr:uid="{00000000-0005-0000-0000-0000A3800000}"/>
    <cellStyle name="Valuta 2 6 5 5 3" xfId="32925" xr:uid="{00000000-0005-0000-0000-0000A4800000}"/>
    <cellStyle name="Valuta 2 6 5 5 4" xfId="32926" xr:uid="{00000000-0005-0000-0000-0000A5800000}"/>
    <cellStyle name="Valuta 2 6 5 5 5" xfId="32927" xr:uid="{00000000-0005-0000-0000-0000A6800000}"/>
    <cellStyle name="Valuta 2 6 5 6" xfId="32928" xr:uid="{00000000-0005-0000-0000-0000A7800000}"/>
    <cellStyle name="Valuta 2 6 5 6 2" xfId="32929" xr:uid="{00000000-0005-0000-0000-0000A8800000}"/>
    <cellStyle name="Valuta 2 6 5 6 2 2" xfId="32930" xr:uid="{00000000-0005-0000-0000-0000A9800000}"/>
    <cellStyle name="Valuta 2 6 5 6 3" xfId="32931" xr:uid="{00000000-0005-0000-0000-0000AA800000}"/>
    <cellStyle name="Valuta 2 6 5 6 4" xfId="32932" xr:uid="{00000000-0005-0000-0000-0000AB800000}"/>
    <cellStyle name="Valuta 2 6 5 6 5" xfId="32933" xr:uid="{00000000-0005-0000-0000-0000AC800000}"/>
    <cellStyle name="Valuta 2 6 5 7" xfId="32934" xr:uid="{00000000-0005-0000-0000-0000AD800000}"/>
    <cellStyle name="Valuta 2 6 5 7 2" xfId="32935" xr:uid="{00000000-0005-0000-0000-0000AE800000}"/>
    <cellStyle name="Valuta 2 6 5 8" xfId="32936" xr:uid="{00000000-0005-0000-0000-0000AF800000}"/>
    <cellStyle name="Valuta 2 6 5 8 2" xfId="32937" xr:uid="{00000000-0005-0000-0000-0000B0800000}"/>
    <cellStyle name="Valuta 2 6 5 8 2 2" xfId="32938" xr:uid="{00000000-0005-0000-0000-0000B1800000}"/>
    <cellStyle name="Valuta 2 6 5 8 3" xfId="32939" xr:uid="{00000000-0005-0000-0000-0000B2800000}"/>
    <cellStyle name="Valuta 2 6 5 8 4" xfId="32940" xr:uid="{00000000-0005-0000-0000-0000B3800000}"/>
    <cellStyle name="Valuta 2 6 5 9" xfId="32941" xr:uid="{00000000-0005-0000-0000-0000B4800000}"/>
    <cellStyle name="Valuta 2 6 5 9 2" xfId="32942" xr:uid="{00000000-0005-0000-0000-0000B5800000}"/>
    <cellStyle name="Valuta 2 6 6" xfId="32943" xr:uid="{00000000-0005-0000-0000-0000B6800000}"/>
    <cellStyle name="Valuta 2 6 6 10" xfId="32944" xr:uid="{00000000-0005-0000-0000-0000B7800000}"/>
    <cellStyle name="Valuta 2 6 6 11" xfId="32945" xr:uid="{00000000-0005-0000-0000-0000B8800000}"/>
    <cellStyle name="Valuta 2 6 6 12" xfId="32946" xr:uid="{00000000-0005-0000-0000-0000B9800000}"/>
    <cellStyle name="Valuta 2 6 6 2" xfId="32947" xr:uid="{00000000-0005-0000-0000-0000BA800000}"/>
    <cellStyle name="Valuta 2 6 6 2 2" xfId="32948" xr:uid="{00000000-0005-0000-0000-0000BB800000}"/>
    <cellStyle name="Valuta 2 6 6 2 2 2" xfId="32949" xr:uid="{00000000-0005-0000-0000-0000BC800000}"/>
    <cellStyle name="Valuta 2 6 6 2 3" xfId="32950" xr:uid="{00000000-0005-0000-0000-0000BD800000}"/>
    <cellStyle name="Valuta 2 6 6 2 4" xfId="32951" xr:uid="{00000000-0005-0000-0000-0000BE800000}"/>
    <cellStyle name="Valuta 2 6 6 2 5" xfId="32952" xr:uid="{00000000-0005-0000-0000-0000BF800000}"/>
    <cellStyle name="Valuta 2 6 6 3" xfId="32953" xr:uid="{00000000-0005-0000-0000-0000C0800000}"/>
    <cellStyle name="Valuta 2 6 6 3 2" xfId="32954" xr:uid="{00000000-0005-0000-0000-0000C1800000}"/>
    <cellStyle name="Valuta 2 6 6 3 2 2" xfId="32955" xr:uid="{00000000-0005-0000-0000-0000C2800000}"/>
    <cellStyle name="Valuta 2 6 6 3 3" xfId="32956" xr:uid="{00000000-0005-0000-0000-0000C3800000}"/>
    <cellStyle name="Valuta 2 6 6 3 4" xfId="32957" xr:uid="{00000000-0005-0000-0000-0000C4800000}"/>
    <cellStyle name="Valuta 2 6 6 3 5" xfId="32958" xr:uid="{00000000-0005-0000-0000-0000C5800000}"/>
    <cellStyle name="Valuta 2 6 6 4" xfId="32959" xr:uid="{00000000-0005-0000-0000-0000C6800000}"/>
    <cellStyle name="Valuta 2 6 6 4 2" xfId="32960" xr:uid="{00000000-0005-0000-0000-0000C7800000}"/>
    <cellStyle name="Valuta 2 6 6 4 2 2" xfId="32961" xr:uid="{00000000-0005-0000-0000-0000C8800000}"/>
    <cellStyle name="Valuta 2 6 6 4 3" xfId="32962" xr:uid="{00000000-0005-0000-0000-0000C9800000}"/>
    <cellStyle name="Valuta 2 6 6 4 4" xfId="32963" xr:uid="{00000000-0005-0000-0000-0000CA800000}"/>
    <cellStyle name="Valuta 2 6 6 4 5" xfId="32964" xr:uid="{00000000-0005-0000-0000-0000CB800000}"/>
    <cellStyle name="Valuta 2 6 6 5" xfId="32965" xr:uid="{00000000-0005-0000-0000-0000CC800000}"/>
    <cellStyle name="Valuta 2 6 6 5 2" xfId="32966" xr:uid="{00000000-0005-0000-0000-0000CD800000}"/>
    <cellStyle name="Valuta 2 6 6 6" xfId="32967" xr:uid="{00000000-0005-0000-0000-0000CE800000}"/>
    <cellStyle name="Valuta 2 6 6 6 2" xfId="32968" xr:uid="{00000000-0005-0000-0000-0000CF800000}"/>
    <cellStyle name="Valuta 2 6 6 6 2 2" xfId="32969" xr:uid="{00000000-0005-0000-0000-0000D0800000}"/>
    <cellStyle name="Valuta 2 6 6 6 3" xfId="32970" xr:uid="{00000000-0005-0000-0000-0000D1800000}"/>
    <cellStyle name="Valuta 2 6 6 6 4" xfId="32971" xr:uid="{00000000-0005-0000-0000-0000D2800000}"/>
    <cellStyle name="Valuta 2 6 6 7" xfId="32972" xr:uid="{00000000-0005-0000-0000-0000D3800000}"/>
    <cellStyle name="Valuta 2 6 6 7 2" xfId="32973" xr:uid="{00000000-0005-0000-0000-0000D4800000}"/>
    <cellStyle name="Valuta 2 6 6 8" xfId="32974" xr:uid="{00000000-0005-0000-0000-0000D5800000}"/>
    <cellStyle name="Valuta 2 6 6 9" xfId="32975" xr:uid="{00000000-0005-0000-0000-0000D6800000}"/>
    <cellStyle name="Valuta 2 6 7" xfId="32976" xr:uid="{00000000-0005-0000-0000-0000D7800000}"/>
    <cellStyle name="Valuta 2 6 7 10" xfId="32977" xr:uid="{00000000-0005-0000-0000-0000D8800000}"/>
    <cellStyle name="Valuta 2 6 7 11" xfId="32978" xr:uid="{00000000-0005-0000-0000-0000D9800000}"/>
    <cellStyle name="Valuta 2 6 7 12" xfId="32979" xr:uid="{00000000-0005-0000-0000-0000DA800000}"/>
    <cellStyle name="Valuta 2 6 7 2" xfId="32980" xr:uid="{00000000-0005-0000-0000-0000DB800000}"/>
    <cellStyle name="Valuta 2 6 7 2 2" xfId="32981" xr:uid="{00000000-0005-0000-0000-0000DC800000}"/>
    <cellStyle name="Valuta 2 6 7 2 2 2" xfId="32982" xr:uid="{00000000-0005-0000-0000-0000DD800000}"/>
    <cellStyle name="Valuta 2 6 7 2 3" xfId="32983" xr:uid="{00000000-0005-0000-0000-0000DE800000}"/>
    <cellStyle name="Valuta 2 6 7 2 4" xfId="32984" xr:uid="{00000000-0005-0000-0000-0000DF800000}"/>
    <cellStyle name="Valuta 2 6 7 2 5" xfId="32985" xr:uid="{00000000-0005-0000-0000-0000E0800000}"/>
    <cellStyle name="Valuta 2 6 7 3" xfId="32986" xr:uid="{00000000-0005-0000-0000-0000E1800000}"/>
    <cellStyle name="Valuta 2 6 7 3 2" xfId="32987" xr:uid="{00000000-0005-0000-0000-0000E2800000}"/>
    <cellStyle name="Valuta 2 6 7 3 2 2" xfId="32988" xr:uid="{00000000-0005-0000-0000-0000E3800000}"/>
    <cellStyle name="Valuta 2 6 7 3 3" xfId="32989" xr:uid="{00000000-0005-0000-0000-0000E4800000}"/>
    <cellStyle name="Valuta 2 6 7 3 4" xfId="32990" xr:uid="{00000000-0005-0000-0000-0000E5800000}"/>
    <cellStyle name="Valuta 2 6 7 3 5" xfId="32991" xr:uid="{00000000-0005-0000-0000-0000E6800000}"/>
    <cellStyle name="Valuta 2 6 7 4" xfId="32992" xr:uid="{00000000-0005-0000-0000-0000E7800000}"/>
    <cellStyle name="Valuta 2 6 7 4 2" xfId="32993" xr:uid="{00000000-0005-0000-0000-0000E8800000}"/>
    <cellStyle name="Valuta 2 6 7 4 2 2" xfId="32994" xr:uid="{00000000-0005-0000-0000-0000E9800000}"/>
    <cellStyle name="Valuta 2 6 7 4 3" xfId="32995" xr:uid="{00000000-0005-0000-0000-0000EA800000}"/>
    <cellStyle name="Valuta 2 6 7 4 4" xfId="32996" xr:uid="{00000000-0005-0000-0000-0000EB800000}"/>
    <cellStyle name="Valuta 2 6 7 4 5" xfId="32997" xr:uid="{00000000-0005-0000-0000-0000EC800000}"/>
    <cellStyle name="Valuta 2 6 7 5" xfId="32998" xr:uid="{00000000-0005-0000-0000-0000ED800000}"/>
    <cellStyle name="Valuta 2 6 7 5 2" xfId="32999" xr:uid="{00000000-0005-0000-0000-0000EE800000}"/>
    <cellStyle name="Valuta 2 6 7 6" xfId="33000" xr:uid="{00000000-0005-0000-0000-0000EF800000}"/>
    <cellStyle name="Valuta 2 6 7 6 2" xfId="33001" xr:uid="{00000000-0005-0000-0000-0000F0800000}"/>
    <cellStyle name="Valuta 2 6 7 6 2 2" xfId="33002" xr:uid="{00000000-0005-0000-0000-0000F1800000}"/>
    <cellStyle name="Valuta 2 6 7 6 3" xfId="33003" xr:uid="{00000000-0005-0000-0000-0000F2800000}"/>
    <cellStyle name="Valuta 2 6 7 6 4" xfId="33004" xr:uid="{00000000-0005-0000-0000-0000F3800000}"/>
    <cellStyle name="Valuta 2 6 7 7" xfId="33005" xr:uid="{00000000-0005-0000-0000-0000F4800000}"/>
    <cellStyle name="Valuta 2 6 7 7 2" xfId="33006" xr:uid="{00000000-0005-0000-0000-0000F5800000}"/>
    <cellStyle name="Valuta 2 6 7 8" xfId="33007" xr:uid="{00000000-0005-0000-0000-0000F6800000}"/>
    <cellStyle name="Valuta 2 6 7 9" xfId="33008" xr:uid="{00000000-0005-0000-0000-0000F7800000}"/>
    <cellStyle name="Valuta 2 6 8" xfId="33009" xr:uid="{00000000-0005-0000-0000-0000F8800000}"/>
    <cellStyle name="Valuta 2 6 8 2" xfId="33010" xr:uid="{00000000-0005-0000-0000-0000F9800000}"/>
    <cellStyle name="Valuta 2 6 8 2 2" xfId="33011" xr:uid="{00000000-0005-0000-0000-0000FA800000}"/>
    <cellStyle name="Valuta 2 6 8 3" xfId="33012" xr:uid="{00000000-0005-0000-0000-0000FB800000}"/>
    <cellStyle name="Valuta 2 6 8 4" xfId="33013" xr:uid="{00000000-0005-0000-0000-0000FC800000}"/>
    <cellStyle name="Valuta 2 6 8 5" xfId="33014" xr:uid="{00000000-0005-0000-0000-0000FD800000}"/>
    <cellStyle name="Valuta 2 6 8 6" xfId="33015" xr:uid="{00000000-0005-0000-0000-0000FE800000}"/>
    <cellStyle name="Valuta 2 6 9" xfId="33016" xr:uid="{00000000-0005-0000-0000-0000FF800000}"/>
    <cellStyle name="Valuta 2 6 9 2" xfId="33017" xr:uid="{00000000-0005-0000-0000-000000810000}"/>
    <cellStyle name="Valuta 2 6 9 2 2" xfId="33018" xr:uid="{00000000-0005-0000-0000-000001810000}"/>
    <cellStyle name="Valuta 2 6 9 3" xfId="33019" xr:uid="{00000000-0005-0000-0000-000002810000}"/>
    <cellStyle name="Valuta 2 6 9 4" xfId="33020" xr:uid="{00000000-0005-0000-0000-000003810000}"/>
    <cellStyle name="Valuta 2 6 9 5" xfId="33021" xr:uid="{00000000-0005-0000-0000-000004810000}"/>
    <cellStyle name="Valuta 2 7" xfId="33022" xr:uid="{00000000-0005-0000-0000-000005810000}"/>
    <cellStyle name="Valuta 2 7 10" xfId="33023" xr:uid="{00000000-0005-0000-0000-000006810000}"/>
    <cellStyle name="Valuta 2 7 10 2" xfId="33024" xr:uid="{00000000-0005-0000-0000-000007810000}"/>
    <cellStyle name="Valuta 2 7 10 2 2" xfId="33025" xr:uid="{00000000-0005-0000-0000-000008810000}"/>
    <cellStyle name="Valuta 2 7 10 3" xfId="33026" xr:uid="{00000000-0005-0000-0000-000009810000}"/>
    <cellStyle name="Valuta 2 7 10 4" xfId="33027" xr:uid="{00000000-0005-0000-0000-00000A810000}"/>
    <cellStyle name="Valuta 2 7 10 5" xfId="33028" xr:uid="{00000000-0005-0000-0000-00000B810000}"/>
    <cellStyle name="Valuta 2 7 11" xfId="33029" xr:uid="{00000000-0005-0000-0000-00000C810000}"/>
    <cellStyle name="Valuta 2 7 11 2" xfId="33030" xr:uid="{00000000-0005-0000-0000-00000D810000}"/>
    <cellStyle name="Valuta 2 7 12" xfId="33031" xr:uid="{00000000-0005-0000-0000-00000E810000}"/>
    <cellStyle name="Valuta 2 7 12 2" xfId="33032" xr:uid="{00000000-0005-0000-0000-00000F810000}"/>
    <cellStyle name="Valuta 2 7 12 2 2" xfId="33033" xr:uid="{00000000-0005-0000-0000-000010810000}"/>
    <cellStyle name="Valuta 2 7 12 3" xfId="33034" xr:uid="{00000000-0005-0000-0000-000011810000}"/>
    <cellStyle name="Valuta 2 7 12 4" xfId="33035" xr:uid="{00000000-0005-0000-0000-000012810000}"/>
    <cellStyle name="Valuta 2 7 13" xfId="33036" xr:uid="{00000000-0005-0000-0000-000013810000}"/>
    <cellStyle name="Valuta 2 7 13 2" xfId="33037" xr:uid="{00000000-0005-0000-0000-000014810000}"/>
    <cellStyle name="Valuta 2 7 14" xfId="33038" xr:uid="{00000000-0005-0000-0000-000015810000}"/>
    <cellStyle name="Valuta 2 7 15" xfId="33039" xr:uid="{00000000-0005-0000-0000-000016810000}"/>
    <cellStyle name="Valuta 2 7 16" xfId="33040" xr:uid="{00000000-0005-0000-0000-000017810000}"/>
    <cellStyle name="Valuta 2 7 17" xfId="33041" xr:uid="{00000000-0005-0000-0000-000018810000}"/>
    <cellStyle name="Valuta 2 7 18" xfId="33042" xr:uid="{00000000-0005-0000-0000-000019810000}"/>
    <cellStyle name="Valuta 2 7 2" xfId="33043" xr:uid="{00000000-0005-0000-0000-00001A810000}"/>
    <cellStyle name="Valuta 2 7 2 10" xfId="33044" xr:uid="{00000000-0005-0000-0000-00001B810000}"/>
    <cellStyle name="Valuta 2 7 2 11" xfId="33045" xr:uid="{00000000-0005-0000-0000-00001C810000}"/>
    <cellStyle name="Valuta 2 7 2 12" xfId="33046" xr:uid="{00000000-0005-0000-0000-00001D810000}"/>
    <cellStyle name="Valuta 2 7 2 13" xfId="33047" xr:uid="{00000000-0005-0000-0000-00001E810000}"/>
    <cellStyle name="Valuta 2 7 2 14" xfId="33048" xr:uid="{00000000-0005-0000-0000-00001F810000}"/>
    <cellStyle name="Valuta 2 7 2 2" xfId="33049" xr:uid="{00000000-0005-0000-0000-000020810000}"/>
    <cellStyle name="Valuta 2 7 2 2 10" xfId="33050" xr:uid="{00000000-0005-0000-0000-000021810000}"/>
    <cellStyle name="Valuta 2 7 2 2 11" xfId="33051" xr:uid="{00000000-0005-0000-0000-000022810000}"/>
    <cellStyle name="Valuta 2 7 2 2 12" xfId="33052" xr:uid="{00000000-0005-0000-0000-000023810000}"/>
    <cellStyle name="Valuta 2 7 2 2 2" xfId="33053" xr:uid="{00000000-0005-0000-0000-000024810000}"/>
    <cellStyle name="Valuta 2 7 2 2 2 2" xfId="33054" xr:uid="{00000000-0005-0000-0000-000025810000}"/>
    <cellStyle name="Valuta 2 7 2 2 2 2 2" xfId="33055" xr:uid="{00000000-0005-0000-0000-000026810000}"/>
    <cellStyle name="Valuta 2 7 2 2 2 3" xfId="33056" xr:uid="{00000000-0005-0000-0000-000027810000}"/>
    <cellStyle name="Valuta 2 7 2 2 2 4" xfId="33057" xr:uid="{00000000-0005-0000-0000-000028810000}"/>
    <cellStyle name="Valuta 2 7 2 2 2 5" xfId="33058" xr:uid="{00000000-0005-0000-0000-000029810000}"/>
    <cellStyle name="Valuta 2 7 2 2 3" xfId="33059" xr:uid="{00000000-0005-0000-0000-00002A810000}"/>
    <cellStyle name="Valuta 2 7 2 2 3 2" xfId="33060" xr:uid="{00000000-0005-0000-0000-00002B810000}"/>
    <cellStyle name="Valuta 2 7 2 2 3 2 2" xfId="33061" xr:uid="{00000000-0005-0000-0000-00002C810000}"/>
    <cellStyle name="Valuta 2 7 2 2 3 3" xfId="33062" xr:uid="{00000000-0005-0000-0000-00002D810000}"/>
    <cellStyle name="Valuta 2 7 2 2 3 4" xfId="33063" xr:uid="{00000000-0005-0000-0000-00002E810000}"/>
    <cellStyle name="Valuta 2 7 2 2 3 5" xfId="33064" xr:uid="{00000000-0005-0000-0000-00002F810000}"/>
    <cellStyle name="Valuta 2 7 2 2 4" xfId="33065" xr:uid="{00000000-0005-0000-0000-000030810000}"/>
    <cellStyle name="Valuta 2 7 2 2 4 2" xfId="33066" xr:uid="{00000000-0005-0000-0000-000031810000}"/>
    <cellStyle name="Valuta 2 7 2 2 4 2 2" xfId="33067" xr:uid="{00000000-0005-0000-0000-000032810000}"/>
    <cellStyle name="Valuta 2 7 2 2 4 3" xfId="33068" xr:uid="{00000000-0005-0000-0000-000033810000}"/>
    <cellStyle name="Valuta 2 7 2 2 4 4" xfId="33069" xr:uid="{00000000-0005-0000-0000-000034810000}"/>
    <cellStyle name="Valuta 2 7 2 2 4 5" xfId="33070" xr:uid="{00000000-0005-0000-0000-000035810000}"/>
    <cellStyle name="Valuta 2 7 2 2 5" xfId="33071" xr:uid="{00000000-0005-0000-0000-000036810000}"/>
    <cellStyle name="Valuta 2 7 2 2 5 2" xfId="33072" xr:uid="{00000000-0005-0000-0000-000037810000}"/>
    <cellStyle name="Valuta 2 7 2 2 6" xfId="33073" xr:uid="{00000000-0005-0000-0000-000038810000}"/>
    <cellStyle name="Valuta 2 7 2 2 6 2" xfId="33074" xr:uid="{00000000-0005-0000-0000-000039810000}"/>
    <cellStyle name="Valuta 2 7 2 2 6 2 2" xfId="33075" xr:uid="{00000000-0005-0000-0000-00003A810000}"/>
    <cellStyle name="Valuta 2 7 2 2 6 3" xfId="33076" xr:uid="{00000000-0005-0000-0000-00003B810000}"/>
    <cellStyle name="Valuta 2 7 2 2 6 4" xfId="33077" xr:uid="{00000000-0005-0000-0000-00003C810000}"/>
    <cellStyle name="Valuta 2 7 2 2 7" xfId="33078" xr:uid="{00000000-0005-0000-0000-00003D810000}"/>
    <cellStyle name="Valuta 2 7 2 2 7 2" xfId="33079" xr:uid="{00000000-0005-0000-0000-00003E810000}"/>
    <cellStyle name="Valuta 2 7 2 2 8" xfId="33080" xr:uid="{00000000-0005-0000-0000-00003F810000}"/>
    <cellStyle name="Valuta 2 7 2 2 9" xfId="33081" xr:uid="{00000000-0005-0000-0000-000040810000}"/>
    <cellStyle name="Valuta 2 7 2 3" xfId="33082" xr:uid="{00000000-0005-0000-0000-000041810000}"/>
    <cellStyle name="Valuta 2 7 2 3 10" xfId="33083" xr:uid="{00000000-0005-0000-0000-000042810000}"/>
    <cellStyle name="Valuta 2 7 2 3 11" xfId="33084" xr:uid="{00000000-0005-0000-0000-000043810000}"/>
    <cellStyle name="Valuta 2 7 2 3 12" xfId="33085" xr:uid="{00000000-0005-0000-0000-000044810000}"/>
    <cellStyle name="Valuta 2 7 2 3 2" xfId="33086" xr:uid="{00000000-0005-0000-0000-000045810000}"/>
    <cellStyle name="Valuta 2 7 2 3 2 2" xfId="33087" xr:uid="{00000000-0005-0000-0000-000046810000}"/>
    <cellStyle name="Valuta 2 7 2 3 2 2 2" xfId="33088" xr:uid="{00000000-0005-0000-0000-000047810000}"/>
    <cellStyle name="Valuta 2 7 2 3 2 3" xfId="33089" xr:uid="{00000000-0005-0000-0000-000048810000}"/>
    <cellStyle name="Valuta 2 7 2 3 2 4" xfId="33090" xr:uid="{00000000-0005-0000-0000-000049810000}"/>
    <cellStyle name="Valuta 2 7 2 3 2 5" xfId="33091" xr:uid="{00000000-0005-0000-0000-00004A810000}"/>
    <cellStyle name="Valuta 2 7 2 3 3" xfId="33092" xr:uid="{00000000-0005-0000-0000-00004B810000}"/>
    <cellStyle name="Valuta 2 7 2 3 3 2" xfId="33093" xr:uid="{00000000-0005-0000-0000-00004C810000}"/>
    <cellStyle name="Valuta 2 7 2 3 3 2 2" xfId="33094" xr:uid="{00000000-0005-0000-0000-00004D810000}"/>
    <cellStyle name="Valuta 2 7 2 3 3 3" xfId="33095" xr:uid="{00000000-0005-0000-0000-00004E810000}"/>
    <cellStyle name="Valuta 2 7 2 3 3 4" xfId="33096" xr:uid="{00000000-0005-0000-0000-00004F810000}"/>
    <cellStyle name="Valuta 2 7 2 3 3 5" xfId="33097" xr:uid="{00000000-0005-0000-0000-000050810000}"/>
    <cellStyle name="Valuta 2 7 2 3 4" xfId="33098" xr:uid="{00000000-0005-0000-0000-000051810000}"/>
    <cellStyle name="Valuta 2 7 2 3 4 2" xfId="33099" xr:uid="{00000000-0005-0000-0000-000052810000}"/>
    <cellStyle name="Valuta 2 7 2 3 4 2 2" xfId="33100" xr:uid="{00000000-0005-0000-0000-000053810000}"/>
    <cellStyle name="Valuta 2 7 2 3 4 3" xfId="33101" xr:uid="{00000000-0005-0000-0000-000054810000}"/>
    <cellStyle name="Valuta 2 7 2 3 4 4" xfId="33102" xr:uid="{00000000-0005-0000-0000-000055810000}"/>
    <cellStyle name="Valuta 2 7 2 3 4 5" xfId="33103" xr:uid="{00000000-0005-0000-0000-000056810000}"/>
    <cellStyle name="Valuta 2 7 2 3 5" xfId="33104" xr:uid="{00000000-0005-0000-0000-000057810000}"/>
    <cellStyle name="Valuta 2 7 2 3 5 2" xfId="33105" xr:uid="{00000000-0005-0000-0000-000058810000}"/>
    <cellStyle name="Valuta 2 7 2 3 6" xfId="33106" xr:uid="{00000000-0005-0000-0000-000059810000}"/>
    <cellStyle name="Valuta 2 7 2 3 6 2" xfId="33107" xr:uid="{00000000-0005-0000-0000-00005A810000}"/>
    <cellStyle name="Valuta 2 7 2 3 6 2 2" xfId="33108" xr:uid="{00000000-0005-0000-0000-00005B810000}"/>
    <cellStyle name="Valuta 2 7 2 3 6 3" xfId="33109" xr:uid="{00000000-0005-0000-0000-00005C810000}"/>
    <cellStyle name="Valuta 2 7 2 3 6 4" xfId="33110" xr:uid="{00000000-0005-0000-0000-00005D810000}"/>
    <cellStyle name="Valuta 2 7 2 3 7" xfId="33111" xr:uid="{00000000-0005-0000-0000-00005E810000}"/>
    <cellStyle name="Valuta 2 7 2 3 7 2" xfId="33112" xr:uid="{00000000-0005-0000-0000-00005F810000}"/>
    <cellStyle name="Valuta 2 7 2 3 8" xfId="33113" xr:uid="{00000000-0005-0000-0000-000060810000}"/>
    <cellStyle name="Valuta 2 7 2 3 9" xfId="33114" xr:uid="{00000000-0005-0000-0000-000061810000}"/>
    <cellStyle name="Valuta 2 7 2 4" xfId="33115" xr:uid="{00000000-0005-0000-0000-000062810000}"/>
    <cellStyle name="Valuta 2 7 2 4 2" xfId="33116" xr:uid="{00000000-0005-0000-0000-000063810000}"/>
    <cellStyle name="Valuta 2 7 2 4 2 2" xfId="33117" xr:uid="{00000000-0005-0000-0000-000064810000}"/>
    <cellStyle name="Valuta 2 7 2 4 3" xfId="33118" xr:uid="{00000000-0005-0000-0000-000065810000}"/>
    <cellStyle name="Valuta 2 7 2 4 4" xfId="33119" xr:uid="{00000000-0005-0000-0000-000066810000}"/>
    <cellStyle name="Valuta 2 7 2 4 5" xfId="33120" xr:uid="{00000000-0005-0000-0000-000067810000}"/>
    <cellStyle name="Valuta 2 7 2 4 6" xfId="33121" xr:uid="{00000000-0005-0000-0000-000068810000}"/>
    <cellStyle name="Valuta 2 7 2 5" xfId="33122" xr:uid="{00000000-0005-0000-0000-000069810000}"/>
    <cellStyle name="Valuta 2 7 2 5 2" xfId="33123" xr:uid="{00000000-0005-0000-0000-00006A810000}"/>
    <cellStyle name="Valuta 2 7 2 5 2 2" xfId="33124" xr:uid="{00000000-0005-0000-0000-00006B810000}"/>
    <cellStyle name="Valuta 2 7 2 5 3" xfId="33125" xr:uid="{00000000-0005-0000-0000-00006C810000}"/>
    <cellStyle name="Valuta 2 7 2 5 4" xfId="33126" xr:uid="{00000000-0005-0000-0000-00006D810000}"/>
    <cellStyle name="Valuta 2 7 2 5 5" xfId="33127" xr:uid="{00000000-0005-0000-0000-00006E810000}"/>
    <cellStyle name="Valuta 2 7 2 6" xfId="33128" xr:uid="{00000000-0005-0000-0000-00006F810000}"/>
    <cellStyle name="Valuta 2 7 2 6 2" xfId="33129" xr:uid="{00000000-0005-0000-0000-000070810000}"/>
    <cellStyle name="Valuta 2 7 2 6 2 2" xfId="33130" xr:uid="{00000000-0005-0000-0000-000071810000}"/>
    <cellStyle name="Valuta 2 7 2 6 3" xfId="33131" xr:uid="{00000000-0005-0000-0000-000072810000}"/>
    <cellStyle name="Valuta 2 7 2 6 4" xfId="33132" xr:uid="{00000000-0005-0000-0000-000073810000}"/>
    <cellStyle name="Valuta 2 7 2 6 5" xfId="33133" xr:uid="{00000000-0005-0000-0000-000074810000}"/>
    <cellStyle name="Valuta 2 7 2 7" xfId="33134" xr:uid="{00000000-0005-0000-0000-000075810000}"/>
    <cellStyle name="Valuta 2 7 2 7 2" xfId="33135" xr:uid="{00000000-0005-0000-0000-000076810000}"/>
    <cellStyle name="Valuta 2 7 2 8" xfId="33136" xr:uid="{00000000-0005-0000-0000-000077810000}"/>
    <cellStyle name="Valuta 2 7 2 8 2" xfId="33137" xr:uid="{00000000-0005-0000-0000-000078810000}"/>
    <cellStyle name="Valuta 2 7 2 8 2 2" xfId="33138" xr:uid="{00000000-0005-0000-0000-000079810000}"/>
    <cellStyle name="Valuta 2 7 2 8 3" xfId="33139" xr:uid="{00000000-0005-0000-0000-00007A810000}"/>
    <cellStyle name="Valuta 2 7 2 8 4" xfId="33140" xr:uid="{00000000-0005-0000-0000-00007B810000}"/>
    <cellStyle name="Valuta 2 7 2 9" xfId="33141" xr:uid="{00000000-0005-0000-0000-00007C810000}"/>
    <cellStyle name="Valuta 2 7 2 9 2" xfId="33142" xr:uid="{00000000-0005-0000-0000-00007D810000}"/>
    <cellStyle name="Valuta 2 7 3" xfId="33143" xr:uid="{00000000-0005-0000-0000-00007E810000}"/>
    <cellStyle name="Valuta 2 7 3 10" xfId="33144" xr:uid="{00000000-0005-0000-0000-00007F810000}"/>
    <cellStyle name="Valuta 2 7 3 11" xfId="33145" xr:uid="{00000000-0005-0000-0000-000080810000}"/>
    <cellStyle name="Valuta 2 7 3 12" xfId="33146" xr:uid="{00000000-0005-0000-0000-000081810000}"/>
    <cellStyle name="Valuta 2 7 3 13" xfId="33147" xr:uid="{00000000-0005-0000-0000-000082810000}"/>
    <cellStyle name="Valuta 2 7 3 14" xfId="33148" xr:uid="{00000000-0005-0000-0000-000083810000}"/>
    <cellStyle name="Valuta 2 7 3 2" xfId="33149" xr:uid="{00000000-0005-0000-0000-000084810000}"/>
    <cellStyle name="Valuta 2 7 3 2 10" xfId="33150" xr:uid="{00000000-0005-0000-0000-000085810000}"/>
    <cellStyle name="Valuta 2 7 3 2 11" xfId="33151" xr:uid="{00000000-0005-0000-0000-000086810000}"/>
    <cellStyle name="Valuta 2 7 3 2 12" xfId="33152" xr:uid="{00000000-0005-0000-0000-000087810000}"/>
    <cellStyle name="Valuta 2 7 3 2 2" xfId="33153" xr:uid="{00000000-0005-0000-0000-000088810000}"/>
    <cellStyle name="Valuta 2 7 3 2 2 2" xfId="33154" xr:uid="{00000000-0005-0000-0000-000089810000}"/>
    <cellStyle name="Valuta 2 7 3 2 2 2 2" xfId="33155" xr:uid="{00000000-0005-0000-0000-00008A810000}"/>
    <cellStyle name="Valuta 2 7 3 2 2 3" xfId="33156" xr:uid="{00000000-0005-0000-0000-00008B810000}"/>
    <cellStyle name="Valuta 2 7 3 2 2 4" xfId="33157" xr:uid="{00000000-0005-0000-0000-00008C810000}"/>
    <cellStyle name="Valuta 2 7 3 2 2 5" xfId="33158" xr:uid="{00000000-0005-0000-0000-00008D810000}"/>
    <cellStyle name="Valuta 2 7 3 2 3" xfId="33159" xr:uid="{00000000-0005-0000-0000-00008E810000}"/>
    <cellStyle name="Valuta 2 7 3 2 3 2" xfId="33160" xr:uid="{00000000-0005-0000-0000-00008F810000}"/>
    <cellStyle name="Valuta 2 7 3 2 3 2 2" xfId="33161" xr:uid="{00000000-0005-0000-0000-000090810000}"/>
    <cellStyle name="Valuta 2 7 3 2 3 3" xfId="33162" xr:uid="{00000000-0005-0000-0000-000091810000}"/>
    <cellStyle name="Valuta 2 7 3 2 3 4" xfId="33163" xr:uid="{00000000-0005-0000-0000-000092810000}"/>
    <cellStyle name="Valuta 2 7 3 2 3 5" xfId="33164" xr:uid="{00000000-0005-0000-0000-000093810000}"/>
    <cellStyle name="Valuta 2 7 3 2 4" xfId="33165" xr:uid="{00000000-0005-0000-0000-000094810000}"/>
    <cellStyle name="Valuta 2 7 3 2 4 2" xfId="33166" xr:uid="{00000000-0005-0000-0000-000095810000}"/>
    <cellStyle name="Valuta 2 7 3 2 4 2 2" xfId="33167" xr:uid="{00000000-0005-0000-0000-000096810000}"/>
    <cellStyle name="Valuta 2 7 3 2 4 3" xfId="33168" xr:uid="{00000000-0005-0000-0000-000097810000}"/>
    <cellStyle name="Valuta 2 7 3 2 4 4" xfId="33169" xr:uid="{00000000-0005-0000-0000-000098810000}"/>
    <cellStyle name="Valuta 2 7 3 2 4 5" xfId="33170" xr:uid="{00000000-0005-0000-0000-000099810000}"/>
    <cellStyle name="Valuta 2 7 3 2 5" xfId="33171" xr:uid="{00000000-0005-0000-0000-00009A810000}"/>
    <cellStyle name="Valuta 2 7 3 2 5 2" xfId="33172" xr:uid="{00000000-0005-0000-0000-00009B810000}"/>
    <cellStyle name="Valuta 2 7 3 2 6" xfId="33173" xr:uid="{00000000-0005-0000-0000-00009C810000}"/>
    <cellStyle name="Valuta 2 7 3 2 6 2" xfId="33174" xr:uid="{00000000-0005-0000-0000-00009D810000}"/>
    <cellStyle name="Valuta 2 7 3 2 6 2 2" xfId="33175" xr:uid="{00000000-0005-0000-0000-00009E810000}"/>
    <cellStyle name="Valuta 2 7 3 2 6 3" xfId="33176" xr:uid="{00000000-0005-0000-0000-00009F810000}"/>
    <cellStyle name="Valuta 2 7 3 2 6 4" xfId="33177" xr:uid="{00000000-0005-0000-0000-0000A0810000}"/>
    <cellStyle name="Valuta 2 7 3 2 7" xfId="33178" xr:uid="{00000000-0005-0000-0000-0000A1810000}"/>
    <cellStyle name="Valuta 2 7 3 2 7 2" xfId="33179" xr:uid="{00000000-0005-0000-0000-0000A2810000}"/>
    <cellStyle name="Valuta 2 7 3 2 8" xfId="33180" xr:uid="{00000000-0005-0000-0000-0000A3810000}"/>
    <cellStyle name="Valuta 2 7 3 2 9" xfId="33181" xr:uid="{00000000-0005-0000-0000-0000A4810000}"/>
    <cellStyle name="Valuta 2 7 3 3" xfId="33182" xr:uid="{00000000-0005-0000-0000-0000A5810000}"/>
    <cellStyle name="Valuta 2 7 3 3 10" xfId="33183" xr:uid="{00000000-0005-0000-0000-0000A6810000}"/>
    <cellStyle name="Valuta 2 7 3 3 11" xfId="33184" xr:uid="{00000000-0005-0000-0000-0000A7810000}"/>
    <cellStyle name="Valuta 2 7 3 3 12" xfId="33185" xr:uid="{00000000-0005-0000-0000-0000A8810000}"/>
    <cellStyle name="Valuta 2 7 3 3 2" xfId="33186" xr:uid="{00000000-0005-0000-0000-0000A9810000}"/>
    <cellStyle name="Valuta 2 7 3 3 2 2" xfId="33187" xr:uid="{00000000-0005-0000-0000-0000AA810000}"/>
    <cellStyle name="Valuta 2 7 3 3 2 2 2" xfId="33188" xr:uid="{00000000-0005-0000-0000-0000AB810000}"/>
    <cellStyle name="Valuta 2 7 3 3 2 3" xfId="33189" xr:uid="{00000000-0005-0000-0000-0000AC810000}"/>
    <cellStyle name="Valuta 2 7 3 3 2 4" xfId="33190" xr:uid="{00000000-0005-0000-0000-0000AD810000}"/>
    <cellStyle name="Valuta 2 7 3 3 2 5" xfId="33191" xr:uid="{00000000-0005-0000-0000-0000AE810000}"/>
    <cellStyle name="Valuta 2 7 3 3 3" xfId="33192" xr:uid="{00000000-0005-0000-0000-0000AF810000}"/>
    <cellStyle name="Valuta 2 7 3 3 3 2" xfId="33193" xr:uid="{00000000-0005-0000-0000-0000B0810000}"/>
    <cellStyle name="Valuta 2 7 3 3 3 2 2" xfId="33194" xr:uid="{00000000-0005-0000-0000-0000B1810000}"/>
    <cellStyle name="Valuta 2 7 3 3 3 3" xfId="33195" xr:uid="{00000000-0005-0000-0000-0000B2810000}"/>
    <cellStyle name="Valuta 2 7 3 3 3 4" xfId="33196" xr:uid="{00000000-0005-0000-0000-0000B3810000}"/>
    <cellStyle name="Valuta 2 7 3 3 3 5" xfId="33197" xr:uid="{00000000-0005-0000-0000-0000B4810000}"/>
    <cellStyle name="Valuta 2 7 3 3 4" xfId="33198" xr:uid="{00000000-0005-0000-0000-0000B5810000}"/>
    <cellStyle name="Valuta 2 7 3 3 4 2" xfId="33199" xr:uid="{00000000-0005-0000-0000-0000B6810000}"/>
    <cellStyle name="Valuta 2 7 3 3 4 2 2" xfId="33200" xr:uid="{00000000-0005-0000-0000-0000B7810000}"/>
    <cellStyle name="Valuta 2 7 3 3 4 3" xfId="33201" xr:uid="{00000000-0005-0000-0000-0000B8810000}"/>
    <cellStyle name="Valuta 2 7 3 3 4 4" xfId="33202" xr:uid="{00000000-0005-0000-0000-0000B9810000}"/>
    <cellStyle name="Valuta 2 7 3 3 4 5" xfId="33203" xr:uid="{00000000-0005-0000-0000-0000BA810000}"/>
    <cellStyle name="Valuta 2 7 3 3 5" xfId="33204" xr:uid="{00000000-0005-0000-0000-0000BB810000}"/>
    <cellStyle name="Valuta 2 7 3 3 5 2" xfId="33205" xr:uid="{00000000-0005-0000-0000-0000BC810000}"/>
    <cellStyle name="Valuta 2 7 3 3 6" xfId="33206" xr:uid="{00000000-0005-0000-0000-0000BD810000}"/>
    <cellStyle name="Valuta 2 7 3 3 6 2" xfId="33207" xr:uid="{00000000-0005-0000-0000-0000BE810000}"/>
    <cellStyle name="Valuta 2 7 3 3 6 2 2" xfId="33208" xr:uid="{00000000-0005-0000-0000-0000BF810000}"/>
    <cellStyle name="Valuta 2 7 3 3 6 3" xfId="33209" xr:uid="{00000000-0005-0000-0000-0000C0810000}"/>
    <cellStyle name="Valuta 2 7 3 3 6 4" xfId="33210" xr:uid="{00000000-0005-0000-0000-0000C1810000}"/>
    <cellStyle name="Valuta 2 7 3 3 7" xfId="33211" xr:uid="{00000000-0005-0000-0000-0000C2810000}"/>
    <cellStyle name="Valuta 2 7 3 3 7 2" xfId="33212" xr:uid="{00000000-0005-0000-0000-0000C3810000}"/>
    <cellStyle name="Valuta 2 7 3 3 8" xfId="33213" xr:uid="{00000000-0005-0000-0000-0000C4810000}"/>
    <cellStyle name="Valuta 2 7 3 3 9" xfId="33214" xr:uid="{00000000-0005-0000-0000-0000C5810000}"/>
    <cellStyle name="Valuta 2 7 3 4" xfId="33215" xr:uid="{00000000-0005-0000-0000-0000C6810000}"/>
    <cellStyle name="Valuta 2 7 3 4 2" xfId="33216" xr:uid="{00000000-0005-0000-0000-0000C7810000}"/>
    <cellStyle name="Valuta 2 7 3 4 2 2" xfId="33217" xr:uid="{00000000-0005-0000-0000-0000C8810000}"/>
    <cellStyle name="Valuta 2 7 3 4 3" xfId="33218" xr:uid="{00000000-0005-0000-0000-0000C9810000}"/>
    <cellStyle name="Valuta 2 7 3 4 4" xfId="33219" xr:uid="{00000000-0005-0000-0000-0000CA810000}"/>
    <cellStyle name="Valuta 2 7 3 4 5" xfId="33220" xr:uid="{00000000-0005-0000-0000-0000CB810000}"/>
    <cellStyle name="Valuta 2 7 3 4 6" xfId="33221" xr:uid="{00000000-0005-0000-0000-0000CC810000}"/>
    <cellStyle name="Valuta 2 7 3 5" xfId="33222" xr:uid="{00000000-0005-0000-0000-0000CD810000}"/>
    <cellStyle name="Valuta 2 7 3 5 2" xfId="33223" xr:uid="{00000000-0005-0000-0000-0000CE810000}"/>
    <cellStyle name="Valuta 2 7 3 5 2 2" xfId="33224" xr:uid="{00000000-0005-0000-0000-0000CF810000}"/>
    <cellStyle name="Valuta 2 7 3 5 3" xfId="33225" xr:uid="{00000000-0005-0000-0000-0000D0810000}"/>
    <cellStyle name="Valuta 2 7 3 5 4" xfId="33226" xr:uid="{00000000-0005-0000-0000-0000D1810000}"/>
    <cellStyle name="Valuta 2 7 3 5 5" xfId="33227" xr:uid="{00000000-0005-0000-0000-0000D2810000}"/>
    <cellStyle name="Valuta 2 7 3 6" xfId="33228" xr:uid="{00000000-0005-0000-0000-0000D3810000}"/>
    <cellStyle name="Valuta 2 7 3 6 2" xfId="33229" xr:uid="{00000000-0005-0000-0000-0000D4810000}"/>
    <cellStyle name="Valuta 2 7 3 6 2 2" xfId="33230" xr:uid="{00000000-0005-0000-0000-0000D5810000}"/>
    <cellStyle name="Valuta 2 7 3 6 3" xfId="33231" xr:uid="{00000000-0005-0000-0000-0000D6810000}"/>
    <cellStyle name="Valuta 2 7 3 6 4" xfId="33232" xr:uid="{00000000-0005-0000-0000-0000D7810000}"/>
    <cellStyle name="Valuta 2 7 3 6 5" xfId="33233" xr:uid="{00000000-0005-0000-0000-0000D8810000}"/>
    <cellStyle name="Valuta 2 7 3 7" xfId="33234" xr:uid="{00000000-0005-0000-0000-0000D9810000}"/>
    <cellStyle name="Valuta 2 7 3 7 2" xfId="33235" xr:uid="{00000000-0005-0000-0000-0000DA810000}"/>
    <cellStyle name="Valuta 2 7 3 8" xfId="33236" xr:uid="{00000000-0005-0000-0000-0000DB810000}"/>
    <cellStyle name="Valuta 2 7 3 8 2" xfId="33237" xr:uid="{00000000-0005-0000-0000-0000DC810000}"/>
    <cellStyle name="Valuta 2 7 3 8 2 2" xfId="33238" xr:uid="{00000000-0005-0000-0000-0000DD810000}"/>
    <cellStyle name="Valuta 2 7 3 8 3" xfId="33239" xr:uid="{00000000-0005-0000-0000-0000DE810000}"/>
    <cellStyle name="Valuta 2 7 3 8 4" xfId="33240" xr:uid="{00000000-0005-0000-0000-0000DF810000}"/>
    <cellStyle name="Valuta 2 7 3 9" xfId="33241" xr:uid="{00000000-0005-0000-0000-0000E0810000}"/>
    <cellStyle name="Valuta 2 7 3 9 2" xfId="33242" xr:uid="{00000000-0005-0000-0000-0000E1810000}"/>
    <cellStyle name="Valuta 2 7 4" xfId="33243" xr:uid="{00000000-0005-0000-0000-0000E2810000}"/>
    <cellStyle name="Valuta 2 7 4 10" xfId="33244" xr:uid="{00000000-0005-0000-0000-0000E3810000}"/>
    <cellStyle name="Valuta 2 7 4 11" xfId="33245" xr:uid="{00000000-0005-0000-0000-0000E4810000}"/>
    <cellStyle name="Valuta 2 7 4 12" xfId="33246" xr:uid="{00000000-0005-0000-0000-0000E5810000}"/>
    <cellStyle name="Valuta 2 7 4 13" xfId="33247" xr:uid="{00000000-0005-0000-0000-0000E6810000}"/>
    <cellStyle name="Valuta 2 7 4 14" xfId="33248" xr:uid="{00000000-0005-0000-0000-0000E7810000}"/>
    <cellStyle name="Valuta 2 7 4 2" xfId="33249" xr:uid="{00000000-0005-0000-0000-0000E8810000}"/>
    <cellStyle name="Valuta 2 7 4 2 10" xfId="33250" xr:uid="{00000000-0005-0000-0000-0000E9810000}"/>
    <cellStyle name="Valuta 2 7 4 2 11" xfId="33251" xr:uid="{00000000-0005-0000-0000-0000EA810000}"/>
    <cellStyle name="Valuta 2 7 4 2 12" xfId="33252" xr:uid="{00000000-0005-0000-0000-0000EB810000}"/>
    <cellStyle name="Valuta 2 7 4 2 2" xfId="33253" xr:uid="{00000000-0005-0000-0000-0000EC810000}"/>
    <cellStyle name="Valuta 2 7 4 2 2 2" xfId="33254" xr:uid="{00000000-0005-0000-0000-0000ED810000}"/>
    <cellStyle name="Valuta 2 7 4 2 2 2 2" xfId="33255" xr:uid="{00000000-0005-0000-0000-0000EE810000}"/>
    <cellStyle name="Valuta 2 7 4 2 2 3" xfId="33256" xr:uid="{00000000-0005-0000-0000-0000EF810000}"/>
    <cellStyle name="Valuta 2 7 4 2 2 4" xfId="33257" xr:uid="{00000000-0005-0000-0000-0000F0810000}"/>
    <cellStyle name="Valuta 2 7 4 2 2 5" xfId="33258" xr:uid="{00000000-0005-0000-0000-0000F1810000}"/>
    <cellStyle name="Valuta 2 7 4 2 3" xfId="33259" xr:uid="{00000000-0005-0000-0000-0000F2810000}"/>
    <cellStyle name="Valuta 2 7 4 2 3 2" xfId="33260" xr:uid="{00000000-0005-0000-0000-0000F3810000}"/>
    <cellStyle name="Valuta 2 7 4 2 3 2 2" xfId="33261" xr:uid="{00000000-0005-0000-0000-0000F4810000}"/>
    <cellStyle name="Valuta 2 7 4 2 3 3" xfId="33262" xr:uid="{00000000-0005-0000-0000-0000F5810000}"/>
    <cellStyle name="Valuta 2 7 4 2 3 4" xfId="33263" xr:uid="{00000000-0005-0000-0000-0000F6810000}"/>
    <cellStyle name="Valuta 2 7 4 2 3 5" xfId="33264" xr:uid="{00000000-0005-0000-0000-0000F7810000}"/>
    <cellStyle name="Valuta 2 7 4 2 4" xfId="33265" xr:uid="{00000000-0005-0000-0000-0000F8810000}"/>
    <cellStyle name="Valuta 2 7 4 2 4 2" xfId="33266" xr:uid="{00000000-0005-0000-0000-0000F9810000}"/>
    <cellStyle name="Valuta 2 7 4 2 4 2 2" xfId="33267" xr:uid="{00000000-0005-0000-0000-0000FA810000}"/>
    <cellStyle name="Valuta 2 7 4 2 4 3" xfId="33268" xr:uid="{00000000-0005-0000-0000-0000FB810000}"/>
    <cellStyle name="Valuta 2 7 4 2 4 4" xfId="33269" xr:uid="{00000000-0005-0000-0000-0000FC810000}"/>
    <cellStyle name="Valuta 2 7 4 2 4 5" xfId="33270" xr:uid="{00000000-0005-0000-0000-0000FD810000}"/>
    <cellStyle name="Valuta 2 7 4 2 5" xfId="33271" xr:uid="{00000000-0005-0000-0000-0000FE810000}"/>
    <cellStyle name="Valuta 2 7 4 2 5 2" xfId="33272" xr:uid="{00000000-0005-0000-0000-0000FF810000}"/>
    <cellStyle name="Valuta 2 7 4 2 6" xfId="33273" xr:uid="{00000000-0005-0000-0000-000000820000}"/>
    <cellStyle name="Valuta 2 7 4 2 6 2" xfId="33274" xr:uid="{00000000-0005-0000-0000-000001820000}"/>
    <cellStyle name="Valuta 2 7 4 2 6 2 2" xfId="33275" xr:uid="{00000000-0005-0000-0000-000002820000}"/>
    <cellStyle name="Valuta 2 7 4 2 6 3" xfId="33276" xr:uid="{00000000-0005-0000-0000-000003820000}"/>
    <cellStyle name="Valuta 2 7 4 2 6 4" xfId="33277" xr:uid="{00000000-0005-0000-0000-000004820000}"/>
    <cellStyle name="Valuta 2 7 4 2 7" xfId="33278" xr:uid="{00000000-0005-0000-0000-000005820000}"/>
    <cellStyle name="Valuta 2 7 4 2 7 2" xfId="33279" xr:uid="{00000000-0005-0000-0000-000006820000}"/>
    <cellStyle name="Valuta 2 7 4 2 8" xfId="33280" xr:uid="{00000000-0005-0000-0000-000007820000}"/>
    <cellStyle name="Valuta 2 7 4 2 9" xfId="33281" xr:uid="{00000000-0005-0000-0000-000008820000}"/>
    <cellStyle name="Valuta 2 7 4 3" xfId="33282" xr:uid="{00000000-0005-0000-0000-000009820000}"/>
    <cellStyle name="Valuta 2 7 4 3 10" xfId="33283" xr:uid="{00000000-0005-0000-0000-00000A820000}"/>
    <cellStyle name="Valuta 2 7 4 3 11" xfId="33284" xr:uid="{00000000-0005-0000-0000-00000B820000}"/>
    <cellStyle name="Valuta 2 7 4 3 12" xfId="33285" xr:uid="{00000000-0005-0000-0000-00000C820000}"/>
    <cellStyle name="Valuta 2 7 4 3 2" xfId="33286" xr:uid="{00000000-0005-0000-0000-00000D820000}"/>
    <cellStyle name="Valuta 2 7 4 3 2 2" xfId="33287" xr:uid="{00000000-0005-0000-0000-00000E820000}"/>
    <cellStyle name="Valuta 2 7 4 3 2 2 2" xfId="33288" xr:uid="{00000000-0005-0000-0000-00000F820000}"/>
    <cellStyle name="Valuta 2 7 4 3 2 3" xfId="33289" xr:uid="{00000000-0005-0000-0000-000010820000}"/>
    <cellStyle name="Valuta 2 7 4 3 2 4" xfId="33290" xr:uid="{00000000-0005-0000-0000-000011820000}"/>
    <cellStyle name="Valuta 2 7 4 3 2 5" xfId="33291" xr:uid="{00000000-0005-0000-0000-000012820000}"/>
    <cellStyle name="Valuta 2 7 4 3 3" xfId="33292" xr:uid="{00000000-0005-0000-0000-000013820000}"/>
    <cellStyle name="Valuta 2 7 4 3 3 2" xfId="33293" xr:uid="{00000000-0005-0000-0000-000014820000}"/>
    <cellStyle name="Valuta 2 7 4 3 3 2 2" xfId="33294" xr:uid="{00000000-0005-0000-0000-000015820000}"/>
    <cellStyle name="Valuta 2 7 4 3 3 3" xfId="33295" xr:uid="{00000000-0005-0000-0000-000016820000}"/>
    <cellStyle name="Valuta 2 7 4 3 3 4" xfId="33296" xr:uid="{00000000-0005-0000-0000-000017820000}"/>
    <cellStyle name="Valuta 2 7 4 3 3 5" xfId="33297" xr:uid="{00000000-0005-0000-0000-000018820000}"/>
    <cellStyle name="Valuta 2 7 4 3 4" xfId="33298" xr:uid="{00000000-0005-0000-0000-000019820000}"/>
    <cellStyle name="Valuta 2 7 4 3 4 2" xfId="33299" xr:uid="{00000000-0005-0000-0000-00001A820000}"/>
    <cellStyle name="Valuta 2 7 4 3 4 2 2" xfId="33300" xr:uid="{00000000-0005-0000-0000-00001B820000}"/>
    <cellStyle name="Valuta 2 7 4 3 4 3" xfId="33301" xr:uid="{00000000-0005-0000-0000-00001C820000}"/>
    <cellStyle name="Valuta 2 7 4 3 4 4" xfId="33302" xr:uid="{00000000-0005-0000-0000-00001D820000}"/>
    <cellStyle name="Valuta 2 7 4 3 4 5" xfId="33303" xr:uid="{00000000-0005-0000-0000-00001E820000}"/>
    <cellStyle name="Valuta 2 7 4 3 5" xfId="33304" xr:uid="{00000000-0005-0000-0000-00001F820000}"/>
    <cellStyle name="Valuta 2 7 4 3 5 2" xfId="33305" xr:uid="{00000000-0005-0000-0000-000020820000}"/>
    <cellStyle name="Valuta 2 7 4 3 6" xfId="33306" xr:uid="{00000000-0005-0000-0000-000021820000}"/>
    <cellStyle name="Valuta 2 7 4 3 6 2" xfId="33307" xr:uid="{00000000-0005-0000-0000-000022820000}"/>
    <cellStyle name="Valuta 2 7 4 3 6 2 2" xfId="33308" xr:uid="{00000000-0005-0000-0000-000023820000}"/>
    <cellStyle name="Valuta 2 7 4 3 6 3" xfId="33309" xr:uid="{00000000-0005-0000-0000-000024820000}"/>
    <cellStyle name="Valuta 2 7 4 3 6 4" xfId="33310" xr:uid="{00000000-0005-0000-0000-000025820000}"/>
    <cellStyle name="Valuta 2 7 4 3 7" xfId="33311" xr:uid="{00000000-0005-0000-0000-000026820000}"/>
    <cellStyle name="Valuta 2 7 4 3 7 2" xfId="33312" xr:uid="{00000000-0005-0000-0000-000027820000}"/>
    <cellStyle name="Valuta 2 7 4 3 8" xfId="33313" xr:uid="{00000000-0005-0000-0000-000028820000}"/>
    <cellStyle name="Valuta 2 7 4 3 9" xfId="33314" xr:uid="{00000000-0005-0000-0000-000029820000}"/>
    <cellStyle name="Valuta 2 7 4 4" xfId="33315" xr:uid="{00000000-0005-0000-0000-00002A820000}"/>
    <cellStyle name="Valuta 2 7 4 4 2" xfId="33316" xr:uid="{00000000-0005-0000-0000-00002B820000}"/>
    <cellStyle name="Valuta 2 7 4 4 2 2" xfId="33317" xr:uid="{00000000-0005-0000-0000-00002C820000}"/>
    <cellStyle name="Valuta 2 7 4 4 3" xfId="33318" xr:uid="{00000000-0005-0000-0000-00002D820000}"/>
    <cellStyle name="Valuta 2 7 4 4 4" xfId="33319" xr:uid="{00000000-0005-0000-0000-00002E820000}"/>
    <cellStyle name="Valuta 2 7 4 4 5" xfId="33320" xr:uid="{00000000-0005-0000-0000-00002F820000}"/>
    <cellStyle name="Valuta 2 7 4 4 6" xfId="33321" xr:uid="{00000000-0005-0000-0000-000030820000}"/>
    <cellStyle name="Valuta 2 7 4 5" xfId="33322" xr:uid="{00000000-0005-0000-0000-000031820000}"/>
    <cellStyle name="Valuta 2 7 4 5 2" xfId="33323" xr:uid="{00000000-0005-0000-0000-000032820000}"/>
    <cellStyle name="Valuta 2 7 4 5 2 2" xfId="33324" xr:uid="{00000000-0005-0000-0000-000033820000}"/>
    <cellStyle name="Valuta 2 7 4 5 3" xfId="33325" xr:uid="{00000000-0005-0000-0000-000034820000}"/>
    <cellStyle name="Valuta 2 7 4 5 4" xfId="33326" xr:uid="{00000000-0005-0000-0000-000035820000}"/>
    <cellStyle name="Valuta 2 7 4 5 5" xfId="33327" xr:uid="{00000000-0005-0000-0000-000036820000}"/>
    <cellStyle name="Valuta 2 7 4 6" xfId="33328" xr:uid="{00000000-0005-0000-0000-000037820000}"/>
    <cellStyle name="Valuta 2 7 4 6 2" xfId="33329" xr:uid="{00000000-0005-0000-0000-000038820000}"/>
    <cellStyle name="Valuta 2 7 4 6 2 2" xfId="33330" xr:uid="{00000000-0005-0000-0000-000039820000}"/>
    <cellStyle name="Valuta 2 7 4 6 3" xfId="33331" xr:uid="{00000000-0005-0000-0000-00003A820000}"/>
    <cellStyle name="Valuta 2 7 4 6 4" xfId="33332" xr:uid="{00000000-0005-0000-0000-00003B820000}"/>
    <cellStyle name="Valuta 2 7 4 6 5" xfId="33333" xr:uid="{00000000-0005-0000-0000-00003C820000}"/>
    <cellStyle name="Valuta 2 7 4 7" xfId="33334" xr:uid="{00000000-0005-0000-0000-00003D820000}"/>
    <cellStyle name="Valuta 2 7 4 7 2" xfId="33335" xr:uid="{00000000-0005-0000-0000-00003E820000}"/>
    <cellStyle name="Valuta 2 7 4 8" xfId="33336" xr:uid="{00000000-0005-0000-0000-00003F820000}"/>
    <cellStyle name="Valuta 2 7 4 8 2" xfId="33337" xr:uid="{00000000-0005-0000-0000-000040820000}"/>
    <cellStyle name="Valuta 2 7 4 8 2 2" xfId="33338" xr:uid="{00000000-0005-0000-0000-000041820000}"/>
    <cellStyle name="Valuta 2 7 4 8 3" xfId="33339" xr:uid="{00000000-0005-0000-0000-000042820000}"/>
    <cellStyle name="Valuta 2 7 4 8 4" xfId="33340" xr:uid="{00000000-0005-0000-0000-000043820000}"/>
    <cellStyle name="Valuta 2 7 4 9" xfId="33341" xr:uid="{00000000-0005-0000-0000-000044820000}"/>
    <cellStyle name="Valuta 2 7 4 9 2" xfId="33342" xr:uid="{00000000-0005-0000-0000-000045820000}"/>
    <cellStyle name="Valuta 2 7 5" xfId="33343" xr:uid="{00000000-0005-0000-0000-000046820000}"/>
    <cellStyle name="Valuta 2 7 5 10" xfId="33344" xr:uid="{00000000-0005-0000-0000-000047820000}"/>
    <cellStyle name="Valuta 2 7 5 11" xfId="33345" xr:uid="{00000000-0005-0000-0000-000048820000}"/>
    <cellStyle name="Valuta 2 7 5 12" xfId="33346" xr:uid="{00000000-0005-0000-0000-000049820000}"/>
    <cellStyle name="Valuta 2 7 5 13" xfId="33347" xr:uid="{00000000-0005-0000-0000-00004A820000}"/>
    <cellStyle name="Valuta 2 7 5 14" xfId="33348" xr:uid="{00000000-0005-0000-0000-00004B820000}"/>
    <cellStyle name="Valuta 2 7 5 2" xfId="33349" xr:uid="{00000000-0005-0000-0000-00004C820000}"/>
    <cellStyle name="Valuta 2 7 5 2 10" xfId="33350" xr:uid="{00000000-0005-0000-0000-00004D820000}"/>
    <cellStyle name="Valuta 2 7 5 2 11" xfId="33351" xr:uid="{00000000-0005-0000-0000-00004E820000}"/>
    <cellStyle name="Valuta 2 7 5 2 12" xfId="33352" xr:uid="{00000000-0005-0000-0000-00004F820000}"/>
    <cellStyle name="Valuta 2 7 5 2 2" xfId="33353" xr:uid="{00000000-0005-0000-0000-000050820000}"/>
    <cellStyle name="Valuta 2 7 5 2 2 2" xfId="33354" xr:uid="{00000000-0005-0000-0000-000051820000}"/>
    <cellStyle name="Valuta 2 7 5 2 2 2 2" xfId="33355" xr:uid="{00000000-0005-0000-0000-000052820000}"/>
    <cellStyle name="Valuta 2 7 5 2 2 3" xfId="33356" xr:uid="{00000000-0005-0000-0000-000053820000}"/>
    <cellStyle name="Valuta 2 7 5 2 2 4" xfId="33357" xr:uid="{00000000-0005-0000-0000-000054820000}"/>
    <cellStyle name="Valuta 2 7 5 2 2 5" xfId="33358" xr:uid="{00000000-0005-0000-0000-000055820000}"/>
    <cellStyle name="Valuta 2 7 5 2 3" xfId="33359" xr:uid="{00000000-0005-0000-0000-000056820000}"/>
    <cellStyle name="Valuta 2 7 5 2 3 2" xfId="33360" xr:uid="{00000000-0005-0000-0000-000057820000}"/>
    <cellStyle name="Valuta 2 7 5 2 3 2 2" xfId="33361" xr:uid="{00000000-0005-0000-0000-000058820000}"/>
    <cellStyle name="Valuta 2 7 5 2 3 3" xfId="33362" xr:uid="{00000000-0005-0000-0000-000059820000}"/>
    <cellStyle name="Valuta 2 7 5 2 3 4" xfId="33363" xr:uid="{00000000-0005-0000-0000-00005A820000}"/>
    <cellStyle name="Valuta 2 7 5 2 3 5" xfId="33364" xr:uid="{00000000-0005-0000-0000-00005B820000}"/>
    <cellStyle name="Valuta 2 7 5 2 4" xfId="33365" xr:uid="{00000000-0005-0000-0000-00005C820000}"/>
    <cellStyle name="Valuta 2 7 5 2 4 2" xfId="33366" xr:uid="{00000000-0005-0000-0000-00005D820000}"/>
    <cellStyle name="Valuta 2 7 5 2 4 2 2" xfId="33367" xr:uid="{00000000-0005-0000-0000-00005E820000}"/>
    <cellStyle name="Valuta 2 7 5 2 4 3" xfId="33368" xr:uid="{00000000-0005-0000-0000-00005F820000}"/>
    <cellStyle name="Valuta 2 7 5 2 4 4" xfId="33369" xr:uid="{00000000-0005-0000-0000-000060820000}"/>
    <cellStyle name="Valuta 2 7 5 2 4 5" xfId="33370" xr:uid="{00000000-0005-0000-0000-000061820000}"/>
    <cellStyle name="Valuta 2 7 5 2 5" xfId="33371" xr:uid="{00000000-0005-0000-0000-000062820000}"/>
    <cellStyle name="Valuta 2 7 5 2 5 2" xfId="33372" xr:uid="{00000000-0005-0000-0000-000063820000}"/>
    <cellStyle name="Valuta 2 7 5 2 6" xfId="33373" xr:uid="{00000000-0005-0000-0000-000064820000}"/>
    <cellStyle name="Valuta 2 7 5 2 6 2" xfId="33374" xr:uid="{00000000-0005-0000-0000-000065820000}"/>
    <cellStyle name="Valuta 2 7 5 2 6 2 2" xfId="33375" xr:uid="{00000000-0005-0000-0000-000066820000}"/>
    <cellStyle name="Valuta 2 7 5 2 6 3" xfId="33376" xr:uid="{00000000-0005-0000-0000-000067820000}"/>
    <cellStyle name="Valuta 2 7 5 2 6 4" xfId="33377" xr:uid="{00000000-0005-0000-0000-000068820000}"/>
    <cellStyle name="Valuta 2 7 5 2 7" xfId="33378" xr:uid="{00000000-0005-0000-0000-000069820000}"/>
    <cellStyle name="Valuta 2 7 5 2 7 2" xfId="33379" xr:uid="{00000000-0005-0000-0000-00006A820000}"/>
    <cellStyle name="Valuta 2 7 5 2 8" xfId="33380" xr:uid="{00000000-0005-0000-0000-00006B820000}"/>
    <cellStyle name="Valuta 2 7 5 2 9" xfId="33381" xr:uid="{00000000-0005-0000-0000-00006C820000}"/>
    <cellStyle name="Valuta 2 7 5 3" xfId="33382" xr:uid="{00000000-0005-0000-0000-00006D820000}"/>
    <cellStyle name="Valuta 2 7 5 3 10" xfId="33383" xr:uid="{00000000-0005-0000-0000-00006E820000}"/>
    <cellStyle name="Valuta 2 7 5 3 11" xfId="33384" xr:uid="{00000000-0005-0000-0000-00006F820000}"/>
    <cellStyle name="Valuta 2 7 5 3 12" xfId="33385" xr:uid="{00000000-0005-0000-0000-000070820000}"/>
    <cellStyle name="Valuta 2 7 5 3 2" xfId="33386" xr:uid="{00000000-0005-0000-0000-000071820000}"/>
    <cellStyle name="Valuta 2 7 5 3 2 2" xfId="33387" xr:uid="{00000000-0005-0000-0000-000072820000}"/>
    <cellStyle name="Valuta 2 7 5 3 2 2 2" xfId="33388" xr:uid="{00000000-0005-0000-0000-000073820000}"/>
    <cellStyle name="Valuta 2 7 5 3 2 3" xfId="33389" xr:uid="{00000000-0005-0000-0000-000074820000}"/>
    <cellStyle name="Valuta 2 7 5 3 2 4" xfId="33390" xr:uid="{00000000-0005-0000-0000-000075820000}"/>
    <cellStyle name="Valuta 2 7 5 3 2 5" xfId="33391" xr:uid="{00000000-0005-0000-0000-000076820000}"/>
    <cellStyle name="Valuta 2 7 5 3 3" xfId="33392" xr:uid="{00000000-0005-0000-0000-000077820000}"/>
    <cellStyle name="Valuta 2 7 5 3 3 2" xfId="33393" xr:uid="{00000000-0005-0000-0000-000078820000}"/>
    <cellStyle name="Valuta 2 7 5 3 3 2 2" xfId="33394" xr:uid="{00000000-0005-0000-0000-000079820000}"/>
    <cellStyle name="Valuta 2 7 5 3 3 3" xfId="33395" xr:uid="{00000000-0005-0000-0000-00007A820000}"/>
    <cellStyle name="Valuta 2 7 5 3 3 4" xfId="33396" xr:uid="{00000000-0005-0000-0000-00007B820000}"/>
    <cellStyle name="Valuta 2 7 5 3 3 5" xfId="33397" xr:uid="{00000000-0005-0000-0000-00007C820000}"/>
    <cellStyle name="Valuta 2 7 5 3 4" xfId="33398" xr:uid="{00000000-0005-0000-0000-00007D820000}"/>
    <cellStyle name="Valuta 2 7 5 3 4 2" xfId="33399" xr:uid="{00000000-0005-0000-0000-00007E820000}"/>
    <cellStyle name="Valuta 2 7 5 3 4 2 2" xfId="33400" xr:uid="{00000000-0005-0000-0000-00007F820000}"/>
    <cellStyle name="Valuta 2 7 5 3 4 3" xfId="33401" xr:uid="{00000000-0005-0000-0000-000080820000}"/>
    <cellStyle name="Valuta 2 7 5 3 4 4" xfId="33402" xr:uid="{00000000-0005-0000-0000-000081820000}"/>
    <cellStyle name="Valuta 2 7 5 3 4 5" xfId="33403" xr:uid="{00000000-0005-0000-0000-000082820000}"/>
    <cellStyle name="Valuta 2 7 5 3 5" xfId="33404" xr:uid="{00000000-0005-0000-0000-000083820000}"/>
    <cellStyle name="Valuta 2 7 5 3 5 2" xfId="33405" xr:uid="{00000000-0005-0000-0000-000084820000}"/>
    <cellStyle name="Valuta 2 7 5 3 6" xfId="33406" xr:uid="{00000000-0005-0000-0000-000085820000}"/>
    <cellStyle name="Valuta 2 7 5 3 6 2" xfId="33407" xr:uid="{00000000-0005-0000-0000-000086820000}"/>
    <cellStyle name="Valuta 2 7 5 3 6 2 2" xfId="33408" xr:uid="{00000000-0005-0000-0000-000087820000}"/>
    <cellStyle name="Valuta 2 7 5 3 6 3" xfId="33409" xr:uid="{00000000-0005-0000-0000-000088820000}"/>
    <cellStyle name="Valuta 2 7 5 3 6 4" xfId="33410" xr:uid="{00000000-0005-0000-0000-000089820000}"/>
    <cellStyle name="Valuta 2 7 5 3 7" xfId="33411" xr:uid="{00000000-0005-0000-0000-00008A820000}"/>
    <cellStyle name="Valuta 2 7 5 3 7 2" xfId="33412" xr:uid="{00000000-0005-0000-0000-00008B820000}"/>
    <cellStyle name="Valuta 2 7 5 3 8" xfId="33413" xr:uid="{00000000-0005-0000-0000-00008C820000}"/>
    <cellStyle name="Valuta 2 7 5 3 9" xfId="33414" xr:uid="{00000000-0005-0000-0000-00008D820000}"/>
    <cellStyle name="Valuta 2 7 5 4" xfId="33415" xr:uid="{00000000-0005-0000-0000-00008E820000}"/>
    <cellStyle name="Valuta 2 7 5 4 2" xfId="33416" xr:uid="{00000000-0005-0000-0000-00008F820000}"/>
    <cellStyle name="Valuta 2 7 5 4 2 2" xfId="33417" xr:uid="{00000000-0005-0000-0000-000090820000}"/>
    <cellStyle name="Valuta 2 7 5 4 3" xfId="33418" xr:uid="{00000000-0005-0000-0000-000091820000}"/>
    <cellStyle name="Valuta 2 7 5 4 4" xfId="33419" xr:uid="{00000000-0005-0000-0000-000092820000}"/>
    <cellStyle name="Valuta 2 7 5 4 5" xfId="33420" xr:uid="{00000000-0005-0000-0000-000093820000}"/>
    <cellStyle name="Valuta 2 7 5 4 6" xfId="33421" xr:uid="{00000000-0005-0000-0000-000094820000}"/>
    <cellStyle name="Valuta 2 7 5 5" xfId="33422" xr:uid="{00000000-0005-0000-0000-000095820000}"/>
    <cellStyle name="Valuta 2 7 5 5 2" xfId="33423" xr:uid="{00000000-0005-0000-0000-000096820000}"/>
    <cellStyle name="Valuta 2 7 5 5 2 2" xfId="33424" xr:uid="{00000000-0005-0000-0000-000097820000}"/>
    <cellStyle name="Valuta 2 7 5 5 3" xfId="33425" xr:uid="{00000000-0005-0000-0000-000098820000}"/>
    <cellStyle name="Valuta 2 7 5 5 4" xfId="33426" xr:uid="{00000000-0005-0000-0000-000099820000}"/>
    <cellStyle name="Valuta 2 7 5 5 5" xfId="33427" xr:uid="{00000000-0005-0000-0000-00009A820000}"/>
    <cellStyle name="Valuta 2 7 5 6" xfId="33428" xr:uid="{00000000-0005-0000-0000-00009B820000}"/>
    <cellStyle name="Valuta 2 7 5 6 2" xfId="33429" xr:uid="{00000000-0005-0000-0000-00009C820000}"/>
    <cellStyle name="Valuta 2 7 5 6 2 2" xfId="33430" xr:uid="{00000000-0005-0000-0000-00009D820000}"/>
    <cellStyle name="Valuta 2 7 5 6 3" xfId="33431" xr:uid="{00000000-0005-0000-0000-00009E820000}"/>
    <cellStyle name="Valuta 2 7 5 6 4" xfId="33432" xr:uid="{00000000-0005-0000-0000-00009F820000}"/>
    <cellStyle name="Valuta 2 7 5 6 5" xfId="33433" xr:uid="{00000000-0005-0000-0000-0000A0820000}"/>
    <cellStyle name="Valuta 2 7 5 7" xfId="33434" xr:uid="{00000000-0005-0000-0000-0000A1820000}"/>
    <cellStyle name="Valuta 2 7 5 7 2" xfId="33435" xr:uid="{00000000-0005-0000-0000-0000A2820000}"/>
    <cellStyle name="Valuta 2 7 5 8" xfId="33436" xr:uid="{00000000-0005-0000-0000-0000A3820000}"/>
    <cellStyle name="Valuta 2 7 5 8 2" xfId="33437" xr:uid="{00000000-0005-0000-0000-0000A4820000}"/>
    <cellStyle name="Valuta 2 7 5 8 2 2" xfId="33438" xr:uid="{00000000-0005-0000-0000-0000A5820000}"/>
    <cellStyle name="Valuta 2 7 5 8 3" xfId="33439" xr:uid="{00000000-0005-0000-0000-0000A6820000}"/>
    <cellStyle name="Valuta 2 7 5 8 4" xfId="33440" xr:uid="{00000000-0005-0000-0000-0000A7820000}"/>
    <cellStyle name="Valuta 2 7 5 9" xfId="33441" xr:uid="{00000000-0005-0000-0000-0000A8820000}"/>
    <cellStyle name="Valuta 2 7 5 9 2" xfId="33442" xr:uid="{00000000-0005-0000-0000-0000A9820000}"/>
    <cellStyle name="Valuta 2 7 6" xfId="33443" xr:uid="{00000000-0005-0000-0000-0000AA820000}"/>
    <cellStyle name="Valuta 2 7 6 10" xfId="33444" xr:uid="{00000000-0005-0000-0000-0000AB820000}"/>
    <cellStyle name="Valuta 2 7 6 11" xfId="33445" xr:uid="{00000000-0005-0000-0000-0000AC820000}"/>
    <cellStyle name="Valuta 2 7 6 12" xfId="33446" xr:uid="{00000000-0005-0000-0000-0000AD820000}"/>
    <cellStyle name="Valuta 2 7 6 2" xfId="33447" xr:uid="{00000000-0005-0000-0000-0000AE820000}"/>
    <cellStyle name="Valuta 2 7 6 2 2" xfId="33448" xr:uid="{00000000-0005-0000-0000-0000AF820000}"/>
    <cellStyle name="Valuta 2 7 6 2 2 2" xfId="33449" xr:uid="{00000000-0005-0000-0000-0000B0820000}"/>
    <cellStyle name="Valuta 2 7 6 2 3" xfId="33450" xr:uid="{00000000-0005-0000-0000-0000B1820000}"/>
    <cellStyle name="Valuta 2 7 6 2 4" xfId="33451" xr:uid="{00000000-0005-0000-0000-0000B2820000}"/>
    <cellStyle name="Valuta 2 7 6 2 5" xfId="33452" xr:uid="{00000000-0005-0000-0000-0000B3820000}"/>
    <cellStyle name="Valuta 2 7 6 3" xfId="33453" xr:uid="{00000000-0005-0000-0000-0000B4820000}"/>
    <cellStyle name="Valuta 2 7 6 3 2" xfId="33454" xr:uid="{00000000-0005-0000-0000-0000B5820000}"/>
    <cellStyle name="Valuta 2 7 6 3 2 2" xfId="33455" xr:uid="{00000000-0005-0000-0000-0000B6820000}"/>
    <cellStyle name="Valuta 2 7 6 3 3" xfId="33456" xr:uid="{00000000-0005-0000-0000-0000B7820000}"/>
    <cellStyle name="Valuta 2 7 6 3 4" xfId="33457" xr:uid="{00000000-0005-0000-0000-0000B8820000}"/>
    <cellStyle name="Valuta 2 7 6 3 5" xfId="33458" xr:uid="{00000000-0005-0000-0000-0000B9820000}"/>
    <cellStyle name="Valuta 2 7 6 4" xfId="33459" xr:uid="{00000000-0005-0000-0000-0000BA820000}"/>
    <cellStyle name="Valuta 2 7 6 4 2" xfId="33460" xr:uid="{00000000-0005-0000-0000-0000BB820000}"/>
    <cellStyle name="Valuta 2 7 6 4 2 2" xfId="33461" xr:uid="{00000000-0005-0000-0000-0000BC820000}"/>
    <cellStyle name="Valuta 2 7 6 4 3" xfId="33462" xr:uid="{00000000-0005-0000-0000-0000BD820000}"/>
    <cellStyle name="Valuta 2 7 6 4 4" xfId="33463" xr:uid="{00000000-0005-0000-0000-0000BE820000}"/>
    <cellStyle name="Valuta 2 7 6 4 5" xfId="33464" xr:uid="{00000000-0005-0000-0000-0000BF820000}"/>
    <cellStyle name="Valuta 2 7 6 5" xfId="33465" xr:uid="{00000000-0005-0000-0000-0000C0820000}"/>
    <cellStyle name="Valuta 2 7 6 5 2" xfId="33466" xr:uid="{00000000-0005-0000-0000-0000C1820000}"/>
    <cellStyle name="Valuta 2 7 6 6" xfId="33467" xr:uid="{00000000-0005-0000-0000-0000C2820000}"/>
    <cellStyle name="Valuta 2 7 6 6 2" xfId="33468" xr:uid="{00000000-0005-0000-0000-0000C3820000}"/>
    <cellStyle name="Valuta 2 7 6 6 2 2" xfId="33469" xr:uid="{00000000-0005-0000-0000-0000C4820000}"/>
    <cellStyle name="Valuta 2 7 6 6 3" xfId="33470" xr:uid="{00000000-0005-0000-0000-0000C5820000}"/>
    <cellStyle name="Valuta 2 7 6 6 4" xfId="33471" xr:uid="{00000000-0005-0000-0000-0000C6820000}"/>
    <cellStyle name="Valuta 2 7 6 7" xfId="33472" xr:uid="{00000000-0005-0000-0000-0000C7820000}"/>
    <cellStyle name="Valuta 2 7 6 7 2" xfId="33473" xr:uid="{00000000-0005-0000-0000-0000C8820000}"/>
    <cellStyle name="Valuta 2 7 6 8" xfId="33474" xr:uid="{00000000-0005-0000-0000-0000C9820000}"/>
    <cellStyle name="Valuta 2 7 6 9" xfId="33475" xr:uid="{00000000-0005-0000-0000-0000CA820000}"/>
    <cellStyle name="Valuta 2 7 7" xfId="33476" xr:uid="{00000000-0005-0000-0000-0000CB820000}"/>
    <cellStyle name="Valuta 2 7 7 10" xfId="33477" xr:uid="{00000000-0005-0000-0000-0000CC820000}"/>
    <cellStyle name="Valuta 2 7 7 11" xfId="33478" xr:uid="{00000000-0005-0000-0000-0000CD820000}"/>
    <cellStyle name="Valuta 2 7 7 12" xfId="33479" xr:uid="{00000000-0005-0000-0000-0000CE820000}"/>
    <cellStyle name="Valuta 2 7 7 2" xfId="33480" xr:uid="{00000000-0005-0000-0000-0000CF820000}"/>
    <cellStyle name="Valuta 2 7 7 2 2" xfId="33481" xr:uid="{00000000-0005-0000-0000-0000D0820000}"/>
    <cellStyle name="Valuta 2 7 7 2 2 2" xfId="33482" xr:uid="{00000000-0005-0000-0000-0000D1820000}"/>
    <cellStyle name="Valuta 2 7 7 2 3" xfId="33483" xr:uid="{00000000-0005-0000-0000-0000D2820000}"/>
    <cellStyle name="Valuta 2 7 7 2 4" xfId="33484" xr:uid="{00000000-0005-0000-0000-0000D3820000}"/>
    <cellStyle name="Valuta 2 7 7 2 5" xfId="33485" xr:uid="{00000000-0005-0000-0000-0000D4820000}"/>
    <cellStyle name="Valuta 2 7 7 3" xfId="33486" xr:uid="{00000000-0005-0000-0000-0000D5820000}"/>
    <cellStyle name="Valuta 2 7 7 3 2" xfId="33487" xr:uid="{00000000-0005-0000-0000-0000D6820000}"/>
    <cellStyle name="Valuta 2 7 7 3 2 2" xfId="33488" xr:uid="{00000000-0005-0000-0000-0000D7820000}"/>
    <cellStyle name="Valuta 2 7 7 3 3" xfId="33489" xr:uid="{00000000-0005-0000-0000-0000D8820000}"/>
    <cellStyle name="Valuta 2 7 7 3 4" xfId="33490" xr:uid="{00000000-0005-0000-0000-0000D9820000}"/>
    <cellStyle name="Valuta 2 7 7 3 5" xfId="33491" xr:uid="{00000000-0005-0000-0000-0000DA820000}"/>
    <cellStyle name="Valuta 2 7 7 4" xfId="33492" xr:uid="{00000000-0005-0000-0000-0000DB820000}"/>
    <cellStyle name="Valuta 2 7 7 4 2" xfId="33493" xr:uid="{00000000-0005-0000-0000-0000DC820000}"/>
    <cellStyle name="Valuta 2 7 7 4 2 2" xfId="33494" xr:uid="{00000000-0005-0000-0000-0000DD820000}"/>
    <cellStyle name="Valuta 2 7 7 4 3" xfId="33495" xr:uid="{00000000-0005-0000-0000-0000DE820000}"/>
    <cellStyle name="Valuta 2 7 7 4 4" xfId="33496" xr:uid="{00000000-0005-0000-0000-0000DF820000}"/>
    <cellStyle name="Valuta 2 7 7 4 5" xfId="33497" xr:uid="{00000000-0005-0000-0000-0000E0820000}"/>
    <cellStyle name="Valuta 2 7 7 5" xfId="33498" xr:uid="{00000000-0005-0000-0000-0000E1820000}"/>
    <cellStyle name="Valuta 2 7 7 5 2" xfId="33499" xr:uid="{00000000-0005-0000-0000-0000E2820000}"/>
    <cellStyle name="Valuta 2 7 7 6" xfId="33500" xr:uid="{00000000-0005-0000-0000-0000E3820000}"/>
    <cellStyle name="Valuta 2 7 7 6 2" xfId="33501" xr:uid="{00000000-0005-0000-0000-0000E4820000}"/>
    <cellStyle name="Valuta 2 7 7 6 2 2" xfId="33502" xr:uid="{00000000-0005-0000-0000-0000E5820000}"/>
    <cellStyle name="Valuta 2 7 7 6 3" xfId="33503" xr:uid="{00000000-0005-0000-0000-0000E6820000}"/>
    <cellStyle name="Valuta 2 7 7 6 4" xfId="33504" xr:uid="{00000000-0005-0000-0000-0000E7820000}"/>
    <cellStyle name="Valuta 2 7 7 7" xfId="33505" xr:uid="{00000000-0005-0000-0000-0000E8820000}"/>
    <cellStyle name="Valuta 2 7 7 7 2" xfId="33506" xr:uid="{00000000-0005-0000-0000-0000E9820000}"/>
    <cellStyle name="Valuta 2 7 7 8" xfId="33507" xr:uid="{00000000-0005-0000-0000-0000EA820000}"/>
    <cellStyle name="Valuta 2 7 7 9" xfId="33508" xr:uid="{00000000-0005-0000-0000-0000EB820000}"/>
    <cellStyle name="Valuta 2 7 8" xfId="33509" xr:uid="{00000000-0005-0000-0000-0000EC820000}"/>
    <cellStyle name="Valuta 2 7 8 2" xfId="33510" xr:uid="{00000000-0005-0000-0000-0000ED820000}"/>
    <cellStyle name="Valuta 2 7 8 2 2" xfId="33511" xr:uid="{00000000-0005-0000-0000-0000EE820000}"/>
    <cellStyle name="Valuta 2 7 8 3" xfId="33512" xr:uid="{00000000-0005-0000-0000-0000EF820000}"/>
    <cellStyle name="Valuta 2 7 8 4" xfId="33513" xr:uid="{00000000-0005-0000-0000-0000F0820000}"/>
    <cellStyle name="Valuta 2 7 8 5" xfId="33514" xr:uid="{00000000-0005-0000-0000-0000F1820000}"/>
    <cellStyle name="Valuta 2 7 8 6" xfId="33515" xr:uid="{00000000-0005-0000-0000-0000F2820000}"/>
    <cellStyle name="Valuta 2 7 9" xfId="33516" xr:uid="{00000000-0005-0000-0000-0000F3820000}"/>
    <cellStyle name="Valuta 2 7 9 2" xfId="33517" xr:uid="{00000000-0005-0000-0000-0000F4820000}"/>
    <cellStyle name="Valuta 2 7 9 2 2" xfId="33518" xr:uid="{00000000-0005-0000-0000-0000F5820000}"/>
    <cellStyle name="Valuta 2 7 9 3" xfId="33519" xr:uid="{00000000-0005-0000-0000-0000F6820000}"/>
    <cellStyle name="Valuta 2 7 9 4" xfId="33520" xr:uid="{00000000-0005-0000-0000-0000F7820000}"/>
    <cellStyle name="Valuta 2 7 9 5" xfId="33521" xr:uid="{00000000-0005-0000-0000-0000F8820000}"/>
    <cellStyle name="Valuta 2 8" xfId="33522" xr:uid="{00000000-0005-0000-0000-0000F9820000}"/>
    <cellStyle name="Valuta 2 8 10" xfId="33523" xr:uid="{00000000-0005-0000-0000-0000FA820000}"/>
    <cellStyle name="Valuta 2 8 11" xfId="33524" xr:uid="{00000000-0005-0000-0000-0000FB820000}"/>
    <cellStyle name="Valuta 2 8 12" xfId="33525" xr:uid="{00000000-0005-0000-0000-0000FC820000}"/>
    <cellStyle name="Valuta 2 8 13" xfId="33526" xr:uid="{00000000-0005-0000-0000-0000FD820000}"/>
    <cellStyle name="Valuta 2 8 2" xfId="33527" xr:uid="{00000000-0005-0000-0000-0000FE820000}"/>
    <cellStyle name="Valuta 2 8 2 10" xfId="33528" xr:uid="{00000000-0005-0000-0000-0000FF820000}"/>
    <cellStyle name="Valuta 2 8 2 11" xfId="33529" xr:uid="{00000000-0005-0000-0000-000000830000}"/>
    <cellStyle name="Valuta 2 8 2 12" xfId="33530" xr:uid="{00000000-0005-0000-0000-000001830000}"/>
    <cellStyle name="Valuta 2 8 2 2" xfId="33531" xr:uid="{00000000-0005-0000-0000-000002830000}"/>
    <cellStyle name="Valuta 2 8 2 2 2" xfId="33532" xr:uid="{00000000-0005-0000-0000-000003830000}"/>
    <cellStyle name="Valuta 2 8 2 2 2 2" xfId="33533" xr:uid="{00000000-0005-0000-0000-000004830000}"/>
    <cellStyle name="Valuta 2 8 2 2 3" xfId="33534" xr:uid="{00000000-0005-0000-0000-000005830000}"/>
    <cellStyle name="Valuta 2 8 2 2 4" xfId="33535" xr:uid="{00000000-0005-0000-0000-000006830000}"/>
    <cellStyle name="Valuta 2 8 2 2 5" xfId="33536" xr:uid="{00000000-0005-0000-0000-000007830000}"/>
    <cellStyle name="Valuta 2 8 2 3" xfId="33537" xr:uid="{00000000-0005-0000-0000-000008830000}"/>
    <cellStyle name="Valuta 2 8 2 3 2" xfId="33538" xr:uid="{00000000-0005-0000-0000-000009830000}"/>
    <cellStyle name="Valuta 2 8 2 3 2 2" xfId="33539" xr:uid="{00000000-0005-0000-0000-00000A830000}"/>
    <cellStyle name="Valuta 2 8 2 3 3" xfId="33540" xr:uid="{00000000-0005-0000-0000-00000B830000}"/>
    <cellStyle name="Valuta 2 8 2 3 4" xfId="33541" xr:uid="{00000000-0005-0000-0000-00000C830000}"/>
    <cellStyle name="Valuta 2 8 2 3 5" xfId="33542" xr:uid="{00000000-0005-0000-0000-00000D830000}"/>
    <cellStyle name="Valuta 2 8 2 4" xfId="33543" xr:uid="{00000000-0005-0000-0000-00000E830000}"/>
    <cellStyle name="Valuta 2 8 2 4 2" xfId="33544" xr:uid="{00000000-0005-0000-0000-00000F830000}"/>
    <cellStyle name="Valuta 2 8 2 4 2 2" xfId="33545" xr:uid="{00000000-0005-0000-0000-000010830000}"/>
    <cellStyle name="Valuta 2 8 2 4 3" xfId="33546" xr:uid="{00000000-0005-0000-0000-000011830000}"/>
    <cellStyle name="Valuta 2 8 2 4 4" xfId="33547" xr:uid="{00000000-0005-0000-0000-000012830000}"/>
    <cellStyle name="Valuta 2 8 2 4 5" xfId="33548" xr:uid="{00000000-0005-0000-0000-000013830000}"/>
    <cellStyle name="Valuta 2 8 2 5" xfId="33549" xr:uid="{00000000-0005-0000-0000-000014830000}"/>
    <cellStyle name="Valuta 2 8 2 5 2" xfId="33550" xr:uid="{00000000-0005-0000-0000-000015830000}"/>
    <cellStyle name="Valuta 2 8 2 6" xfId="33551" xr:uid="{00000000-0005-0000-0000-000016830000}"/>
    <cellStyle name="Valuta 2 8 2 6 2" xfId="33552" xr:uid="{00000000-0005-0000-0000-000017830000}"/>
    <cellStyle name="Valuta 2 8 2 6 2 2" xfId="33553" xr:uid="{00000000-0005-0000-0000-000018830000}"/>
    <cellStyle name="Valuta 2 8 2 6 3" xfId="33554" xr:uid="{00000000-0005-0000-0000-000019830000}"/>
    <cellStyle name="Valuta 2 8 2 6 4" xfId="33555" xr:uid="{00000000-0005-0000-0000-00001A830000}"/>
    <cellStyle name="Valuta 2 8 2 7" xfId="33556" xr:uid="{00000000-0005-0000-0000-00001B830000}"/>
    <cellStyle name="Valuta 2 8 2 7 2" xfId="33557" xr:uid="{00000000-0005-0000-0000-00001C830000}"/>
    <cellStyle name="Valuta 2 8 2 8" xfId="33558" xr:uid="{00000000-0005-0000-0000-00001D830000}"/>
    <cellStyle name="Valuta 2 8 2 9" xfId="33559" xr:uid="{00000000-0005-0000-0000-00001E830000}"/>
    <cellStyle name="Valuta 2 8 3" xfId="33560" xr:uid="{00000000-0005-0000-0000-00001F830000}"/>
    <cellStyle name="Valuta 2 8 3 10" xfId="33561" xr:uid="{00000000-0005-0000-0000-000020830000}"/>
    <cellStyle name="Valuta 2 8 3 11" xfId="33562" xr:uid="{00000000-0005-0000-0000-000021830000}"/>
    <cellStyle name="Valuta 2 8 3 12" xfId="33563" xr:uid="{00000000-0005-0000-0000-000022830000}"/>
    <cellStyle name="Valuta 2 8 3 2" xfId="33564" xr:uid="{00000000-0005-0000-0000-000023830000}"/>
    <cellStyle name="Valuta 2 8 3 2 2" xfId="33565" xr:uid="{00000000-0005-0000-0000-000024830000}"/>
    <cellStyle name="Valuta 2 8 3 2 2 2" xfId="33566" xr:uid="{00000000-0005-0000-0000-000025830000}"/>
    <cellStyle name="Valuta 2 8 3 2 3" xfId="33567" xr:uid="{00000000-0005-0000-0000-000026830000}"/>
    <cellStyle name="Valuta 2 8 3 2 4" xfId="33568" xr:uid="{00000000-0005-0000-0000-000027830000}"/>
    <cellStyle name="Valuta 2 8 3 2 5" xfId="33569" xr:uid="{00000000-0005-0000-0000-000028830000}"/>
    <cellStyle name="Valuta 2 8 3 3" xfId="33570" xr:uid="{00000000-0005-0000-0000-000029830000}"/>
    <cellStyle name="Valuta 2 8 3 3 2" xfId="33571" xr:uid="{00000000-0005-0000-0000-00002A830000}"/>
    <cellStyle name="Valuta 2 8 3 3 2 2" xfId="33572" xr:uid="{00000000-0005-0000-0000-00002B830000}"/>
    <cellStyle name="Valuta 2 8 3 3 3" xfId="33573" xr:uid="{00000000-0005-0000-0000-00002C830000}"/>
    <cellStyle name="Valuta 2 8 3 3 4" xfId="33574" xr:uid="{00000000-0005-0000-0000-00002D830000}"/>
    <cellStyle name="Valuta 2 8 3 3 5" xfId="33575" xr:uid="{00000000-0005-0000-0000-00002E830000}"/>
    <cellStyle name="Valuta 2 8 3 4" xfId="33576" xr:uid="{00000000-0005-0000-0000-00002F830000}"/>
    <cellStyle name="Valuta 2 8 3 4 2" xfId="33577" xr:uid="{00000000-0005-0000-0000-000030830000}"/>
    <cellStyle name="Valuta 2 8 3 4 2 2" xfId="33578" xr:uid="{00000000-0005-0000-0000-000031830000}"/>
    <cellStyle name="Valuta 2 8 3 4 3" xfId="33579" xr:uid="{00000000-0005-0000-0000-000032830000}"/>
    <cellStyle name="Valuta 2 8 3 4 4" xfId="33580" xr:uid="{00000000-0005-0000-0000-000033830000}"/>
    <cellStyle name="Valuta 2 8 3 4 5" xfId="33581" xr:uid="{00000000-0005-0000-0000-000034830000}"/>
    <cellStyle name="Valuta 2 8 3 5" xfId="33582" xr:uid="{00000000-0005-0000-0000-000035830000}"/>
    <cellStyle name="Valuta 2 8 3 5 2" xfId="33583" xr:uid="{00000000-0005-0000-0000-000036830000}"/>
    <cellStyle name="Valuta 2 8 3 6" xfId="33584" xr:uid="{00000000-0005-0000-0000-000037830000}"/>
    <cellStyle name="Valuta 2 8 3 6 2" xfId="33585" xr:uid="{00000000-0005-0000-0000-000038830000}"/>
    <cellStyle name="Valuta 2 8 3 6 2 2" xfId="33586" xr:uid="{00000000-0005-0000-0000-000039830000}"/>
    <cellStyle name="Valuta 2 8 3 6 3" xfId="33587" xr:uid="{00000000-0005-0000-0000-00003A830000}"/>
    <cellStyle name="Valuta 2 8 3 6 4" xfId="33588" xr:uid="{00000000-0005-0000-0000-00003B830000}"/>
    <cellStyle name="Valuta 2 8 3 7" xfId="33589" xr:uid="{00000000-0005-0000-0000-00003C830000}"/>
    <cellStyle name="Valuta 2 8 3 7 2" xfId="33590" xr:uid="{00000000-0005-0000-0000-00003D830000}"/>
    <cellStyle name="Valuta 2 8 3 8" xfId="33591" xr:uid="{00000000-0005-0000-0000-00003E830000}"/>
    <cellStyle name="Valuta 2 8 3 9" xfId="33592" xr:uid="{00000000-0005-0000-0000-00003F830000}"/>
    <cellStyle name="Valuta 2 8 4" xfId="33593" xr:uid="{00000000-0005-0000-0000-000040830000}"/>
    <cellStyle name="Valuta 2 8 4 10" xfId="33594" xr:uid="{00000000-0005-0000-0000-000041830000}"/>
    <cellStyle name="Valuta 2 8 4 11" xfId="33595" xr:uid="{00000000-0005-0000-0000-000042830000}"/>
    <cellStyle name="Valuta 2 8 4 12" xfId="33596" xr:uid="{00000000-0005-0000-0000-000043830000}"/>
    <cellStyle name="Valuta 2 8 4 2" xfId="33597" xr:uid="{00000000-0005-0000-0000-000044830000}"/>
    <cellStyle name="Valuta 2 8 4 2 2" xfId="33598" xr:uid="{00000000-0005-0000-0000-000045830000}"/>
    <cellStyle name="Valuta 2 8 4 2 2 2" xfId="33599" xr:uid="{00000000-0005-0000-0000-000046830000}"/>
    <cellStyle name="Valuta 2 8 4 2 3" xfId="33600" xr:uid="{00000000-0005-0000-0000-000047830000}"/>
    <cellStyle name="Valuta 2 8 4 2 4" xfId="33601" xr:uid="{00000000-0005-0000-0000-000048830000}"/>
    <cellStyle name="Valuta 2 8 4 2 5" xfId="33602" xr:uid="{00000000-0005-0000-0000-000049830000}"/>
    <cellStyle name="Valuta 2 8 4 3" xfId="33603" xr:uid="{00000000-0005-0000-0000-00004A830000}"/>
    <cellStyle name="Valuta 2 8 4 3 2" xfId="33604" xr:uid="{00000000-0005-0000-0000-00004B830000}"/>
    <cellStyle name="Valuta 2 8 4 3 2 2" xfId="33605" xr:uid="{00000000-0005-0000-0000-00004C830000}"/>
    <cellStyle name="Valuta 2 8 4 3 3" xfId="33606" xr:uid="{00000000-0005-0000-0000-00004D830000}"/>
    <cellStyle name="Valuta 2 8 4 3 4" xfId="33607" xr:uid="{00000000-0005-0000-0000-00004E830000}"/>
    <cellStyle name="Valuta 2 8 4 3 5" xfId="33608" xr:uid="{00000000-0005-0000-0000-00004F830000}"/>
    <cellStyle name="Valuta 2 8 4 4" xfId="33609" xr:uid="{00000000-0005-0000-0000-000050830000}"/>
    <cellStyle name="Valuta 2 8 4 4 2" xfId="33610" xr:uid="{00000000-0005-0000-0000-000051830000}"/>
    <cellStyle name="Valuta 2 8 4 4 2 2" xfId="33611" xr:uid="{00000000-0005-0000-0000-000052830000}"/>
    <cellStyle name="Valuta 2 8 4 4 3" xfId="33612" xr:uid="{00000000-0005-0000-0000-000053830000}"/>
    <cellStyle name="Valuta 2 8 4 4 4" xfId="33613" xr:uid="{00000000-0005-0000-0000-000054830000}"/>
    <cellStyle name="Valuta 2 8 4 4 5" xfId="33614" xr:uid="{00000000-0005-0000-0000-000055830000}"/>
    <cellStyle name="Valuta 2 8 4 5" xfId="33615" xr:uid="{00000000-0005-0000-0000-000056830000}"/>
    <cellStyle name="Valuta 2 8 4 5 2" xfId="33616" xr:uid="{00000000-0005-0000-0000-000057830000}"/>
    <cellStyle name="Valuta 2 8 4 6" xfId="33617" xr:uid="{00000000-0005-0000-0000-000058830000}"/>
    <cellStyle name="Valuta 2 8 4 6 2" xfId="33618" xr:uid="{00000000-0005-0000-0000-000059830000}"/>
    <cellStyle name="Valuta 2 8 4 6 2 2" xfId="33619" xr:uid="{00000000-0005-0000-0000-00005A830000}"/>
    <cellStyle name="Valuta 2 8 4 6 3" xfId="33620" xr:uid="{00000000-0005-0000-0000-00005B830000}"/>
    <cellStyle name="Valuta 2 8 4 6 4" xfId="33621" xr:uid="{00000000-0005-0000-0000-00005C830000}"/>
    <cellStyle name="Valuta 2 8 4 7" xfId="33622" xr:uid="{00000000-0005-0000-0000-00005D830000}"/>
    <cellStyle name="Valuta 2 8 4 7 2" xfId="33623" xr:uid="{00000000-0005-0000-0000-00005E830000}"/>
    <cellStyle name="Valuta 2 8 4 8" xfId="33624" xr:uid="{00000000-0005-0000-0000-00005F830000}"/>
    <cellStyle name="Valuta 2 8 4 9" xfId="33625" xr:uid="{00000000-0005-0000-0000-000060830000}"/>
    <cellStyle name="Valuta 2 8 5" xfId="33626" xr:uid="{00000000-0005-0000-0000-000061830000}"/>
    <cellStyle name="Valuta 2 8 5 2" xfId="33627" xr:uid="{00000000-0005-0000-0000-000062830000}"/>
    <cellStyle name="Valuta 2 8 5 2 2" xfId="33628" xr:uid="{00000000-0005-0000-0000-000063830000}"/>
    <cellStyle name="Valuta 2 8 5 3" xfId="33629" xr:uid="{00000000-0005-0000-0000-000064830000}"/>
    <cellStyle name="Valuta 2 8 5 4" xfId="33630" xr:uid="{00000000-0005-0000-0000-000065830000}"/>
    <cellStyle name="Valuta 2 8 6" xfId="33631" xr:uid="{00000000-0005-0000-0000-000066830000}"/>
    <cellStyle name="Valuta 2 8 6 2" xfId="33632" xr:uid="{00000000-0005-0000-0000-000067830000}"/>
    <cellStyle name="Valuta 2 8 6 2 2" xfId="33633" xr:uid="{00000000-0005-0000-0000-000068830000}"/>
    <cellStyle name="Valuta 2 8 6 3" xfId="33634" xr:uid="{00000000-0005-0000-0000-000069830000}"/>
    <cellStyle name="Valuta 2 8 6 4" xfId="33635" xr:uid="{00000000-0005-0000-0000-00006A830000}"/>
    <cellStyle name="Valuta 2 8 6 5" xfId="33636" xr:uid="{00000000-0005-0000-0000-00006B830000}"/>
    <cellStyle name="Valuta 2 8 7" xfId="33637" xr:uid="{00000000-0005-0000-0000-00006C830000}"/>
    <cellStyle name="Valuta 2 8 7 2" xfId="33638" xr:uid="{00000000-0005-0000-0000-00006D830000}"/>
    <cellStyle name="Valuta 2 8 8" xfId="33639" xr:uid="{00000000-0005-0000-0000-00006E830000}"/>
    <cellStyle name="Valuta 2 8 8 2" xfId="33640" xr:uid="{00000000-0005-0000-0000-00006F830000}"/>
    <cellStyle name="Valuta 2 8 8 2 2" xfId="33641" xr:uid="{00000000-0005-0000-0000-000070830000}"/>
    <cellStyle name="Valuta 2 8 8 3" xfId="33642" xr:uid="{00000000-0005-0000-0000-000071830000}"/>
    <cellStyle name="Valuta 2 8 8 4" xfId="33643" xr:uid="{00000000-0005-0000-0000-000072830000}"/>
    <cellStyle name="Valuta 2 8 9" xfId="33644" xr:uid="{00000000-0005-0000-0000-000073830000}"/>
    <cellStyle name="Valuta 2 8 9 2" xfId="33645" xr:uid="{00000000-0005-0000-0000-000074830000}"/>
    <cellStyle name="Valuta 2 9" xfId="33646" xr:uid="{00000000-0005-0000-0000-000075830000}"/>
    <cellStyle name="Valuta 2 9 10" xfId="33647" xr:uid="{00000000-0005-0000-0000-000076830000}"/>
    <cellStyle name="Valuta 2 9 11" xfId="33648" xr:uid="{00000000-0005-0000-0000-000077830000}"/>
    <cellStyle name="Valuta 2 9 12" xfId="33649" xr:uid="{00000000-0005-0000-0000-000078830000}"/>
    <cellStyle name="Valuta 2 9 13" xfId="33650" xr:uid="{00000000-0005-0000-0000-000079830000}"/>
    <cellStyle name="Valuta 2 9 14" xfId="33651" xr:uid="{00000000-0005-0000-0000-00007A830000}"/>
    <cellStyle name="Valuta 2 9 2" xfId="33652" xr:uid="{00000000-0005-0000-0000-00007B830000}"/>
    <cellStyle name="Valuta 2 9 2 10" xfId="33653" xr:uid="{00000000-0005-0000-0000-00007C830000}"/>
    <cellStyle name="Valuta 2 9 2 11" xfId="33654" xr:uid="{00000000-0005-0000-0000-00007D830000}"/>
    <cellStyle name="Valuta 2 9 2 12" xfId="33655" xr:uid="{00000000-0005-0000-0000-00007E830000}"/>
    <cellStyle name="Valuta 2 9 2 2" xfId="33656" xr:uid="{00000000-0005-0000-0000-00007F830000}"/>
    <cellStyle name="Valuta 2 9 2 2 2" xfId="33657" xr:uid="{00000000-0005-0000-0000-000080830000}"/>
    <cellStyle name="Valuta 2 9 2 2 2 2" xfId="33658" xr:uid="{00000000-0005-0000-0000-000081830000}"/>
    <cellStyle name="Valuta 2 9 2 2 3" xfId="33659" xr:uid="{00000000-0005-0000-0000-000082830000}"/>
    <cellStyle name="Valuta 2 9 2 2 4" xfId="33660" xr:uid="{00000000-0005-0000-0000-000083830000}"/>
    <cellStyle name="Valuta 2 9 2 2 5" xfId="33661" xr:uid="{00000000-0005-0000-0000-000084830000}"/>
    <cellStyle name="Valuta 2 9 2 3" xfId="33662" xr:uid="{00000000-0005-0000-0000-000085830000}"/>
    <cellStyle name="Valuta 2 9 2 3 2" xfId="33663" xr:uid="{00000000-0005-0000-0000-000086830000}"/>
    <cellStyle name="Valuta 2 9 2 3 2 2" xfId="33664" xr:uid="{00000000-0005-0000-0000-000087830000}"/>
    <cellStyle name="Valuta 2 9 2 3 3" xfId="33665" xr:uid="{00000000-0005-0000-0000-000088830000}"/>
    <cellStyle name="Valuta 2 9 2 3 4" xfId="33666" xr:uid="{00000000-0005-0000-0000-000089830000}"/>
    <cellStyle name="Valuta 2 9 2 3 5" xfId="33667" xr:uid="{00000000-0005-0000-0000-00008A830000}"/>
    <cellStyle name="Valuta 2 9 2 4" xfId="33668" xr:uid="{00000000-0005-0000-0000-00008B830000}"/>
    <cellStyle name="Valuta 2 9 2 4 2" xfId="33669" xr:uid="{00000000-0005-0000-0000-00008C830000}"/>
    <cellStyle name="Valuta 2 9 2 4 2 2" xfId="33670" xr:uid="{00000000-0005-0000-0000-00008D830000}"/>
    <cellStyle name="Valuta 2 9 2 4 3" xfId="33671" xr:uid="{00000000-0005-0000-0000-00008E830000}"/>
    <cellStyle name="Valuta 2 9 2 4 4" xfId="33672" xr:uid="{00000000-0005-0000-0000-00008F830000}"/>
    <cellStyle name="Valuta 2 9 2 4 5" xfId="33673" xr:uid="{00000000-0005-0000-0000-000090830000}"/>
    <cellStyle name="Valuta 2 9 2 5" xfId="33674" xr:uid="{00000000-0005-0000-0000-000091830000}"/>
    <cellStyle name="Valuta 2 9 2 5 2" xfId="33675" xr:uid="{00000000-0005-0000-0000-000092830000}"/>
    <cellStyle name="Valuta 2 9 2 6" xfId="33676" xr:uid="{00000000-0005-0000-0000-000093830000}"/>
    <cellStyle name="Valuta 2 9 2 6 2" xfId="33677" xr:uid="{00000000-0005-0000-0000-000094830000}"/>
    <cellStyle name="Valuta 2 9 2 6 2 2" xfId="33678" xr:uid="{00000000-0005-0000-0000-000095830000}"/>
    <cellStyle name="Valuta 2 9 2 6 3" xfId="33679" xr:uid="{00000000-0005-0000-0000-000096830000}"/>
    <cellStyle name="Valuta 2 9 2 6 4" xfId="33680" xr:uid="{00000000-0005-0000-0000-000097830000}"/>
    <cellStyle name="Valuta 2 9 2 7" xfId="33681" xr:uid="{00000000-0005-0000-0000-000098830000}"/>
    <cellStyle name="Valuta 2 9 2 7 2" xfId="33682" xr:uid="{00000000-0005-0000-0000-000099830000}"/>
    <cellStyle name="Valuta 2 9 2 8" xfId="33683" xr:uid="{00000000-0005-0000-0000-00009A830000}"/>
    <cellStyle name="Valuta 2 9 2 9" xfId="33684" xr:uid="{00000000-0005-0000-0000-00009B830000}"/>
    <cellStyle name="Valuta 2 9 3" xfId="33685" xr:uid="{00000000-0005-0000-0000-00009C830000}"/>
    <cellStyle name="Valuta 2 9 3 10" xfId="33686" xr:uid="{00000000-0005-0000-0000-00009D830000}"/>
    <cellStyle name="Valuta 2 9 3 11" xfId="33687" xr:uid="{00000000-0005-0000-0000-00009E830000}"/>
    <cellStyle name="Valuta 2 9 3 12" xfId="33688" xr:uid="{00000000-0005-0000-0000-00009F830000}"/>
    <cellStyle name="Valuta 2 9 3 2" xfId="33689" xr:uid="{00000000-0005-0000-0000-0000A0830000}"/>
    <cellStyle name="Valuta 2 9 3 2 2" xfId="33690" xr:uid="{00000000-0005-0000-0000-0000A1830000}"/>
    <cellStyle name="Valuta 2 9 3 2 2 2" xfId="33691" xr:uid="{00000000-0005-0000-0000-0000A2830000}"/>
    <cellStyle name="Valuta 2 9 3 2 3" xfId="33692" xr:uid="{00000000-0005-0000-0000-0000A3830000}"/>
    <cellStyle name="Valuta 2 9 3 2 4" xfId="33693" xr:uid="{00000000-0005-0000-0000-0000A4830000}"/>
    <cellStyle name="Valuta 2 9 3 2 5" xfId="33694" xr:uid="{00000000-0005-0000-0000-0000A5830000}"/>
    <cellStyle name="Valuta 2 9 3 3" xfId="33695" xr:uid="{00000000-0005-0000-0000-0000A6830000}"/>
    <cellStyle name="Valuta 2 9 3 3 2" xfId="33696" xr:uid="{00000000-0005-0000-0000-0000A7830000}"/>
    <cellStyle name="Valuta 2 9 3 3 2 2" xfId="33697" xr:uid="{00000000-0005-0000-0000-0000A8830000}"/>
    <cellStyle name="Valuta 2 9 3 3 3" xfId="33698" xr:uid="{00000000-0005-0000-0000-0000A9830000}"/>
    <cellStyle name="Valuta 2 9 3 3 4" xfId="33699" xr:uid="{00000000-0005-0000-0000-0000AA830000}"/>
    <cellStyle name="Valuta 2 9 3 3 5" xfId="33700" xr:uid="{00000000-0005-0000-0000-0000AB830000}"/>
    <cellStyle name="Valuta 2 9 3 4" xfId="33701" xr:uid="{00000000-0005-0000-0000-0000AC830000}"/>
    <cellStyle name="Valuta 2 9 3 4 2" xfId="33702" xr:uid="{00000000-0005-0000-0000-0000AD830000}"/>
    <cellStyle name="Valuta 2 9 3 4 2 2" xfId="33703" xr:uid="{00000000-0005-0000-0000-0000AE830000}"/>
    <cellStyle name="Valuta 2 9 3 4 3" xfId="33704" xr:uid="{00000000-0005-0000-0000-0000AF830000}"/>
    <cellStyle name="Valuta 2 9 3 4 4" xfId="33705" xr:uid="{00000000-0005-0000-0000-0000B0830000}"/>
    <cellStyle name="Valuta 2 9 3 4 5" xfId="33706" xr:uid="{00000000-0005-0000-0000-0000B1830000}"/>
    <cellStyle name="Valuta 2 9 3 5" xfId="33707" xr:uid="{00000000-0005-0000-0000-0000B2830000}"/>
    <cellStyle name="Valuta 2 9 3 5 2" xfId="33708" xr:uid="{00000000-0005-0000-0000-0000B3830000}"/>
    <cellStyle name="Valuta 2 9 3 6" xfId="33709" xr:uid="{00000000-0005-0000-0000-0000B4830000}"/>
    <cellStyle name="Valuta 2 9 3 6 2" xfId="33710" xr:uid="{00000000-0005-0000-0000-0000B5830000}"/>
    <cellStyle name="Valuta 2 9 3 6 2 2" xfId="33711" xr:uid="{00000000-0005-0000-0000-0000B6830000}"/>
    <cellStyle name="Valuta 2 9 3 6 3" xfId="33712" xr:uid="{00000000-0005-0000-0000-0000B7830000}"/>
    <cellStyle name="Valuta 2 9 3 6 4" xfId="33713" xr:uid="{00000000-0005-0000-0000-0000B8830000}"/>
    <cellStyle name="Valuta 2 9 3 7" xfId="33714" xr:uid="{00000000-0005-0000-0000-0000B9830000}"/>
    <cellStyle name="Valuta 2 9 3 7 2" xfId="33715" xr:uid="{00000000-0005-0000-0000-0000BA830000}"/>
    <cellStyle name="Valuta 2 9 3 8" xfId="33716" xr:uid="{00000000-0005-0000-0000-0000BB830000}"/>
    <cellStyle name="Valuta 2 9 3 9" xfId="33717" xr:uid="{00000000-0005-0000-0000-0000BC830000}"/>
    <cellStyle name="Valuta 2 9 4" xfId="33718" xr:uid="{00000000-0005-0000-0000-0000BD830000}"/>
    <cellStyle name="Valuta 2 9 4 2" xfId="33719" xr:uid="{00000000-0005-0000-0000-0000BE830000}"/>
    <cellStyle name="Valuta 2 9 4 2 2" xfId="33720" xr:uid="{00000000-0005-0000-0000-0000BF830000}"/>
    <cellStyle name="Valuta 2 9 4 3" xfId="33721" xr:uid="{00000000-0005-0000-0000-0000C0830000}"/>
    <cellStyle name="Valuta 2 9 4 4" xfId="33722" xr:uid="{00000000-0005-0000-0000-0000C1830000}"/>
    <cellStyle name="Valuta 2 9 4 5" xfId="33723" xr:uid="{00000000-0005-0000-0000-0000C2830000}"/>
    <cellStyle name="Valuta 2 9 4 6" xfId="33724" xr:uid="{00000000-0005-0000-0000-0000C3830000}"/>
    <cellStyle name="Valuta 2 9 5" xfId="33725" xr:uid="{00000000-0005-0000-0000-0000C4830000}"/>
    <cellStyle name="Valuta 2 9 5 2" xfId="33726" xr:uid="{00000000-0005-0000-0000-0000C5830000}"/>
    <cellStyle name="Valuta 2 9 5 2 2" xfId="33727" xr:uid="{00000000-0005-0000-0000-0000C6830000}"/>
    <cellStyle name="Valuta 2 9 5 3" xfId="33728" xr:uid="{00000000-0005-0000-0000-0000C7830000}"/>
    <cellStyle name="Valuta 2 9 5 4" xfId="33729" xr:uid="{00000000-0005-0000-0000-0000C8830000}"/>
    <cellStyle name="Valuta 2 9 5 5" xfId="33730" xr:uid="{00000000-0005-0000-0000-0000C9830000}"/>
    <cellStyle name="Valuta 2 9 6" xfId="33731" xr:uid="{00000000-0005-0000-0000-0000CA830000}"/>
    <cellStyle name="Valuta 2 9 6 2" xfId="33732" xr:uid="{00000000-0005-0000-0000-0000CB830000}"/>
    <cellStyle name="Valuta 2 9 6 2 2" xfId="33733" xr:uid="{00000000-0005-0000-0000-0000CC830000}"/>
    <cellStyle name="Valuta 2 9 6 3" xfId="33734" xr:uid="{00000000-0005-0000-0000-0000CD830000}"/>
    <cellStyle name="Valuta 2 9 6 4" xfId="33735" xr:uid="{00000000-0005-0000-0000-0000CE830000}"/>
    <cellStyle name="Valuta 2 9 6 5" xfId="33736" xr:uid="{00000000-0005-0000-0000-0000CF830000}"/>
    <cellStyle name="Valuta 2 9 7" xfId="33737" xr:uid="{00000000-0005-0000-0000-0000D0830000}"/>
    <cellStyle name="Valuta 2 9 7 2" xfId="33738" xr:uid="{00000000-0005-0000-0000-0000D1830000}"/>
    <cellStyle name="Valuta 2 9 8" xfId="33739" xr:uid="{00000000-0005-0000-0000-0000D2830000}"/>
    <cellStyle name="Valuta 2 9 8 2" xfId="33740" xr:uid="{00000000-0005-0000-0000-0000D3830000}"/>
    <cellStyle name="Valuta 2 9 8 2 2" xfId="33741" xr:uid="{00000000-0005-0000-0000-0000D4830000}"/>
    <cellStyle name="Valuta 2 9 8 3" xfId="33742" xr:uid="{00000000-0005-0000-0000-0000D5830000}"/>
    <cellStyle name="Valuta 2 9 8 4" xfId="33743" xr:uid="{00000000-0005-0000-0000-0000D6830000}"/>
    <cellStyle name="Valuta 2 9 9" xfId="33744" xr:uid="{00000000-0005-0000-0000-0000D7830000}"/>
    <cellStyle name="Valuta 2 9 9 2" xfId="33745" xr:uid="{00000000-0005-0000-0000-0000D8830000}"/>
    <cellStyle name="Valuta 3" xfId="33746" xr:uid="{00000000-0005-0000-0000-0000D9830000}"/>
    <cellStyle name="Valuta 3 2" xfId="33747" xr:uid="{00000000-0005-0000-0000-0000DA830000}"/>
    <cellStyle name="Valuta 3 2 10" xfId="33748" xr:uid="{00000000-0005-0000-0000-0000DB830000}"/>
    <cellStyle name="Valuta 3 2 10 10" xfId="33749" xr:uid="{00000000-0005-0000-0000-0000DC830000}"/>
    <cellStyle name="Valuta 3 2 10 11" xfId="33750" xr:uid="{00000000-0005-0000-0000-0000DD830000}"/>
    <cellStyle name="Valuta 3 2 10 12" xfId="33751" xr:uid="{00000000-0005-0000-0000-0000DE830000}"/>
    <cellStyle name="Valuta 3 2 10 2" xfId="33752" xr:uid="{00000000-0005-0000-0000-0000DF830000}"/>
    <cellStyle name="Valuta 3 2 10 2 2" xfId="33753" xr:uid="{00000000-0005-0000-0000-0000E0830000}"/>
    <cellStyle name="Valuta 3 2 10 2 2 2" xfId="33754" xr:uid="{00000000-0005-0000-0000-0000E1830000}"/>
    <cellStyle name="Valuta 3 2 10 2 3" xfId="33755" xr:uid="{00000000-0005-0000-0000-0000E2830000}"/>
    <cellStyle name="Valuta 3 2 10 2 4" xfId="33756" xr:uid="{00000000-0005-0000-0000-0000E3830000}"/>
    <cellStyle name="Valuta 3 2 10 2 5" xfId="33757" xr:uid="{00000000-0005-0000-0000-0000E4830000}"/>
    <cellStyle name="Valuta 3 2 10 3" xfId="33758" xr:uid="{00000000-0005-0000-0000-0000E5830000}"/>
    <cellStyle name="Valuta 3 2 10 3 2" xfId="33759" xr:uid="{00000000-0005-0000-0000-0000E6830000}"/>
    <cellStyle name="Valuta 3 2 10 3 2 2" xfId="33760" xr:uid="{00000000-0005-0000-0000-0000E7830000}"/>
    <cellStyle name="Valuta 3 2 10 3 3" xfId="33761" xr:uid="{00000000-0005-0000-0000-0000E8830000}"/>
    <cellStyle name="Valuta 3 2 10 3 4" xfId="33762" xr:uid="{00000000-0005-0000-0000-0000E9830000}"/>
    <cellStyle name="Valuta 3 2 10 3 5" xfId="33763" xr:uid="{00000000-0005-0000-0000-0000EA830000}"/>
    <cellStyle name="Valuta 3 2 10 4" xfId="33764" xr:uid="{00000000-0005-0000-0000-0000EB830000}"/>
    <cellStyle name="Valuta 3 2 10 4 2" xfId="33765" xr:uid="{00000000-0005-0000-0000-0000EC830000}"/>
    <cellStyle name="Valuta 3 2 10 4 2 2" xfId="33766" xr:uid="{00000000-0005-0000-0000-0000ED830000}"/>
    <cellStyle name="Valuta 3 2 10 4 3" xfId="33767" xr:uid="{00000000-0005-0000-0000-0000EE830000}"/>
    <cellStyle name="Valuta 3 2 10 4 4" xfId="33768" xr:uid="{00000000-0005-0000-0000-0000EF830000}"/>
    <cellStyle name="Valuta 3 2 10 4 5" xfId="33769" xr:uid="{00000000-0005-0000-0000-0000F0830000}"/>
    <cellStyle name="Valuta 3 2 10 5" xfId="33770" xr:uid="{00000000-0005-0000-0000-0000F1830000}"/>
    <cellStyle name="Valuta 3 2 10 5 2" xfId="33771" xr:uid="{00000000-0005-0000-0000-0000F2830000}"/>
    <cellStyle name="Valuta 3 2 10 6" xfId="33772" xr:uid="{00000000-0005-0000-0000-0000F3830000}"/>
    <cellStyle name="Valuta 3 2 10 6 2" xfId="33773" xr:uid="{00000000-0005-0000-0000-0000F4830000}"/>
    <cellStyle name="Valuta 3 2 10 6 2 2" xfId="33774" xr:uid="{00000000-0005-0000-0000-0000F5830000}"/>
    <cellStyle name="Valuta 3 2 10 6 3" xfId="33775" xr:uid="{00000000-0005-0000-0000-0000F6830000}"/>
    <cellStyle name="Valuta 3 2 10 6 4" xfId="33776" xr:uid="{00000000-0005-0000-0000-0000F7830000}"/>
    <cellStyle name="Valuta 3 2 10 7" xfId="33777" xr:uid="{00000000-0005-0000-0000-0000F8830000}"/>
    <cellStyle name="Valuta 3 2 10 7 2" xfId="33778" xr:uid="{00000000-0005-0000-0000-0000F9830000}"/>
    <cellStyle name="Valuta 3 2 10 8" xfId="33779" xr:uid="{00000000-0005-0000-0000-0000FA830000}"/>
    <cellStyle name="Valuta 3 2 10 9" xfId="33780" xr:uid="{00000000-0005-0000-0000-0000FB830000}"/>
    <cellStyle name="Valuta 3 2 11" xfId="33781" xr:uid="{00000000-0005-0000-0000-0000FC830000}"/>
    <cellStyle name="Valuta 3 2 11 10" xfId="33782" xr:uid="{00000000-0005-0000-0000-0000FD830000}"/>
    <cellStyle name="Valuta 3 2 11 11" xfId="33783" xr:uid="{00000000-0005-0000-0000-0000FE830000}"/>
    <cellStyle name="Valuta 3 2 11 12" xfId="33784" xr:uid="{00000000-0005-0000-0000-0000FF830000}"/>
    <cellStyle name="Valuta 3 2 11 2" xfId="33785" xr:uid="{00000000-0005-0000-0000-000000840000}"/>
    <cellStyle name="Valuta 3 2 11 2 2" xfId="33786" xr:uid="{00000000-0005-0000-0000-000001840000}"/>
    <cellStyle name="Valuta 3 2 11 2 2 2" xfId="33787" xr:uid="{00000000-0005-0000-0000-000002840000}"/>
    <cellStyle name="Valuta 3 2 11 2 3" xfId="33788" xr:uid="{00000000-0005-0000-0000-000003840000}"/>
    <cellStyle name="Valuta 3 2 11 2 4" xfId="33789" xr:uid="{00000000-0005-0000-0000-000004840000}"/>
    <cellStyle name="Valuta 3 2 11 2 5" xfId="33790" xr:uid="{00000000-0005-0000-0000-000005840000}"/>
    <cellStyle name="Valuta 3 2 11 3" xfId="33791" xr:uid="{00000000-0005-0000-0000-000006840000}"/>
    <cellStyle name="Valuta 3 2 11 3 2" xfId="33792" xr:uid="{00000000-0005-0000-0000-000007840000}"/>
    <cellStyle name="Valuta 3 2 11 3 2 2" xfId="33793" xr:uid="{00000000-0005-0000-0000-000008840000}"/>
    <cellStyle name="Valuta 3 2 11 3 3" xfId="33794" xr:uid="{00000000-0005-0000-0000-000009840000}"/>
    <cellStyle name="Valuta 3 2 11 3 4" xfId="33795" xr:uid="{00000000-0005-0000-0000-00000A840000}"/>
    <cellStyle name="Valuta 3 2 11 3 5" xfId="33796" xr:uid="{00000000-0005-0000-0000-00000B840000}"/>
    <cellStyle name="Valuta 3 2 11 4" xfId="33797" xr:uid="{00000000-0005-0000-0000-00000C840000}"/>
    <cellStyle name="Valuta 3 2 11 4 2" xfId="33798" xr:uid="{00000000-0005-0000-0000-00000D840000}"/>
    <cellStyle name="Valuta 3 2 11 4 2 2" xfId="33799" xr:uid="{00000000-0005-0000-0000-00000E840000}"/>
    <cellStyle name="Valuta 3 2 11 4 3" xfId="33800" xr:uid="{00000000-0005-0000-0000-00000F840000}"/>
    <cellStyle name="Valuta 3 2 11 4 4" xfId="33801" xr:uid="{00000000-0005-0000-0000-000010840000}"/>
    <cellStyle name="Valuta 3 2 11 4 5" xfId="33802" xr:uid="{00000000-0005-0000-0000-000011840000}"/>
    <cellStyle name="Valuta 3 2 11 5" xfId="33803" xr:uid="{00000000-0005-0000-0000-000012840000}"/>
    <cellStyle name="Valuta 3 2 11 5 2" xfId="33804" xr:uid="{00000000-0005-0000-0000-000013840000}"/>
    <cellStyle name="Valuta 3 2 11 6" xfId="33805" xr:uid="{00000000-0005-0000-0000-000014840000}"/>
    <cellStyle name="Valuta 3 2 11 6 2" xfId="33806" xr:uid="{00000000-0005-0000-0000-000015840000}"/>
    <cellStyle name="Valuta 3 2 11 6 2 2" xfId="33807" xr:uid="{00000000-0005-0000-0000-000016840000}"/>
    <cellStyle name="Valuta 3 2 11 6 3" xfId="33808" xr:uid="{00000000-0005-0000-0000-000017840000}"/>
    <cellStyle name="Valuta 3 2 11 6 4" xfId="33809" xr:uid="{00000000-0005-0000-0000-000018840000}"/>
    <cellStyle name="Valuta 3 2 11 7" xfId="33810" xr:uid="{00000000-0005-0000-0000-000019840000}"/>
    <cellStyle name="Valuta 3 2 11 7 2" xfId="33811" xr:uid="{00000000-0005-0000-0000-00001A840000}"/>
    <cellStyle name="Valuta 3 2 11 8" xfId="33812" xr:uid="{00000000-0005-0000-0000-00001B840000}"/>
    <cellStyle name="Valuta 3 2 11 9" xfId="33813" xr:uid="{00000000-0005-0000-0000-00001C840000}"/>
    <cellStyle name="Valuta 3 2 12" xfId="33814" xr:uid="{00000000-0005-0000-0000-00001D840000}"/>
    <cellStyle name="Valuta 3 2 12 10" xfId="33815" xr:uid="{00000000-0005-0000-0000-00001E840000}"/>
    <cellStyle name="Valuta 3 2 12 11" xfId="33816" xr:uid="{00000000-0005-0000-0000-00001F840000}"/>
    <cellStyle name="Valuta 3 2 12 12" xfId="33817" xr:uid="{00000000-0005-0000-0000-000020840000}"/>
    <cellStyle name="Valuta 3 2 12 2" xfId="33818" xr:uid="{00000000-0005-0000-0000-000021840000}"/>
    <cellStyle name="Valuta 3 2 12 2 2" xfId="33819" xr:uid="{00000000-0005-0000-0000-000022840000}"/>
    <cellStyle name="Valuta 3 2 12 2 2 2" xfId="33820" xr:uid="{00000000-0005-0000-0000-000023840000}"/>
    <cellStyle name="Valuta 3 2 12 2 3" xfId="33821" xr:uid="{00000000-0005-0000-0000-000024840000}"/>
    <cellStyle name="Valuta 3 2 12 2 4" xfId="33822" xr:uid="{00000000-0005-0000-0000-000025840000}"/>
    <cellStyle name="Valuta 3 2 12 2 5" xfId="33823" xr:uid="{00000000-0005-0000-0000-000026840000}"/>
    <cellStyle name="Valuta 3 2 12 3" xfId="33824" xr:uid="{00000000-0005-0000-0000-000027840000}"/>
    <cellStyle name="Valuta 3 2 12 3 2" xfId="33825" xr:uid="{00000000-0005-0000-0000-000028840000}"/>
    <cellStyle name="Valuta 3 2 12 3 2 2" xfId="33826" xr:uid="{00000000-0005-0000-0000-000029840000}"/>
    <cellStyle name="Valuta 3 2 12 3 3" xfId="33827" xr:uid="{00000000-0005-0000-0000-00002A840000}"/>
    <cellStyle name="Valuta 3 2 12 3 4" xfId="33828" xr:uid="{00000000-0005-0000-0000-00002B840000}"/>
    <cellStyle name="Valuta 3 2 12 3 5" xfId="33829" xr:uid="{00000000-0005-0000-0000-00002C840000}"/>
    <cellStyle name="Valuta 3 2 12 4" xfId="33830" xr:uid="{00000000-0005-0000-0000-00002D840000}"/>
    <cellStyle name="Valuta 3 2 12 4 2" xfId="33831" xr:uid="{00000000-0005-0000-0000-00002E840000}"/>
    <cellStyle name="Valuta 3 2 12 4 2 2" xfId="33832" xr:uid="{00000000-0005-0000-0000-00002F840000}"/>
    <cellStyle name="Valuta 3 2 12 4 3" xfId="33833" xr:uid="{00000000-0005-0000-0000-000030840000}"/>
    <cellStyle name="Valuta 3 2 12 4 4" xfId="33834" xr:uid="{00000000-0005-0000-0000-000031840000}"/>
    <cellStyle name="Valuta 3 2 12 4 5" xfId="33835" xr:uid="{00000000-0005-0000-0000-000032840000}"/>
    <cellStyle name="Valuta 3 2 12 5" xfId="33836" xr:uid="{00000000-0005-0000-0000-000033840000}"/>
    <cellStyle name="Valuta 3 2 12 5 2" xfId="33837" xr:uid="{00000000-0005-0000-0000-000034840000}"/>
    <cellStyle name="Valuta 3 2 12 6" xfId="33838" xr:uid="{00000000-0005-0000-0000-000035840000}"/>
    <cellStyle name="Valuta 3 2 12 6 2" xfId="33839" xr:uid="{00000000-0005-0000-0000-000036840000}"/>
    <cellStyle name="Valuta 3 2 12 6 2 2" xfId="33840" xr:uid="{00000000-0005-0000-0000-000037840000}"/>
    <cellStyle name="Valuta 3 2 12 6 3" xfId="33841" xr:uid="{00000000-0005-0000-0000-000038840000}"/>
    <cellStyle name="Valuta 3 2 12 6 4" xfId="33842" xr:uid="{00000000-0005-0000-0000-000039840000}"/>
    <cellStyle name="Valuta 3 2 12 7" xfId="33843" xr:uid="{00000000-0005-0000-0000-00003A840000}"/>
    <cellStyle name="Valuta 3 2 12 7 2" xfId="33844" xr:uid="{00000000-0005-0000-0000-00003B840000}"/>
    <cellStyle name="Valuta 3 2 12 8" xfId="33845" xr:uid="{00000000-0005-0000-0000-00003C840000}"/>
    <cellStyle name="Valuta 3 2 12 9" xfId="33846" xr:uid="{00000000-0005-0000-0000-00003D840000}"/>
    <cellStyle name="Valuta 3 2 13" xfId="33847" xr:uid="{00000000-0005-0000-0000-00003E840000}"/>
    <cellStyle name="Valuta 3 2 13 2" xfId="33848" xr:uid="{00000000-0005-0000-0000-00003F840000}"/>
    <cellStyle name="Valuta 3 2 13 2 2" xfId="33849" xr:uid="{00000000-0005-0000-0000-000040840000}"/>
    <cellStyle name="Valuta 3 2 13 3" xfId="33850" xr:uid="{00000000-0005-0000-0000-000041840000}"/>
    <cellStyle name="Valuta 3 2 13 4" xfId="33851" xr:uid="{00000000-0005-0000-0000-000042840000}"/>
    <cellStyle name="Valuta 3 2 13 5" xfId="33852" xr:uid="{00000000-0005-0000-0000-000043840000}"/>
    <cellStyle name="Valuta 3 2 13 6" xfId="33853" xr:uid="{00000000-0005-0000-0000-000044840000}"/>
    <cellStyle name="Valuta 3 2 14" xfId="33854" xr:uid="{00000000-0005-0000-0000-000045840000}"/>
    <cellStyle name="Valuta 3 2 14 2" xfId="33855" xr:uid="{00000000-0005-0000-0000-000046840000}"/>
    <cellStyle name="Valuta 3 2 14 2 2" xfId="33856" xr:uid="{00000000-0005-0000-0000-000047840000}"/>
    <cellStyle name="Valuta 3 2 14 3" xfId="33857" xr:uid="{00000000-0005-0000-0000-000048840000}"/>
    <cellStyle name="Valuta 3 2 14 4" xfId="33858" xr:uid="{00000000-0005-0000-0000-000049840000}"/>
    <cellStyle name="Valuta 3 2 14 5" xfId="33859" xr:uid="{00000000-0005-0000-0000-00004A840000}"/>
    <cellStyle name="Valuta 3 2 15" xfId="33860" xr:uid="{00000000-0005-0000-0000-00004B840000}"/>
    <cellStyle name="Valuta 3 2 15 2" xfId="33861" xr:uid="{00000000-0005-0000-0000-00004C840000}"/>
    <cellStyle name="Valuta 3 2 15 2 2" xfId="33862" xr:uid="{00000000-0005-0000-0000-00004D840000}"/>
    <cellStyle name="Valuta 3 2 15 3" xfId="33863" xr:uid="{00000000-0005-0000-0000-00004E840000}"/>
    <cellStyle name="Valuta 3 2 15 4" xfId="33864" xr:uid="{00000000-0005-0000-0000-00004F840000}"/>
    <cellStyle name="Valuta 3 2 15 5" xfId="33865" xr:uid="{00000000-0005-0000-0000-000050840000}"/>
    <cellStyle name="Valuta 3 2 16" xfId="33866" xr:uid="{00000000-0005-0000-0000-000051840000}"/>
    <cellStyle name="Valuta 3 2 16 2" xfId="33867" xr:uid="{00000000-0005-0000-0000-000052840000}"/>
    <cellStyle name="Valuta 3 2 17" xfId="33868" xr:uid="{00000000-0005-0000-0000-000053840000}"/>
    <cellStyle name="Valuta 3 2 17 2" xfId="33869" xr:uid="{00000000-0005-0000-0000-000054840000}"/>
    <cellStyle name="Valuta 3 2 17 2 2" xfId="33870" xr:uid="{00000000-0005-0000-0000-000055840000}"/>
    <cellStyle name="Valuta 3 2 17 3" xfId="33871" xr:uid="{00000000-0005-0000-0000-000056840000}"/>
    <cellStyle name="Valuta 3 2 17 4" xfId="33872" xr:uid="{00000000-0005-0000-0000-000057840000}"/>
    <cellStyle name="Valuta 3 2 18" xfId="33873" xr:uid="{00000000-0005-0000-0000-000058840000}"/>
    <cellStyle name="Valuta 3 2 18 2" xfId="33874" xr:uid="{00000000-0005-0000-0000-000059840000}"/>
    <cellStyle name="Valuta 3 2 19" xfId="33875" xr:uid="{00000000-0005-0000-0000-00005A840000}"/>
    <cellStyle name="Valuta 3 2 2" xfId="33876" xr:uid="{00000000-0005-0000-0000-00005B840000}"/>
    <cellStyle name="Valuta 3 2 2 10" xfId="33877" xr:uid="{00000000-0005-0000-0000-00005C840000}"/>
    <cellStyle name="Valuta 3 2 2 10 2" xfId="33878" xr:uid="{00000000-0005-0000-0000-00005D840000}"/>
    <cellStyle name="Valuta 3 2 2 10 2 2" xfId="33879" xr:uid="{00000000-0005-0000-0000-00005E840000}"/>
    <cellStyle name="Valuta 3 2 2 10 3" xfId="33880" xr:uid="{00000000-0005-0000-0000-00005F840000}"/>
    <cellStyle name="Valuta 3 2 2 10 4" xfId="33881" xr:uid="{00000000-0005-0000-0000-000060840000}"/>
    <cellStyle name="Valuta 3 2 2 10 5" xfId="33882" xr:uid="{00000000-0005-0000-0000-000061840000}"/>
    <cellStyle name="Valuta 3 2 2 11" xfId="33883" xr:uid="{00000000-0005-0000-0000-000062840000}"/>
    <cellStyle name="Valuta 3 2 2 11 2" xfId="33884" xr:uid="{00000000-0005-0000-0000-000063840000}"/>
    <cellStyle name="Valuta 3 2 2 12" xfId="33885" xr:uid="{00000000-0005-0000-0000-000064840000}"/>
    <cellStyle name="Valuta 3 2 2 12 2" xfId="33886" xr:uid="{00000000-0005-0000-0000-000065840000}"/>
    <cellStyle name="Valuta 3 2 2 12 2 2" xfId="33887" xr:uid="{00000000-0005-0000-0000-000066840000}"/>
    <cellStyle name="Valuta 3 2 2 12 3" xfId="33888" xr:uid="{00000000-0005-0000-0000-000067840000}"/>
    <cellStyle name="Valuta 3 2 2 12 4" xfId="33889" xr:uid="{00000000-0005-0000-0000-000068840000}"/>
    <cellStyle name="Valuta 3 2 2 13" xfId="33890" xr:uid="{00000000-0005-0000-0000-000069840000}"/>
    <cellStyle name="Valuta 3 2 2 13 2" xfId="33891" xr:uid="{00000000-0005-0000-0000-00006A840000}"/>
    <cellStyle name="Valuta 3 2 2 14" xfId="33892" xr:uid="{00000000-0005-0000-0000-00006B840000}"/>
    <cellStyle name="Valuta 3 2 2 15" xfId="33893" xr:uid="{00000000-0005-0000-0000-00006C840000}"/>
    <cellStyle name="Valuta 3 2 2 16" xfId="33894" xr:uid="{00000000-0005-0000-0000-00006D840000}"/>
    <cellStyle name="Valuta 3 2 2 17" xfId="33895" xr:uid="{00000000-0005-0000-0000-00006E840000}"/>
    <cellStyle name="Valuta 3 2 2 18" xfId="33896" xr:uid="{00000000-0005-0000-0000-00006F840000}"/>
    <cellStyle name="Valuta 3 2 2 2" xfId="33897" xr:uid="{00000000-0005-0000-0000-000070840000}"/>
    <cellStyle name="Valuta 3 2 2 2 10" xfId="33898" xr:uid="{00000000-0005-0000-0000-000071840000}"/>
    <cellStyle name="Valuta 3 2 2 2 11" xfId="33899" xr:uid="{00000000-0005-0000-0000-000072840000}"/>
    <cellStyle name="Valuta 3 2 2 2 12" xfId="33900" xr:uid="{00000000-0005-0000-0000-000073840000}"/>
    <cellStyle name="Valuta 3 2 2 2 13" xfId="33901" xr:uid="{00000000-0005-0000-0000-000074840000}"/>
    <cellStyle name="Valuta 3 2 2 2 14" xfId="33902" xr:uid="{00000000-0005-0000-0000-000075840000}"/>
    <cellStyle name="Valuta 3 2 2 2 2" xfId="33903" xr:uid="{00000000-0005-0000-0000-000076840000}"/>
    <cellStyle name="Valuta 3 2 2 2 2 10" xfId="33904" xr:uid="{00000000-0005-0000-0000-000077840000}"/>
    <cellStyle name="Valuta 3 2 2 2 2 11" xfId="33905" xr:uid="{00000000-0005-0000-0000-000078840000}"/>
    <cellStyle name="Valuta 3 2 2 2 2 12" xfId="33906" xr:uid="{00000000-0005-0000-0000-000079840000}"/>
    <cellStyle name="Valuta 3 2 2 2 2 2" xfId="33907" xr:uid="{00000000-0005-0000-0000-00007A840000}"/>
    <cellStyle name="Valuta 3 2 2 2 2 2 2" xfId="33908" xr:uid="{00000000-0005-0000-0000-00007B840000}"/>
    <cellStyle name="Valuta 3 2 2 2 2 2 2 2" xfId="33909" xr:uid="{00000000-0005-0000-0000-00007C840000}"/>
    <cellStyle name="Valuta 3 2 2 2 2 2 3" xfId="33910" xr:uid="{00000000-0005-0000-0000-00007D840000}"/>
    <cellStyle name="Valuta 3 2 2 2 2 2 4" xfId="33911" xr:uid="{00000000-0005-0000-0000-00007E840000}"/>
    <cellStyle name="Valuta 3 2 2 2 2 2 5" xfId="33912" xr:uid="{00000000-0005-0000-0000-00007F840000}"/>
    <cellStyle name="Valuta 3 2 2 2 2 3" xfId="33913" xr:uid="{00000000-0005-0000-0000-000080840000}"/>
    <cellStyle name="Valuta 3 2 2 2 2 3 2" xfId="33914" xr:uid="{00000000-0005-0000-0000-000081840000}"/>
    <cellStyle name="Valuta 3 2 2 2 2 3 2 2" xfId="33915" xr:uid="{00000000-0005-0000-0000-000082840000}"/>
    <cellStyle name="Valuta 3 2 2 2 2 3 3" xfId="33916" xr:uid="{00000000-0005-0000-0000-000083840000}"/>
    <cellStyle name="Valuta 3 2 2 2 2 3 4" xfId="33917" xr:uid="{00000000-0005-0000-0000-000084840000}"/>
    <cellStyle name="Valuta 3 2 2 2 2 3 5" xfId="33918" xr:uid="{00000000-0005-0000-0000-000085840000}"/>
    <cellStyle name="Valuta 3 2 2 2 2 4" xfId="33919" xr:uid="{00000000-0005-0000-0000-000086840000}"/>
    <cellStyle name="Valuta 3 2 2 2 2 4 2" xfId="33920" xr:uid="{00000000-0005-0000-0000-000087840000}"/>
    <cellStyle name="Valuta 3 2 2 2 2 4 2 2" xfId="33921" xr:uid="{00000000-0005-0000-0000-000088840000}"/>
    <cellStyle name="Valuta 3 2 2 2 2 4 3" xfId="33922" xr:uid="{00000000-0005-0000-0000-000089840000}"/>
    <cellStyle name="Valuta 3 2 2 2 2 4 4" xfId="33923" xr:uid="{00000000-0005-0000-0000-00008A840000}"/>
    <cellStyle name="Valuta 3 2 2 2 2 4 5" xfId="33924" xr:uid="{00000000-0005-0000-0000-00008B840000}"/>
    <cellStyle name="Valuta 3 2 2 2 2 5" xfId="33925" xr:uid="{00000000-0005-0000-0000-00008C840000}"/>
    <cellStyle name="Valuta 3 2 2 2 2 5 2" xfId="33926" xr:uid="{00000000-0005-0000-0000-00008D840000}"/>
    <cellStyle name="Valuta 3 2 2 2 2 6" xfId="33927" xr:uid="{00000000-0005-0000-0000-00008E840000}"/>
    <cellStyle name="Valuta 3 2 2 2 2 6 2" xfId="33928" xr:uid="{00000000-0005-0000-0000-00008F840000}"/>
    <cellStyle name="Valuta 3 2 2 2 2 6 2 2" xfId="33929" xr:uid="{00000000-0005-0000-0000-000090840000}"/>
    <cellStyle name="Valuta 3 2 2 2 2 6 3" xfId="33930" xr:uid="{00000000-0005-0000-0000-000091840000}"/>
    <cellStyle name="Valuta 3 2 2 2 2 6 4" xfId="33931" xr:uid="{00000000-0005-0000-0000-000092840000}"/>
    <cellStyle name="Valuta 3 2 2 2 2 7" xfId="33932" xr:uid="{00000000-0005-0000-0000-000093840000}"/>
    <cellStyle name="Valuta 3 2 2 2 2 7 2" xfId="33933" xr:uid="{00000000-0005-0000-0000-000094840000}"/>
    <cellStyle name="Valuta 3 2 2 2 2 8" xfId="33934" xr:uid="{00000000-0005-0000-0000-000095840000}"/>
    <cellStyle name="Valuta 3 2 2 2 2 9" xfId="33935" xr:uid="{00000000-0005-0000-0000-000096840000}"/>
    <cellStyle name="Valuta 3 2 2 2 3" xfId="33936" xr:uid="{00000000-0005-0000-0000-000097840000}"/>
    <cellStyle name="Valuta 3 2 2 2 3 10" xfId="33937" xr:uid="{00000000-0005-0000-0000-000098840000}"/>
    <cellStyle name="Valuta 3 2 2 2 3 11" xfId="33938" xr:uid="{00000000-0005-0000-0000-000099840000}"/>
    <cellStyle name="Valuta 3 2 2 2 3 12" xfId="33939" xr:uid="{00000000-0005-0000-0000-00009A840000}"/>
    <cellStyle name="Valuta 3 2 2 2 3 2" xfId="33940" xr:uid="{00000000-0005-0000-0000-00009B840000}"/>
    <cellStyle name="Valuta 3 2 2 2 3 2 2" xfId="33941" xr:uid="{00000000-0005-0000-0000-00009C840000}"/>
    <cellStyle name="Valuta 3 2 2 2 3 2 2 2" xfId="33942" xr:uid="{00000000-0005-0000-0000-00009D840000}"/>
    <cellStyle name="Valuta 3 2 2 2 3 2 3" xfId="33943" xr:uid="{00000000-0005-0000-0000-00009E840000}"/>
    <cellStyle name="Valuta 3 2 2 2 3 2 4" xfId="33944" xr:uid="{00000000-0005-0000-0000-00009F840000}"/>
    <cellStyle name="Valuta 3 2 2 2 3 2 5" xfId="33945" xr:uid="{00000000-0005-0000-0000-0000A0840000}"/>
    <cellStyle name="Valuta 3 2 2 2 3 3" xfId="33946" xr:uid="{00000000-0005-0000-0000-0000A1840000}"/>
    <cellStyle name="Valuta 3 2 2 2 3 3 2" xfId="33947" xr:uid="{00000000-0005-0000-0000-0000A2840000}"/>
    <cellStyle name="Valuta 3 2 2 2 3 3 2 2" xfId="33948" xr:uid="{00000000-0005-0000-0000-0000A3840000}"/>
    <cellStyle name="Valuta 3 2 2 2 3 3 3" xfId="33949" xr:uid="{00000000-0005-0000-0000-0000A4840000}"/>
    <cellStyle name="Valuta 3 2 2 2 3 3 4" xfId="33950" xr:uid="{00000000-0005-0000-0000-0000A5840000}"/>
    <cellStyle name="Valuta 3 2 2 2 3 3 5" xfId="33951" xr:uid="{00000000-0005-0000-0000-0000A6840000}"/>
    <cellStyle name="Valuta 3 2 2 2 3 4" xfId="33952" xr:uid="{00000000-0005-0000-0000-0000A7840000}"/>
    <cellStyle name="Valuta 3 2 2 2 3 4 2" xfId="33953" xr:uid="{00000000-0005-0000-0000-0000A8840000}"/>
    <cellStyle name="Valuta 3 2 2 2 3 4 2 2" xfId="33954" xr:uid="{00000000-0005-0000-0000-0000A9840000}"/>
    <cellStyle name="Valuta 3 2 2 2 3 4 3" xfId="33955" xr:uid="{00000000-0005-0000-0000-0000AA840000}"/>
    <cellStyle name="Valuta 3 2 2 2 3 4 4" xfId="33956" xr:uid="{00000000-0005-0000-0000-0000AB840000}"/>
    <cellStyle name="Valuta 3 2 2 2 3 4 5" xfId="33957" xr:uid="{00000000-0005-0000-0000-0000AC840000}"/>
    <cellStyle name="Valuta 3 2 2 2 3 5" xfId="33958" xr:uid="{00000000-0005-0000-0000-0000AD840000}"/>
    <cellStyle name="Valuta 3 2 2 2 3 5 2" xfId="33959" xr:uid="{00000000-0005-0000-0000-0000AE840000}"/>
    <cellStyle name="Valuta 3 2 2 2 3 6" xfId="33960" xr:uid="{00000000-0005-0000-0000-0000AF840000}"/>
    <cellStyle name="Valuta 3 2 2 2 3 6 2" xfId="33961" xr:uid="{00000000-0005-0000-0000-0000B0840000}"/>
    <cellStyle name="Valuta 3 2 2 2 3 6 2 2" xfId="33962" xr:uid="{00000000-0005-0000-0000-0000B1840000}"/>
    <cellStyle name="Valuta 3 2 2 2 3 6 3" xfId="33963" xr:uid="{00000000-0005-0000-0000-0000B2840000}"/>
    <cellStyle name="Valuta 3 2 2 2 3 6 4" xfId="33964" xr:uid="{00000000-0005-0000-0000-0000B3840000}"/>
    <cellStyle name="Valuta 3 2 2 2 3 7" xfId="33965" xr:uid="{00000000-0005-0000-0000-0000B4840000}"/>
    <cellStyle name="Valuta 3 2 2 2 3 7 2" xfId="33966" xr:uid="{00000000-0005-0000-0000-0000B5840000}"/>
    <cellStyle name="Valuta 3 2 2 2 3 8" xfId="33967" xr:uid="{00000000-0005-0000-0000-0000B6840000}"/>
    <cellStyle name="Valuta 3 2 2 2 3 9" xfId="33968" xr:uid="{00000000-0005-0000-0000-0000B7840000}"/>
    <cellStyle name="Valuta 3 2 2 2 4" xfId="33969" xr:uid="{00000000-0005-0000-0000-0000B8840000}"/>
    <cellStyle name="Valuta 3 2 2 2 4 2" xfId="33970" xr:uid="{00000000-0005-0000-0000-0000B9840000}"/>
    <cellStyle name="Valuta 3 2 2 2 4 2 2" xfId="33971" xr:uid="{00000000-0005-0000-0000-0000BA840000}"/>
    <cellStyle name="Valuta 3 2 2 2 4 3" xfId="33972" xr:uid="{00000000-0005-0000-0000-0000BB840000}"/>
    <cellStyle name="Valuta 3 2 2 2 4 4" xfId="33973" xr:uid="{00000000-0005-0000-0000-0000BC840000}"/>
    <cellStyle name="Valuta 3 2 2 2 4 5" xfId="33974" xr:uid="{00000000-0005-0000-0000-0000BD840000}"/>
    <cellStyle name="Valuta 3 2 2 2 4 6" xfId="33975" xr:uid="{00000000-0005-0000-0000-0000BE840000}"/>
    <cellStyle name="Valuta 3 2 2 2 5" xfId="33976" xr:uid="{00000000-0005-0000-0000-0000BF840000}"/>
    <cellStyle name="Valuta 3 2 2 2 5 2" xfId="33977" xr:uid="{00000000-0005-0000-0000-0000C0840000}"/>
    <cellStyle name="Valuta 3 2 2 2 5 2 2" xfId="33978" xr:uid="{00000000-0005-0000-0000-0000C1840000}"/>
    <cellStyle name="Valuta 3 2 2 2 5 3" xfId="33979" xr:uid="{00000000-0005-0000-0000-0000C2840000}"/>
    <cellStyle name="Valuta 3 2 2 2 5 4" xfId="33980" xr:uid="{00000000-0005-0000-0000-0000C3840000}"/>
    <cellStyle name="Valuta 3 2 2 2 5 5" xfId="33981" xr:uid="{00000000-0005-0000-0000-0000C4840000}"/>
    <cellStyle name="Valuta 3 2 2 2 6" xfId="33982" xr:uid="{00000000-0005-0000-0000-0000C5840000}"/>
    <cellStyle name="Valuta 3 2 2 2 6 2" xfId="33983" xr:uid="{00000000-0005-0000-0000-0000C6840000}"/>
    <cellStyle name="Valuta 3 2 2 2 6 2 2" xfId="33984" xr:uid="{00000000-0005-0000-0000-0000C7840000}"/>
    <cellStyle name="Valuta 3 2 2 2 6 3" xfId="33985" xr:uid="{00000000-0005-0000-0000-0000C8840000}"/>
    <cellStyle name="Valuta 3 2 2 2 6 4" xfId="33986" xr:uid="{00000000-0005-0000-0000-0000C9840000}"/>
    <cellStyle name="Valuta 3 2 2 2 6 5" xfId="33987" xr:uid="{00000000-0005-0000-0000-0000CA840000}"/>
    <cellStyle name="Valuta 3 2 2 2 7" xfId="33988" xr:uid="{00000000-0005-0000-0000-0000CB840000}"/>
    <cellStyle name="Valuta 3 2 2 2 7 2" xfId="33989" xr:uid="{00000000-0005-0000-0000-0000CC840000}"/>
    <cellStyle name="Valuta 3 2 2 2 8" xfId="33990" xr:uid="{00000000-0005-0000-0000-0000CD840000}"/>
    <cellStyle name="Valuta 3 2 2 2 8 2" xfId="33991" xr:uid="{00000000-0005-0000-0000-0000CE840000}"/>
    <cellStyle name="Valuta 3 2 2 2 8 2 2" xfId="33992" xr:uid="{00000000-0005-0000-0000-0000CF840000}"/>
    <cellStyle name="Valuta 3 2 2 2 8 3" xfId="33993" xr:uid="{00000000-0005-0000-0000-0000D0840000}"/>
    <cellStyle name="Valuta 3 2 2 2 8 4" xfId="33994" xr:uid="{00000000-0005-0000-0000-0000D1840000}"/>
    <cellStyle name="Valuta 3 2 2 2 9" xfId="33995" xr:uid="{00000000-0005-0000-0000-0000D2840000}"/>
    <cellStyle name="Valuta 3 2 2 2 9 2" xfId="33996" xr:uid="{00000000-0005-0000-0000-0000D3840000}"/>
    <cellStyle name="Valuta 3 2 2 3" xfId="33997" xr:uid="{00000000-0005-0000-0000-0000D4840000}"/>
    <cellStyle name="Valuta 3 2 2 3 10" xfId="33998" xr:uid="{00000000-0005-0000-0000-0000D5840000}"/>
    <cellStyle name="Valuta 3 2 2 3 11" xfId="33999" xr:uid="{00000000-0005-0000-0000-0000D6840000}"/>
    <cellStyle name="Valuta 3 2 2 3 12" xfId="34000" xr:uid="{00000000-0005-0000-0000-0000D7840000}"/>
    <cellStyle name="Valuta 3 2 2 3 13" xfId="34001" xr:uid="{00000000-0005-0000-0000-0000D8840000}"/>
    <cellStyle name="Valuta 3 2 2 3 14" xfId="34002" xr:uid="{00000000-0005-0000-0000-0000D9840000}"/>
    <cellStyle name="Valuta 3 2 2 3 2" xfId="34003" xr:uid="{00000000-0005-0000-0000-0000DA840000}"/>
    <cellStyle name="Valuta 3 2 2 3 2 10" xfId="34004" xr:uid="{00000000-0005-0000-0000-0000DB840000}"/>
    <cellStyle name="Valuta 3 2 2 3 2 11" xfId="34005" xr:uid="{00000000-0005-0000-0000-0000DC840000}"/>
    <cellStyle name="Valuta 3 2 2 3 2 12" xfId="34006" xr:uid="{00000000-0005-0000-0000-0000DD840000}"/>
    <cellStyle name="Valuta 3 2 2 3 2 2" xfId="34007" xr:uid="{00000000-0005-0000-0000-0000DE840000}"/>
    <cellStyle name="Valuta 3 2 2 3 2 2 2" xfId="34008" xr:uid="{00000000-0005-0000-0000-0000DF840000}"/>
    <cellStyle name="Valuta 3 2 2 3 2 2 2 2" xfId="34009" xr:uid="{00000000-0005-0000-0000-0000E0840000}"/>
    <cellStyle name="Valuta 3 2 2 3 2 2 3" xfId="34010" xr:uid="{00000000-0005-0000-0000-0000E1840000}"/>
    <cellStyle name="Valuta 3 2 2 3 2 2 4" xfId="34011" xr:uid="{00000000-0005-0000-0000-0000E2840000}"/>
    <cellStyle name="Valuta 3 2 2 3 2 2 5" xfId="34012" xr:uid="{00000000-0005-0000-0000-0000E3840000}"/>
    <cellStyle name="Valuta 3 2 2 3 2 3" xfId="34013" xr:uid="{00000000-0005-0000-0000-0000E4840000}"/>
    <cellStyle name="Valuta 3 2 2 3 2 3 2" xfId="34014" xr:uid="{00000000-0005-0000-0000-0000E5840000}"/>
    <cellStyle name="Valuta 3 2 2 3 2 3 2 2" xfId="34015" xr:uid="{00000000-0005-0000-0000-0000E6840000}"/>
    <cellStyle name="Valuta 3 2 2 3 2 3 3" xfId="34016" xr:uid="{00000000-0005-0000-0000-0000E7840000}"/>
    <cellStyle name="Valuta 3 2 2 3 2 3 4" xfId="34017" xr:uid="{00000000-0005-0000-0000-0000E8840000}"/>
    <cellStyle name="Valuta 3 2 2 3 2 3 5" xfId="34018" xr:uid="{00000000-0005-0000-0000-0000E9840000}"/>
    <cellStyle name="Valuta 3 2 2 3 2 4" xfId="34019" xr:uid="{00000000-0005-0000-0000-0000EA840000}"/>
    <cellStyle name="Valuta 3 2 2 3 2 4 2" xfId="34020" xr:uid="{00000000-0005-0000-0000-0000EB840000}"/>
    <cellStyle name="Valuta 3 2 2 3 2 4 2 2" xfId="34021" xr:uid="{00000000-0005-0000-0000-0000EC840000}"/>
    <cellStyle name="Valuta 3 2 2 3 2 4 3" xfId="34022" xr:uid="{00000000-0005-0000-0000-0000ED840000}"/>
    <cellStyle name="Valuta 3 2 2 3 2 4 4" xfId="34023" xr:uid="{00000000-0005-0000-0000-0000EE840000}"/>
    <cellStyle name="Valuta 3 2 2 3 2 4 5" xfId="34024" xr:uid="{00000000-0005-0000-0000-0000EF840000}"/>
    <cellStyle name="Valuta 3 2 2 3 2 5" xfId="34025" xr:uid="{00000000-0005-0000-0000-0000F0840000}"/>
    <cellStyle name="Valuta 3 2 2 3 2 5 2" xfId="34026" xr:uid="{00000000-0005-0000-0000-0000F1840000}"/>
    <cellStyle name="Valuta 3 2 2 3 2 6" xfId="34027" xr:uid="{00000000-0005-0000-0000-0000F2840000}"/>
    <cellStyle name="Valuta 3 2 2 3 2 6 2" xfId="34028" xr:uid="{00000000-0005-0000-0000-0000F3840000}"/>
    <cellStyle name="Valuta 3 2 2 3 2 6 2 2" xfId="34029" xr:uid="{00000000-0005-0000-0000-0000F4840000}"/>
    <cellStyle name="Valuta 3 2 2 3 2 6 3" xfId="34030" xr:uid="{00000000-0005-0000-0000-0000F5840000}"/>
    <cellStyle name="Valuta 3 2 2 3 2 6 4" xfId="34031" xr:uid="{00000000-0005-0000-0000-0000F6840000}"/>
    <cellStyle name="Valuta 3 2 2 3 2 7" xfId="34032" xr:uid="{00000000-0005-0000-0000-0000F7840000}"/>
    <cellStyle name="Valuta 3 2 2 3 2 7 2" xfId="34033" xr:uid="{00000000-0005-0000-0000-0000F8840000}"/>
    <cellStyle name="Valuta 3 2 2 3 2 8" xfId="34034" xr:uid="{00000000-0005-0000-0000-0000F9840000}"/>
    <cellStyle name="Valuta 3 2 2 3 2 9" xfId="34035" xr:uid="{00000000-0005-0000-0000-0000FA840000}"/>
    <cellStyle name="Valuta 3 2 2 3 3" xfId="34036" xr:uid="{00000000-0005-0000-0000-0000FB840000}"/>
    <cellStyle name="Valuta 3 2 2 3 3 10" xfId="34037" xr:uid="{00000000-0005-0000-0000-0000FC840000}"/>
    <cellStyle name="Valuta 3 2 2 3 3 11" xfId="34038" xr:uid="{00000000-0005-0000-0000-0000FD840000}"/>
    <cellStyle name="Valuta 3 2 2 3 3 12" xfId="34039" xr:uid="{00000000-0005-0000-0000-0000FE840000}"/>
    <cellStyle name="Valuta 3 2 2 3 3 2" xfId="34040" xr:uid="{00000000-0005-0000-0000-0000FF840000}"/>
    <cellStyle name="Valuta 3 2 2 3 3 2 2" xfId="34041" xr:uid="{00000000-0005-0000-0000-000000850000}"/>
    <cellStyle name="Valuta 3 2 2 3 3 2 2 2" xfId="34042" xr:uid="{00000000-0005-0000-0000-000001850000}"/>
    <cellStyle name="Valuta 3 2 2 3 3 2 3" xfId="34043" xr:uid="{00000000-0005-0000-0000-000002850000}"/>
    <cellStyle name="Valuta 3 2 2 3 3 2 4" xfId="34044" xr:uid="{00000000-0005-0000-0000-000003850000}"/>
    <cellStyle name="Valuta 3 2 2 3 3 2 5" xfId="34045" xr:uid="{00000000-0005-0000-0000-000004850000}"/>
    <cellStyle name="Valuta 3 2 2 3 3 3" xfId="34046" xr:uid="{00000000-0005-0000-0000-000005850000}"/>
    <cellStyle name="Valuta 3 2 2 3 3 3 2" xfId="34047" xr:uid="{00000000-0005-0000-0000-000006850000}"/>
    <cellStyle name="Valuta 3 2 2 3 3 3 2 2" xfId="34048" xr:uid="{00000000-0005-0000-0000-000007850000}"/>
    <cellStyle name="Valuta 3 2 2 3 3 3 3" xfId="34049" xr:uid="{00000000-0005-0000-0000-000008850000}"/>
    <cellStyle name="Valuta 3 2 2 3 3 3 4" xfId="34050" xr:uid="{00000000-0005-0000-0000-000009850000}"/>
    <cellStyle name="Valuta 3 2 2 3 3 3 5" xfId="34051" xr:uid="{00000000-0005-0000-0000-00000A850000}"/>
    <cellStyle name="Valuta 3 2 2 3 3 4" xfId="34052" xr:uid="{00000000-0005-0000-0000-00000B850000}"/>
    <cellStyle name="Valuta 3 2 2 3 3 4 2" xfId="34053" xr:uid="{00000000-0005-0000-0000-00000C850000}"/>
    <cellStyle name="Valuta 3 2 2 3 3 4 2 2" xfId="34054" xr:uid="{00000000-0005-0000-0000-00000D850000}"/>
    <cellStyle name="Valuta 3 2 2 3 3 4 3" xfId="34055" xr:uid="{00000000-0005-0000-0000-00000E850000}"/>
    <cellStyle name="Valuta 3 2 2 3 3 4 4" xfId="34056" xr:uid="{00000000-0005-0000-0000-00000F850000}"/>
    <cellStyle name="Valuta 3 2 2 3 3 4 5" xfId="34057" xr:uid="{00000000-0005-0000-0000-000010850000}"/>
    <cellStyle name="Valuta 3 2 2 3 3 5" xfId="34058" xr:uid="{00000000-0005-0000-0000-000011850000}"/>
    <cellStyle name="Valuta 3 2 2 3 3 5 2" xfId="34059" xr:uid="{00000000-0005-0000-0000-000012850000}"/>
    <cellStyle name="Valuta 3 2 2 3 3 6" xfId="34060" xr:uid="{00000000-0005-0000-0000-000013850000}"/>
    <cellStyle name="Valuta 3 2 2 3 3 6 2" xfId="34061" xr:uid="{00000000-0005-0000-0000-000014850000}"/>
    <cellStyle name="Valuta 3 2 2 3 3 6 2 2" xfId="34062" xr:uid="{00000000-0005-0000-0000-000015850000}"/>
    <cellStyle name="Valuta 3 2 2 3 3 6 3" xfId="34063" xr:uid="{00000000-0005-0000-0000-000016850000}"/>
    <cellStyle name="Valuta 3 2 2 3 3 6 4" xfId="34064" xr:uid="{00000000-0005-0000-0000-000017850000}"/>
    <cellStyle name="Valuta 3 2 2 3 3 7" xfId="34065" xr:uid="{00000000-0005-0000-0000-000018850000}"/>
    <cellStyle name="Valuta 3 2 2 3 3 7 2" xfId="34066" xr:uid="{00000000-0005-0000-0000-000019850000}"/>
    <cellStyle name="Valuta 3 2 2 3 3 8" xfId="34067" xr:uid="{00000000-0005-0000-0000-00001A850000}"/>
    <cellStyle name="Valuta 3 2 2 3 3 9" xfId="34068" xr:uid="{00000000-0005-0000-0000-00001B850000}"/>
    <cellStyle name="Valuta 3 2 2 3 4" xfId="34069" xr:uid="{00000000-0005-0000-0000-00001C850000}"/>
    <cellStyle name="Valuta 3 2 2 3 4 2" xfId="34070" xr:uid="{00000000-0005-0000-0000-00001D850000}"/>
    <cellStyle name="Valuta 3 2 2 3 4 2 2" xfId="34071" xr:uid="{00000000-0005-0000-0000-00001E850000}"/>
    <cellStyle name="Valuta 3 2 2 3 4 3" xfId="34072" xr:uid="{00000000-0005-0000-0000-00001F850000}"/>
    <cellStyle name="Valuta 3 2 2 3 4 4" xfId="34073" xr:uid="{00000000-0005-0000-0000-000020850000}"/>
    <cellStyle name="Valuta 3 2 2 3 4 5" xfId="34074" xr:uid="{00000000-0005-0000-0000-000021850000}"/>
    <cellStyle name="Valuta 3 2 2 3 4 6" xfId="34075" xr:uid="{00000000-0005-0000-0000-000022850000}"/>
    <cellStyle name="Valuta 3 2 2 3 5" xfId="34076" xr:uid="{00000000-0005-0000-0000-000023850000}"/>
    <cellStyle name="Valuta 3 2 2 3 5 2" xfId="34077" xr:uid="{00000000-0005-0000-0000-000024850000}"/>
    <cellStyle name="Valuta 3 2 2 3 5 2 2" xfId="34078" xr:uid="{00000000-0005-0000-0000-000025850000}"/>
    <cellStyle name="Valuta 3 2 2 3 5 3" xfId="34079" xr:uid="{00000000-0005-0000-0000-000026850000}"/>
    <cellStyle name="Valuta 3 2 2 3 5 4" xfId="34080" xr:uid="{00000000-0005-0000-0000-000027850000}"/>
    <cellStyle name="Valuta 3 2 2 3 5 5" xfId="34081" xr:uid="{00000000-0005-0000-0000-000028850000}"/>
    <cellStyle name="Valuta 3 2 2 3 6" xfId="34082" xr:uid="{00000000-0005-0000-0000-000029850000}"/>
    <cellStyle name="Valuta 3 2 2 3 6 2" xfId="34083" xr:uid="{00000000-0005-0000-0000-00002A850000}"/>
    <cellStyle name="Valuta 3 2 2 3 6 2 2" xfId="34084" xr:uid="{00000000-0005-0000-0000-00002B850000}"/>
    <cellStyle name="Valuta 3 2 2 3 6 3" xfId="34085" xr:uid="{00000000-0005-0000-0000-00002C850000}"/>
    <cellStyle name="Valuta 3 2 2 3 6 4" xfId="34086" xr:uid="{00000000-0005-0000-0000-00002D850000}"/>
    <cellStyle name="Valuta 3 2 2 3 6 5" xfId="34087" xr:uid="{00000000-0005-0000-0000-00002E850000}"/>
    <cellStyle name="Valuta 3 2 2 3 7" xfId="34088" xr:uid="{00000000-0005-0000-0000-00002F850000}"/>
    <cellStyle name="Valuta 3 2 2 3 7 2" xfId="34089" xr:uid="{00000000-0005-0000-0000-000030850000}"/>
    <cellStyle name="Valuta 3 2 2 3 8" xfId="34090" xr:uid="{00000000-0005-0000-0000-000031850000}"/>
    <cellStyle name="Valuta 3 2 2 3 8 2" xfId="34091" xr:uid="{00000000-0005-0000-0000-000032850000}"/>
    <cellStyle name="Valuta 3 2 2 3 8 2 2" xfId="34092" xr:uid="{00000000-0005-0000-0000-000033850000}"/>
    <cellStyle name="Valuta 3 2 2 3 8 3" xfId="34093" xr:uid="{00000000-0005-0000-0000-000034850000}"/>
    <cellStyle name="Valuta 3 2 2 3 8 4" xfId="34094" xr:uid="{00000000-0005-0000-0000-000035850000}"/>
    <cellStyle name="Valuta 3 2 2 3 9" xfId="34095" xr:uid="{00000000-0005-0000-0000-000036850000}"/>
    <cellStyle name="Valuta 3 2 2 3 9 2" xfId="34096" xr:uid="{00000000-0005-0000-0000-000037850000}"/>
    <cellStyle name="Valuta 3 2 2 4" xfId="34097" xr:uid="{00000000-0005-0000-0000-000038850000}"/>
    <cellStyle name="Valuta 3 2 2 4 10" xfId="34098" xr:uid="{00000000-0005-0000-0000-000039850000}"/>
    <cellStyle name="Valuta 3 2 2 4 11" xfId="34099" xr:uid="{00000000-0005-0000-0000-00003A850000}"/>
    <cellStyle name="Valuta 3 2 2 4 12" xfId="34100" xr:uid="{00000000-0005-0000-0000-00003B850000}"/>
    <cellStyle name="Valuta 3 2 2 4 13" xfId="34101" xr:uid="{00000000-0005-0000-0000-00003C850000}"/>
    <cellStyle name="Valuta 3 2 2 4 14" xfId="34102" xr:uid="{00000000-0005-0000-0000-00003D850000}"/>
    <cellStyle name="Valuta 3 2 2 4 2" xfId="34103" xr:uid="{00000000-0005-0000-0000-00003E850000}"/>
    <cellStyle name="Valuta 3 2 2 4 2 10" xfId="34104" xr:uid="{00000000-0005-0000-0000-00003F850000}"/>
    <cellStyle name="Valuta 3 2 2 4 2 11" xfId="34105" xr:uid="{00000000-0005-0000-0000-000040850000}"/>
    <cellStyle name="Valuta 3 2 2 4 2 12" xfId="34106" xr:uid="{00000000-0005-0000-0000-000041850000}"/>
    <cellStyle name="Valuta 3 2 2 4 2 2" xfId="34107" xr:uid="{00000000-0005-0000-0000-000042850000}"/>
    <cellStyle name="Valuta 3 2 2 4 2 2 2" xfId="34108" xr:uid="{00000000-0005-0000-0000-000043850000}"/>
    <cellStyle name="Valuta 3 2 2 4 2 2 2 2" xfId="34109" xr:uid="{00000000-0005-0000-0000-000044850000}"/>
    <cellStyle name="Valuta 3 2 2 4 2 2 3" xfId="34110" xr:uid="{00000000-0005-0000-0000-000045850000}"/>
    <cellStyle name="Valuta 3 2 2 4 2 2 4" xfId="34111" xr:uid="{00000000-0005-0000-0000-000046850000}"/>
    <cellStyle name="Valuta 3 2 2 4 2 2 5" xfId="34112" xr:uid="{00000000-0005-0000-0000-000047850000}"/>
    <cellStyle name="Valuta 3 2 2 4 2 3" xfId="34113" xr:uid="{00000000-0005-0000-0000-000048850000}"/>
    <cellStyle name="Valuta 3 2 2 4 2 3 2" xfId="34114" xr:uid="{00000000-0005-0000-0000-000049850000}"/>
    <cellStyle name="Valuta 3 2 2 4 2 3 2 2" xfId="34115" xr:uid="{00000000-0005-0000-0000-00004A850000}"/>
    <cellStyle name="Valuta 3 2 2 4 2 3 3" xfId="34116" xr:uid="{00000000-0005-0000-0000-00004B850000}"/>
    <cellStyle name="Valuta 3 2 2 4 2 3 4" xfId="34117" xr:uid="{00000000-0005-0000-0000-00004C850000}"/>
    <cellStyle name="Valuta 3 2 2 4 2 3 5" xfId="34118" xr:uid="{00000000-0005-0000-0000-00004D850000}"/>
    <cellStyle name="Valuta 3 2 2 4 2 4" xfId="34119" xr:uid="{00000000-0005-0000-0000-00004E850000}"/>
    <cellStyle name="Valuta 3 2 2 4 2 4 2" xfId="34120" xr:uid="{00000000-0005-0000-0000-00004F850000}"/>
    <cellStyle name="Valuta 3 2 2 4 2 4 2 2" xfId="34121" xr:uid="{00000000-0005-0000-0000-000050850000}"/>
    <cellStyle name="Valuta 3 2 2 4 2 4 3" xfId="34122" xr:uid="{00000000-0005-0000-0000-000051850000}"/>
    <cellStyle name="Valuta 3 2 2 4 2 4 4" xfId="34123" xr:uid="{00000000-0005-0000-0000-000052850000}"/>
    <cellStyle name="Valuta 3 2 2 4 2 4 5" xfId="34124" xr:uid="{00000000-0005-0000-0000-000053850000}"/>
    <cellStyle name="Valuta 3 2 2 4 2 5" xfId="34125" xr:uid="{00000000-0005-0000-0000-000054850000}"/>
    <cellStyle name="Valuta 3 2 2 4 2 5 2" xfId="34126" xr:uid="{00000000-0005-0000-0000-000055850000}"/>
    <cellStyle name="Valuta 3 2 2 4 2 6" xfId="34127" xr:uid="{00000000-0005-0000-0000-000056850000}"/>
    <cellStyle name="Valuta 3 2 2 4 2 6 2" xfId="34128" xr:uid="{00000000-0005-0000-0000-000057850000}"/>
    <cellStyle name="Valuta 3 2 2 4 2 6 2 2" xfId="34129" xr:uid="{00000000-0005-0000-0000-000058850000}"/>
    <cellStyle name="Valuta 3 2 2 4 2 6 3" xfId="34130" xr:uid="{00000000-0005-0000-0000-000059850000}"/>
    <cellStyle name="Valuta 3 2 2 4 2 6 4" xfId="34131" xr:uid="{00000000-0005-0000-0000-00005A850000}"/>
    <cellStyle name="Valuta 3 2 2 4 2 7" xfId="34132" xr:uid="{00000000-0005-0000-0000-00005B850000}"/>
    <cellStyle name="Valuta 3 2 2 4 2 7 2" xfId="34133" xr:uid="{00000000-0005-0000-0000-00005C850000}"/>
    <cellStyle name="Valuta 3 2 2 4 2 8" xfId="34134" xr:uid="{00000000-0005-0000-0000-00005D850000}"/>
    <cellStyle name="Valuta 3 2 2 4 2 9" xfId="34135" xr:uid="{00000000-0005-0000-0000-00005E850000}"/>
    <cellStyle name="Valuta 3 2 2 4 3" xfId="34136" xr:uid="{00000000-0005-0000-0000-00005F850000}"/>
    <cellStyle name="Valuta 3 2 2 4 3 10" xfId="34137" xr:uid="{00000000-0005-0000-0000-000060850000}"/>
    <cellStyle name="Valuta 3 2 2 4 3 11" xfId="34138" xr:uid="{00000000-0005-0000-0000-000061850000}"/>
    <cellStyle name="Valuta 3 2 2 4 3 12" xfId="34139" xr:uid="{00000000-0005-0000-0000-000062850000}"/>
    <cellStyle name="Valuta 3 2 2 4 3 2" xfId="34140" xr:uid="{00000000-0005-0000-0000-000063850000}"/>
    <cellStyle name="Valuta 3 2 2 4 3 2 2" xfId="34141" xr:uid="{00000000-0005-0000-0000-000064850000}"/>
    <cellStyle name="Valuta 3 2 2 4 3 2 2 2" xfId="34142" xr:uid="{00000000-0005-0000-0000-000065850000}"/>
    <cellStyle name="Valuta 3 2 2 4 3 2 3" xfId="34143" xr:uid="{00000000-0005-0000-0000-000066850000}"/>
    <cellStyle name="Valuta 3 2 2 4 3 2 4" xfId="34144" xr:uid="{00000000-0005-0000-0000-000067850000}"/>
    <cellStyle name="Valuta 3 2 2 4 3 2 5" xfId="34145" xr:uid="{00000000-0005-0000-0000-000068850000}"/>
    <cellStyle name="Valuta 3 2 2 4 3 3" xfId="34146" xr:uid="{00000000-0005-0000-0000-000069850000}"/>
    <cellStyle name="Valuta 3 2 2 4 3 3 2" xfId="34147" xr:uid="{00000000-0005-0000-0000-00006A850000}"/>
    <cellStyle name="Valuta 3 2 2 4 3 3 2 2" xfId="34148" xr:uid="{00000000-0005-0000-0000-00006B850000}"/>
    <cellStyle name="Valuta 3 2 2 4 3 3 3" xfId="34149" xr:uid="{00000000-0005-0000-0000-00006C850000}"/>
    <cellStyle name="Valuta 3 2 2 4 3 3 4" xfId="34150" xr:uid="{00000000-0005-0000-0000-00006D850000}"/>
    <cellStyle name="Valuta 3 2 2 4 3 3 5" xfId="34151" xr:uid="{00000000-0005-0000-0000-00006E850000}"/>
    <cellStyle name="Valuta 3 2 2 4 3 4" xfId="34152" xr:uid="{00000000-0005-0000-0000-00006F850000}"/>
    <cellStyle name="Valuta 3 2 2 4 3 4 2" xfId="34153" xr:uid="{00000000-0005-0000-0000-000070850000}"/>
    <cellStyle name="Valuta 3 2 2 4 3 4 2 2" xfId="34154" xr:uid="{00000000-0005-0000-0000-000071850000}"/>
    <cellStyle name="Valuta 3 2 2 4 3 4 3" xfId="34155" xr:uid="{00000000-0005-0000-0000-000072850000}"/>
    <cellStyle name="Valuta 3 2 2 4 3 4 4" xfId="34156" xr:uid="{00000000-0005-0000-0000-000073850000}"/>
    <cellStyle name="Valuta 3 2 2 4 3 4 5" xfId="34157" xr:uid="{00000000-0005-0000-0000-000074850000}"/>
    <cellStyle name="Valuta 3 2 2 4 3 5" xfId="34158" xr:uid="{00000000-0005-0000-0000-000075850000}"/>
    <cellStyle name="Valuta 3 2 2 4 3 5 2" xfId="34159" xr:uid="{00000000-0005-0000-0000-000076850000}"/>
    <cellStyle name="Valuta 3 2 2 4 3 6" xfId="34160" xr:uid="{00000000-0005-0000-0000-000077850000}"/>
    <cellStyle name="Valuta 3 2 2 4 3 6 2" xfId="34161" xr:uid="{00000000-0005-0000-0000-000078850000}"/>
    <cellStyle name="Valuta 3 2 2 4 3 6 2 2" xfId="34162" xr:uid="{00000000-0005-0000-0000-000079850000}"/>
    <cellStyle name="Valuta 3 2 2 4 3 6 3" xfId="34163" xr:uid="{00000000-0005-0000-0000-00007A850000}"/>
    <cellStyle name="Valuta 3 2 2 4 3 6 4" xfId="34164" xr:uid="{00000000-0005-0000-0000-00007B850000}"/>
    <cellStyle name="Valuta 3 2 2 4 3 7" xfId="34165" xr:uid="{00000000-0005-0000-0000-00007C850000}"/>
    <cellStyle name="Valuta 3 2 2 4 3 7 2" xfId="34166" xr:uid="{00000000-0005-0000-0000-00007D850000}"/>
    <cellStyle name="Valuta 3 2 2 4 3 8" xfId="34167" xr:uid="{00000000-0005-0000-0000-00007E850000}"/>
    <cellStyle name="Valuta 3 2 2 4 3 9" xfId="34168" xr:uid="{00000000-0005-0000-0000-00007F850000}"/>
    <cellStyle name="Valuta 3 2 2 4 4" xfId="34169" xr:uid="{00000000-0005-0000-0000-000080850000}"/>
    <cellStyle name="Valuta 3 2 2 4 4 2" xfId="34170" xr:uid="{00000000-0005-0000-0000-000081850000}"/>
    <cellStyle name="Valuta 3 2 2 4 4 2 2" xfId="34171" xr:uid="{00000000-0005-0000-0000-000082850000}"/>
    <cellStyle name="Valuta 3 2 2 4 4 3" xfId="34172" xr:uid="{00000000-0005-0000-0000-000083850000}"/>
    <cellStyle name="Valuta 3 2 2 4 4 4" xfId="34173" xr:uid="{00000000-0005-0000-0000-000084850000}"/>
    <cellStyle name="Valuta 3 2 2 4 4 5" xfId="34174" xr:uid="{00000000-0005-0000-0000-000085850000}"/>
    <cellStyle name="Valuta 3 2 2 4 4 6" xfId="34175" xr:uid="{00000000-0005-0000-0000-000086850000}"/>
    <cellStyle name="Valuta 3 2 2 4 5" xfId="34176" xr:uid="{00000000-0005-0000-0000-000087850000}"/>
    <cellStyle name="Valuta 3 2 2 4 5 2" xfId="34177" xr:uid="{00000000-0005-0000-0000-000088850000}"/>
    <cellStyle name="Valuta 3 2 2 4 5 2 2" xfId="34178" xr:uid="{00000000-0005-0000-0000-000089850000}"/>
    <cellStyle name="Valuta 3 2 2 4 5 3" xfId="34179" xr:uid="{00000000-0005-0000-0000-00008A850000}"/>
    <cellStyle name="Valuta 3 2 2 4 5 4" xfId="34180" xr:uid="{00000000-0005-0000-0000-00008B850000}"/>
    <cellStyle name="Valuta 3 2 2 4 5 5" xfId="34181" xr:uid="{00000000-0005-0000-0000-00008C850000}"/>
    <cellStyle name="Valuta 3 2 2 4 6" xfId="34182" xr:uid="{00000000-0005-0000-0000-00008D850000}"/>
    <cellStyle name="Valuta 3 2 2 4 6 2" xfId="34183" xr:uid="{00000000-0005-0000-0000-00008E850000}"/>
    <cellStyle name="Valuta 3 2 2 4 6 2 2" xfId="34184" xr:uid="{00000000-0005-0000-0000-00008F850000}"/>
    <cellStyle name="Valuta 3 2 2 4 6 3" xfId="34185" xr:uid="{00000000-0005-0000-0000-000090850000}"/>
    <cellStyle name="Valuta 3 2 2 4 6 4" xfId="34186" xr:uid="{00000000-0005-0000-0000-000091850000}"/>
    <cellStyle name="Valuta 3 2 2 4 6 5" xfId="34187" xr:uid="{00000000-0005-0000-0000-000092850000}"/>
    <cellStyle name="Valuta 3 2 2 4 7" xfId="34188" xr:uid="{00000000-0005-0000-0000-000093850000}"/>
    <cellStyle name="Valuta 3 2 2 4 7 2" xfId="34189" xr:uid="{00000000-0005-0000-0000-000094850000}"/>
    <cellStyle name="Valuta 3 2 2 4 8" xfId="34190" xr:uid="{00000000-0005-0000-0000-000095850000}"/>
    <cellStyle name="Valuta 3 2 2 4 8 2" xfId="34191" xr:uid="{00000000-0005-0000-0000-000096850000}"/>
    <cellStyle name="Valuta 3 2 2 4 8 2 2" xfId="34192" xr:uid="{00000000-0005-0000-0000-000097850000}"/>
    <cellStyle name="Valuta 3 2 2 4 8 3" xfId="34193" xr:uid="{00000000-0005-0000-0000-000098850000}"/>
    <cellStyle name="Valuta 3 2 2 4 8 4" xfId="34194" xr:uid="{00000000-0005-0000-0000-000099850000}"/>
    <cellStyle name="Valuta 3 2 2 4 9" xfId="34195" xr:uid="{00000000-0005-0000-0000-00009A850000}"/>
    <cellStyle name="Valuta 3 2 2 4 9 2" xfId="34196" xr:uid="{00000000-0005-0000-0000-00009B850000}"/>
    <cellStyle name="Valuta 3 2 2 5" xfId="34197" xr:uid="{00000000-0005-0000-0000-00009C850000}"/>
    <cellStyle name="Valuta 3 2 2 5 10" xfId="34198" xr:uid="{00000000-0005-0000-0000-00009D850000}"/>
    <cellStyle name="Valuta 3 2 2 5 11" xfId="34199" xr:uid="{00000000-0005-0000-0000-00009E850000}"/>
    <cellStyle name="Valuta 3 2 2 5 12" xfId="34200" xr:uid="{00000000-0005-0000-0000-00009F850000}"/>
    <cellStyle name="Valuta 3 2 2 5 13" xfId="34201" xr:uid="{00000000-0005-0000-0000-0000A0850000}"/>
    <cellStyle name="Valuta 3 2 2 5 14" xfId="34202" xr:uid="{00000000-0005-0000-0000-0000A1850000}"/>
    <cellStyle name="Valuta 3 2 2 5 2" xfId="34203" xr:uid="{00000000-0005-0000-0000-0000A2850000}"/>
    <cellStyle name="Valuta 3 2 2 5 2 10" xfId="34204" xr:uid="{00000000-0005-0000-0000-0000A3850000}"/>
    <cellStyle name="Valuta 3 2 2 5 2 11" xfId="34205" xr:uid="{00000000-0005-0000-0000-0000A4850000}"/>
    <cellStyle name="Valuta 3 2 2 5 2 12" xfId="34206" xr:uid="{00000000-0005-0000-0000-0000A5850000}"/>
    <cellStyle name="Valuta 3 2 2 5 2 2" xfId="34207" xr:uid="{00000000-0005-0000-0000-0000A6850000}"/>
    <cellStyle name="Valuta 3 2 2 5 2 2 2" xfId="34208" xr:uid="{00000000-0005-0000-0000-0000A7850000}"/>
    <cellStyle name="Valuta 3 2 2 5 2 2 2 2" xfId="34209" xr:uid="{00000000-0005-0000-0000-0000A8850000}"/>
    <cellStyle name="Valuta 3 2 2 5 2 2 3" xfId="34210" xr:uid="{00000000-0005-0000-0000-0000A9850000}"/>
    <cellStyle name="Valuta 3 2 2 5 2 2 4" xfId="34211" xr:uid="{00000000-0005-0000-0000-0000AA850000}"/>
    <cellStyle name="Valuta 3 2 2 5 2 2 5" xfId="34212" xr:uid="{00000000-0005-0000-0000-0000AB850000}"/>
    <cellStyle name="Valuta 3 2 2 5 2 3" xfId="34213" xr:uid="{00000000-0005-0000-0000-0000AC850000}"/>
    <cellStyle name="Valuta 3 2 2 5 2 3 2" xfId="34214" xr:uid="{00000000-0005-0000-0000-0000AD850000}"/>
    <cellStyle name="Valuta 3 2 2 5 2 3 2 2" xfId="34215" xr:uid="{00000000-0005-0000-0000-0000AE850000}"/>
    <cellStyle name="Valuta 3 2 2 5 2 3 3" xfId="34216" xr:uid="{00000000-0005-0000-0000-0000AF850000}"/>
    <cellStyle name="Valuta 3 2 2 5 2 3 4" xfId="34217" xr:uid="{00000000-0005-0000-0000-0000B0850000}"/>
    <cellStyle name="Valuta 3 2 2 5 2 3 5" xfId="34218" xr:uid="{00000000-0005-0000-0000-0000B1850000}"/>
    <cellStyle name="Valuta 3 2 2 5 2 4" xfId="34219" xr:uid="{00000000-0005-0000-0000-0000B2850000}"/>
    <cellStyle name="Valuta 3 2 2 5 2 4 2" xfId="34220" xr:uid="{00000000-0005-0000-0000-0000B3850000}"/>
    <cellStyle name="Valuta 3 2 2 5 2 4 2 2" xfId="34221" xr:uid="{00000000-0005-0000-0000-0000B4850000}"/>
    <cellStyle name="Valuta 3 2 2 5 2 4 3" xfId="34222" xr:uid="{00000000-0005-0000-0000-0000B5850000}"/>
    <cellStyle name="Valuta 3 2 2 5 2 4 4" xfId="34223" xr:uid="{00000000-0005-0000-0000-0000B6850000}"/>
    <cellStyle name="Valuta 3 2 2 5 2 4 5" xfId="34224" xr:uid="{00000000-0005-0000-0000-0000B7850000}"/>
    <cellStyle name="Valuta 3 2 2 5 2 5" xfId="34225" xr:uid="{00000000-0005-0000-0000-0000B8850000}"/>
    <cellStyle name="Valuta 3 2 2 5 2 5 2" xfId="34226" xr:uid="{00000000-0005-0000-0000-0000B9850000}"/>
    <cellStyle name="Valuta 3 2 2 5 2 6" xfId="34227" xr:uid="{00000000-0005-0000-0000-0000BA850000}"/>
    <cellStyle name="Valuta 3 2 2 5 2 6 2" xfId="34228" xr:uid="{00000000-0005-0000-0000-0000BB850000}"/>
    <cellStyle name="Valuta 3 2 2 5 2 6 2 2" xfId="34229" xr:uid="{00000000-0005-0000-0000-0000BC850000}"/>
    <cellStyle name="Valuta 3 2 2 5 2 6 3" xfId="34230" xr:uid="{00000000-0005-0000-0000-0000BD850000}"/>
    <cellStyle name="Valuta 3 2 2 5 2 6 4" xfId="34231" xr:uid="{00000000-0005-0000-0000-0000BE850000}"/>
    <cellStyle name="Valuta 3 2 2 5 2 7" xfId="34232" xr:uid="{00000000-0005-0000-0000-0000BF850000}"/>
    <cellStyle name="Valuta 3 2 2 5 2 7 2" xfId="34233" xr:uid="{00000000-0005-0000-0000-0000C0850000}"/>
    <cellStyle name="Valuta 3 2 2 5 2 8" xfId="34234" xr:uid="{00000000-0005-0000-0000-0000C1850000}"/>
    <cellStyle name="Valuta 3 2 2 5 2 9" xfId="34235" xr:uid="{00000000-0005-0000-0000-0000C2850000}"/>
    <cellStyle name="Valuta 3 2 2 5 3" xfId="34236" xr:uid="{00000000-0005-0000-0000-0000C3850000}"/>
    <cellStyle name="Valuta 3 2 2 5 3 10" xfId="34237" xr:uid="{00000000-0005-0000-0000-0000C4850000}"/>
    <cellStyle name="Valuta 3 2 2 5 3 11" xfId="34238" xr:uid="{00000000-0005-0000-0000-0000C5850000}"/>
    <cellStyle name="Valuta 3 2 2 5 3 12" xfId="34239" xr:uid="{00000000-0005-0000-0000-0000C6850000}"/>
    <cellStyle name="Valuta 3 2 2 5 3 2" xfId="34240" xr:uid="{00000000-0005-0000-0000-0000C7850000}"/>
    <cellStyle name="Valuta 3 2 2 5 3 2 2" xfId="34241" xr:uid="{00000000-0005-0000-0000-0000C8850000}"/>
    <cellStyle name="Valuta 3 2 2 5 3 2 2 2" xfId="34242" xr:uid="{00000000-0005-0000-0000-0000C9850000}"/>
    <cellStyle name="Valuta 3 2 2 5 3 2 3" xfId="34243" xr:uid="{00000000-0005-0000-0000-0000CA850000}"/>
    <cellStyle name="Valuta 3 2 2 5 3 2 4" xfId="34244" xr:uid="{00000000-0005-0000-0000-0000CB850000}"/>
    <cellStyle name="Valuta 3 2 2 5 3 2 5" xfId="34245" xr:uid="{00000000-0005-0000-0000-0000CC850000}"/>
    <cellStyle name="Valuta 3 2 2 5 3 3" xfId="34246" xr:uid="{00000000-0005-0000-0000-0000CD850000}"/>
    <cellStyle name="Valuta 3 2 2 5 3 3 2" xfId="34247" xr:uid="{00000000-0005-0000-0000-0000CE850000}"/>
    <cellStyle name="Valuta 3 2 2 5 3 3 2 2" xfId="34248" xr:uid="{00000000-0005-0000-0000-0000CF850000}"/>
    <cellStyle name="Valuta 3 2 2 5 3 3 3" xfId="34249" xr:uid="{00000000-0005-0000-0000-0000D0850000}"/>
    <cellStyle name="Valuta 3 2 2 5 3 3 4" xfId="34250" xr:uid="{00000000-0005-0000-0000-0000D1850000}"/>
    <cellStyle name="Valuta 3 2 2 5 3 3 5" xfId="34251" xr:uid="{00000000-0005-0000-0000-0000D2850000}"/>
    <cellStyle name="Valuta 3 2 2 5 3 4" xfId="34252" xr:uid="{00000000-0005-0000-0000-0000D3850000}"/>
    <cellStyle name="Valuta 3 2 2 5 3 4 2" xfId="34253" xr:uid="{00000000-0005-0000-0000-0000D4850000}"/>
    <cellStyle name="Valuta 3 2 2 5 3 4 2 2" xfId="34254" xr:uid="{00000000-0005-0000-0000-0000D5850000}"/>
    <cellStyle name="Valuta 3 2 2 5 3 4 3" xfId="34255" xr:uid="{00000000-0005-0000-0000-0000D6850000}"/>
    <cellStyle name="Valuta 3 2 2 5 3 4 4" xfId="34256" xr:uid="{00000000-0005-0000-0000-0000D7850000}"/>
    <cellStyle name="Valuta 3 2 2 5 3 4 5" xfId="34257" xr:uid="{00000000-0005-0000-0000-0000D8850000}"/>
    <cellStyle name="Valuta 3 2 2 5 3 5" xfId="34258" xr:uid="{00000000-0005-0000-0000-0000D9850000}"/>
    <cellStyle name="Valuta 3 2 2 5 3 5 2" xfId="34259" xr:uid="{00000000-0005-0000-0000-0000DA850000}"/>
    <cellStyle name="Valuta 3 2 2 5 3 6" xfId="34260" xr:uid="{00000000-0005-0000-0000-0000DB850000}"/>
    <cellStyle name="Valuta 3 2 2 5 3 6 2" xfId="34261" xr:uid="{00000000-0005-0000-0000-0000DC850000}"/>
    <cellStyle name="Valuta 3 2 2 5 3 6 2 2" xfId="34262" xr:uid="{00000000-0005-0000-0000-0000DD850000}"/>
    <cellStyle name="Valuta 3 2 2 5 3 6 3" xfId="34263" xr:uid="{00000000-0005-0000-0000-0000DE850000}"/>
    <cellStyle name="Valuta 3 2 2 5 3 6 4" xfId="34264" xr:uid="{00000000-0005-0000-0000-0000DF850000}"/>
    <cellStyle name="Valuta 3 2 2 5 3 7" xfId="34265" xr:uid="{00000000-0005-0000-0000-0000E0850000}"/>
    <cellStyle name="Valuta 3 2 2 5 3 7 2" xfId="34266" xr:uid="{00000000-0005-0000-0000-0000E1850000}"/>
    <cellStyle name="Valuta 3 2 2 5 3 8" xfId="34267" xr:uid="{00000000-0005-0000-0000-0000E2850000}"/>
    <cellStyle name="Valuta 3 2 2 5 3 9" xfId="34268" xr:uid="{00000000-0005-0000-0000-0000E3850000}"/>
    <cellStyle name="Valuta 3 2 2 5 4" xfId="34269" xr:uid="{00000000-0005-0000-0000-0000E4850000}"/>
    <cellStyle name="Valuta 3 2 2 5 4 2" xfId="34270" xr:uid="{00000000-0005-0000-0000-0000E5850000}"/>
    <cellStyle name="Valuta 3 2 2 5 4 2 2" xfId="34271" xr:uid="{00000000-0005-0000-0000-0000E6850000}"/>
    <cellStyle name="Valuta 3 2 2 5 4 3" xfId="34272" xr:uid="{00000000-0005-0000-0000-0000E7850000}"/>
    <cellStyle name="Valuta 3 2 2 5 4 4" xfId="34273" xr:uid="{00000000-0005-0000-0000-0000E8850000}"/>
    <cellStyle name="Valuta 3 2 2 5 4 5" xfId="34274" xr:uid="{00000000-0005-0000-0000-0000E9850000}"/>
    <cellStyle name="Valuta 3 2 2 5 4 6" xfId="34275" xr:uid="{00000000-0005-0000-0000-0000EA850000}"/>
    <cellStyle name="Valuta 3 2 2 5 5" xfId="34276" xr:uid="{00000000-0005-0000-0000-0000EB850000}"/>
    <cellStyle name="Valuta 3 2 2 5 5 2" xfId="34277" xr:uid="{00000000-0005-0000-0000-0000EC850000}"/>
    <cellStyle name="Valuta 3 2 2 5 5 2 2" xfId="34278" xr:uid="{00000000-0005-0000-0000-0000ED850000}"/>
    <cellStyle name="Valuta 3 2 2 5 5 3" xfId="34279" xr:uid="{00000000-0005-0000-0000-0000EE850000}"/>
    <cellStyle name="Valuta 3 2 2 5 5 4" xfId="34280" xr:uid="{00000000-0005-0000-0000-0000EF850000}"/>
    <cellStyle name="Valuta 3 2 2 5 5 5" xfId="34281" xr:uid="{00000000-0005-0000-0000-0000F0850000}"/>
    <cellStyle name="Valuta 3 2 2 5 6" xfId="34282" xr:uid="{00000000-0005-0000-0000-0000F1850000}"/>
    <cellStyle name="Valuta 3 2 2 5 6 2" xfId="34283" xr:uid="{00000000-0005-0000-0000-0000F2850000}"/>
    <cellStyle name="Valuta 3 2 2 5 6 2 2" xfId="34284" xr:uid="{00000000-0005-0000-0000-0000F3850000}"/>
    <cellStyle name="Valuta 3 2 2 5 6 3" xfId="34285" xr:uid="{00000000-0005-0000-0000-0000F4850000}"/>
    <cellStyle name="Valuta 3 2 2 5 6 4" xfId="34286" xr:uid="{00000000-0005-0000-0000-0000F5850000}"/>
    <cellStyle name="Valuta 3 2 2 5 6 5" xfId="34287" xr:uid="{00000000-0005-0000-0000-0000F6850000}"/>
    <cellStyle name="Valuta 3 2 2 5 7" xfId="34288" xr:uid="{00000000-0005-0000-0000-0000F7850000}"/>
    <cellStyle name="Valuta 3 2 2 5 7 2" xfId="34289" xr:uid="{00000000-0005-0000-0000-0000F8850000}"/>
    <cellStyle name="Valuta 3 2 2 5 8" xfId="34290" xr:uid="{00000000-0005-0000-0000-0000F9850000}"/>
    <cellStyle name="Valuta 3 2 2 5 8 2" xfId="34291" xr:uid="{00000000-0005-0000-0000-0000FA850000}"/>
    <cellStyle name="Valuta 3 2 2 5 8 2 2" xfId="34292" xr:uid="{00000000-0005-0000-0000-0000FB850000}"/>
    <cellStyle name="Valuta 3 2 2 5 8 3" xfId="34293" xr:uid="{00000000-0005-0000-0000-0000FC850000}"/>
    <cellStyle name="Valuta 3 2 2 5 8 4" xfId="34294" xr:uid="{00000000-0005-0000-0000-0000FD850000}"/>
    <cellStyle name="Valuta 3 2 2 5 9" xfId="34295" xr:uid="{00000000-0005-0000-0000-0000FE850000}"/>
    <cellStyle name="Valuta 3 2 2 5 9 2" xfId="34296" xr:uid="{00000000-0005-0000-0000-0000FF850000}"/>
    <cellStyle name="Valuta 3 2 2 6" xfId="34297" xr:uid="{00000000-0005-0000-0000-000000860000}"/>
    <cellStyle name="Valuta 3 2 2 6 10" xfId="34298" xr:uid="{00000000-0005-0000-0000-000001860000}"/>
    <cellStyle name="Valuta 3 2 2 6 11" xfId="34299" xr:uid="{00000000-0005-0000-0000-000002860000}"/>
    <cellStyle name="Valuta 3 2 2 6 12" xfId="34300" xr:uid="{00000000-0005-0000-0000-000003860000}"/>
    <cellStyle name="Valuta 3 2 2 6 2" xfId="34301" xr:uid="{00000000-0005-0000-0000-000004860000}"/>
    <cellStyle name="Valuta 3 2 2 6 2 2" xfId="34302" xr:uid="{00000000-0005-0000-0000-000005860000}"/>
    <cellStyle name="Valuta 3 2 2 6 2 2 2" xfId="34303" xr:uid="{00000000-0005-0000-0000-000006860000}"/>
    <cellStyle name="Valuta 3 2 2 6 2 3" xfId="34304" xr:uid="{00000000-0005-0000-0000-000007860000}"/>
    <cellStyle name="Valuta 3 2 2 6 2 4" xfId="34305" xr:uid="{00000000-0005-0000-0000-000008860000}"/>
    <cellStyle name="Valuta 3 2 2 6 2 5" xfId="34306" xr:uid="{00000000-0005-0000-0000-000009860000}"/>
    <cellStyle name="Valuta 3 2 2 6 3" xfId="34307" xr:uid="{00000000-0005-0000-0000-00000A860000}"/>
    <cellStyle name="Valuta 3 2 2 6 3 2" xfId="34308" xr:uid="{00000000-0005-0000-0000-00000B860000}"/>
    <cellStyle name="Valuta 3 2 2 6 3 2 2" xfId="34309" xr:uid="{00000000-0005-0000-0000-00000C860000}"/>
    <cellStyle name="Valuta 3 2 2 6 3 3" xfId="34310" xr:uid="{00000000-0005-0000-0000-00000D860000}"/>
    <cellStyle name="Valuta 3 2 2 6 3 4" xfId="34311" xr:uid="{00000000-0005-0000-0000-00000E860000}"/>
    <cellStyle name="Valuta 3 2 2 6 3 5" xfId="34312" xr:uid="{00000000-0005-0000-0000-00000F860000}"/>
    <cellStyle name="Valuta 3 2 2 6 4" xfId="34313" xr:uid="{00000000-0005-0000-0000-000010860000}"/>
    <cellStyle name="Valuta 3 2 2 6 4 2" xfId="34314" xr:uid="{00000000-0005-0000-0000-000011860000}"/>
    <cellStyle name="Valuta 3 2 2 6 4 2 2" xfId="34315" xr:uid="{00000000-0005-0000-0000-000012860000}"/>
    <cellStyle name="Valuta 3 2 2 6 4 3" xfId="34316" xr:uid="{00000000-0005-0000-0000-000013860000}"/>
    <cellStyle name="Valuta 3 2 2 6 4 4" xfId="34317" xr:uid="{00000000-0005-0000-0000-000014860000}"/>
    <cellStyle name="Valuta 3 2 2 6 4 5" xfId="34318" xr:uid="{00000000-0005-0000-0000-000015860000}"/>
    <cellStyle name="Valuta 3 2 2 6 5" xfId="34319" xr:uid="{00000000-0005-0000-0000-000016860000}"/>
    <cellStyle name="Valuta 3 2 2 6 5 2" xfId="34320" xr:uid="{00000000-0005-0000-0000-000017860000}"/>
    <cellStyle name="Valuta 3 2 2 6 6" xfId="34321" xr:uid="{00000000-0005-0000-0000-000018860000}"/>
    <cellStyle name="Valuta 3 2 2 6 6 2" xfId="34322" xr:uid="{00000000-0005-0000-0000-000019860000}"/>
    <cellStyle name="Valuta 3 2 2 6 6 2 2" xfId="34323" xr:uid="{00000000-0005-0000-0000-00001A860000}"/>
    <cellStyle name="Valuta 3 2 2 6 6 3" xfId="34324" xr:uid="{00000000-0005-0000-0000-00001B860000}"/>
    <cellStyle name="Valuta 3 2 2 6 6 4" xfId="34325" xr:uid="{00000000-0005-0000-0000-00001C860000}"/>
    <cellStyle name="Valuta 3 2 2 6 7" xfId="34326" xr:uid="{00000000-0005-0000-0000-00001D860000}"/>
    <cellStyle name="Valuta 3 2 2 6 7 2" xfId="34327" xr:uid="{00000000-0005-0000-0000-00001E860000}"/>
    <cellStyle name="Valuta 3 2 2 6 8" xfId="34328" xr:uid="{00000000-0005-0000-0000-00001F860000}"/>
    <cellStyle name="Valuta 3 2 2 6 9" xfId="34329" xr:uid="{00000000-0005-0000-0000-000020860000}"/>
    <cellStyle name="Valuta 3 2 2 7" xfId="34330" xr:uid="{00000000-0005-0000-0000-000021860000}"/>
    <cellStyle name="Valuta 3 2 2 7 10" xfId="34331" xr:uid="{00000000-0005-0000-0000-000022860000}"/>
    <cellStyle name="Valuta 3 2 2 7 11" xfId="34332" xr:uid="{00000000-0005-0000-0000-000023860000}"/>
    <cellStyle name="Valuta 3 2 2 7 12" xfId="34333" xr:uid="{00000000-0005-0000-0000-000024860000}"/>
    <cellStyle name="Valuta 3 2 2 7 2" xfId="34334" xr:uid="{00000000-0005-0000-0000-000025860000}"/>
    <cellStyle name="Valuta 3 2 2 7 2 2" xfId="34335" xr:uid="{00000000-0005-0000-0000-000026860000}"/>
    <cellStyle name="Valuta 3 2 2 7 2 2 2" xfId="34336" xr:uid="{00000000-0005-0000-0000-000027860000}"/>
    <cellStyle name="Valuta 3 2 2 7 2 3" xfId="34337" xr:uid="{00000000-0005-0000-0000-000028860000}"/>
    <cellStyle name="Valuta 3 2 2 7 2 4" xfId="34338" xr:uid="{00000000-0005-0000-0000-000029860000}"/>
    <cellStyle name="Valuta 3 2 2 7 2 5" xfId="34339" xr:uid="{00000000-0005-0000-0000-00002A860000}"/>
    <cellStyle name="Valuta 3 2 2 7 3" xfId="34340" xr:uid="{00000000-0005-0000-0000-00002B860000}"/>
    <cellStyle name="Valuta 3 2 2 7 3 2" xfId="34341" xr:uid="{00000000-0005-0000-0000-00002C860000}"/>
    <cellStyle name="Valuta 3 2 2 7 3 2 2" xfId="34342" xr:uid="{00000000-0005-0000-0000-00002D860000}"/>
    <cellStyle name="Valuta 3 2 2 7 3 3" xfId="34343" xr:uid="{00000000-0005-0000-0000-00002E860000}"/>
    <cellStyle name="Valuta 3 2 2 7 3 4" xfId="34344" xr:uid="{00000000-0005-0000-0000-00002F860000}"/>
    <cellStyle name="Valuta 3 2 2 7 3 5" xfId="34345" xr:uid="{00000000-0005-0000-0000-000030860000}"/>
    <cellStyle name="Valuta 3 2 2 7 4" xfId="34346" xr:uid="{00000000-0005-0000-0000-000031860000}"/>
    <cellStyle name="Valuta 3 2 2 7 4 2" xfId="34347" xr:uid="{00000000-0005-0000-0000-000032860000}"/>
    <cellStyle name="Valuta 3 2 2 7 4 2 2" xfId="34348" xr:uid="{00000000-0005-0000-0000-000033860000}"/>
    <cellStyle name="Valuta 3 2 2 7 4 3" xfId="34349" xr:uid="{00000000-0005-0000-0000-000034860000}"/>
    <cellStyle name="Valuta 3 2 2 7 4 4" xfId="34350" xr:uid="{00000000-0005-0000-0000-000035860000}"/>
    <cellStyle name="Valuta 3 2 2 7 4 5" xfId="34351" xr:uid="{00000000-0005-0000-0000-000036860000}"/>
    <cellStyle name="Valuta 3 2 2 7 5" xfId="34352" xr:uid="{00000000-0005-0000-0000-000037860000}"/>
    <cellStyle name="Valuta 3 2 2 7 5 2" xfId="34353" xr:uid="{00000000-0005-0000-0000-000038860000}"/>
    <cellStyle name="Valuta 3 2 2 7 6" xfId="34354" xr:uid="{00000000-0005-0000-0000-000039860000}"/>
    <cellStyle name="Valuta 3 2 2 7 6 2" xfId="34355" xr:uid="{00000000-0005-0000-0000-00003A860000}"/>
    <cellStyle name="Valuta 3 2 2 7 6 2 2" xfId="34356" xr:uid="{00000000-0005-0000-0000-00003B860000}"/>
    <cellStyle name="Valuta 3 2 2 7 6 3" xfId="34357" xr:uid="{00000000-0005-0000-0000-00003C860000}"/>
    <cellStyle name="Valuta 3 2 2 7 6 4" xfId="34358" xr:uid="{00000000-0005-0000-0000-00003D860000}"/>
    <cellStyle name="Valuta 3 2 2 7 7" xfId="34359" xr:uid="{00000000-0005-0000-0000-00003E860000}"/>
    <cellStyle name="Valuta 3 2 2 7 7 2" xfId="34360" xr:uid="{00000000-0005-0000-0000-00003F860000}"/>
    <cellStyle name="Valuta 3 2 2 7 8" xfId="34361" xr:uid="{00000000-0005-0000-0000-000040860000}"/>
    <cellStyle name="Valuta 3 2 2 7 9" xfId="34362" xr:uid="{00000000-0005-0000-0000-000041860000}"/>
    <cellStyle name="Valuta 3 2 2 8" xfId="34363" xr:uid="{00000000-0005-0000-0000-000042860000}"/>
    <cellStyle name="Valuta 3 2 2 8 2" xfId="34364" xr:uid="{00000000-0005-0000-0000-000043860000}"/>
    <cellStyle name="Valuta 3 2 2 8 2 2" xfId="34365" xr:uid="{00000000-0005-0000-0000-000044860000}"/>
    <cellStyle name="Valuta 3 2 2 8 3" xfId="34366" xr:uid="{00000000-0005-0000-0000-000045860000}"/>
    <cellStyle name="Valuta 3 2 2 8 4" xfId="34367" xr:uid="{00000000-0005-0000-0000-000046860000}"/>
    <cellStyle name="Valuta 3 2 2 8 5" xfId="34368" xr:uid="{00000000-0005-0000-0000-000047860000}"/>
    <cellStyle name="Valuta 3 2 2 8 6" xfId="34369" xr:uid="{00000000-0005-0000-0000-000048860000}"/>
    <cellStyle name="Valuta 3 2 2 9" xfId="34370" xr:uid="{00000000-0005-0000-0000-000049860000}"/>
    <cellStyle name="Valuta 3 2 2 9 2" xfId="34371" xr:uid="{00000000-0005-0000-0000-00004A860000}"/>
    <cellStyle name="Valuta 3 2 2 9 2 2" xfId="34372" xr:uid="{00000000-0005-0000-0000-00004B860000}"/>
    <cellStyle name="Valuta 3 2 2 9 3" xfId="34373" xr:uid="{00000000-0005-0000-0000-00004C860000}"/>
    <cellStyle name="Valuta 3 2 2 9 4" xfId="34374" xr:uid="{00000000-0005-0000-0000-00004D860000}"/>
    <cellStyle name="Valuta 3 2 2 9 5" xfId="34375" xr:uid="{00000000-0005-0000-0000-00004E860000}"/>
    <cellStyle name="Valuta 3 2 20" xfId="34376" xr:uid="{00000000-0005-0000-0000-00004F860000}"/>
    <cellStyle name="Valuta 3 2 21" xfId="34377" xr:uid="{00000000-0005-0000-0000-000050860000}"/>
    <cellStyle name="Valuta 3 2 22" xfId="34378" xr:uid="{00000000-0005-0000-0000-000051860000}"/>
    <cellStyle name="Valuta 3 2 23" xfId="34379" xr:uid="{00000000-0005-0000-0000-000052860000}"/>
    <cellStyle name="Valuta 3 2 3" xfId="34380" xr:uid="{00000000-0005-0000-0000-000053860000}"/>
    <cellStyle name="Valuta 3 2 3 10" xfId="34381" xr:uid="{00000000-0005-0000-0000-000054860000}"/>
    <cellStyle name="Valuta 3 2 3 10 2" xfId="34382" xr:uid="{00000000-0005-0000-0000-000055860000}"/>
    <cellStyle name="Valuta 3 2 3 10 2 2" xfId="34383" xr:uid="{00000000-0005-0000-0000-000056860000}"/>
    <cellStyle name="Valuta 3 2 3 10 3" xfId="34384" xr:uid="{00000000-0005-0000-0000-000057860000}"/>
    <cellStyle name="Valuta 3 2 3 10 4" xfId="34385" xr:uid="{00000000-0005-0000-0000-000058860000}"/>
    <cellStyle name="Valuta 3 2 3 10 5" xfId="34386" xr:uid="{00000000-0005-0000-0000-000059860000}"/>
    <cellStyle name="Valuta 3 2 3 11" xfId="34387" xr:uid="{00000000-0005-0000-0000-00005A860000}"/>
    <cellStyle name="Valuta 3 2 3 11 2" xfId="34388" xr:uid="{00000000-0005-0000-0000-00005B860000}"/>
    <cellStyle name="Valuta 3 2 3 12" xfId="34389" xr:uid="{00000000-0005-0000-0000-00005C860000}"/>
    <cellStyle name="Valuta 3 2 3 12 2" xfId="34390" xr:uid="{00000000-0005-0000-0000-00005D860000}"/>
    <cellStyle name="Valuta 3 2 3 12 2 2" xfId="34391" xr:uid="{00000000-0005-0000-0000-00005E860000}"/>
    <cellStyle name="Valuta 3 2 3 12 3" xfId="34392" xr:uid="{00000000-0005-0000-0000-00005F860000}"/>
    <cellStyle name="Valuta 3 2 3 12 4" xfId="34393" xr:uid="{00000000-0005-0000-0000-000060860000}"/>
    <cellStyle name="Valuta 3 2 3 13" xfId="34394" xr:uid="{00000000-0005-0000-0000-000061860000}"/>
    <cellStyle name="Valuta 3 2 3 13 2" xfId="34395" xr:uid="{00000000-0005-0000-0000-000062860000}"/>
    <cellStyle name="Valuta 3 2 3 14" xfId="34396" xr:uid="{00000000-0005-0000-0000-000063860000}"/>
    <cellStyle name="Valuta 3 2 3 15" xfId="34397" xr:uid="{00000000-0005-0000-0000-000064860000}"/>
    <cellStyle name="Valuta 3 2 3 16" xfId="34398" xr:uid="{00000000-0005-0000-0000-000065860000}"/>
    <cellStyle name="Valuta 3 2 3 17" xfId="34399" xr:uid="{00000000-0005-0000-0000-000066860000}"/>
    <cellStyle name="Valuta 3 2 3 18" xfId="34400" xr:uid="{00000000-0005-0000-0000-000067860000}"/>
    <cellStyle name="Valuta 3 2 3 2" xfId="34401" xr:uid="{00000000-0005-0000-0000-000068860000}"/>
    <cellStyle name="Valuta 3 2 3 2 10" xfId="34402" xr:uid="{00000000-0005-0000-0000-000069860000}"/>
    <cellStyle name="Valuta 3 2 3 2 11" xfId="34403" xr:uid="{00000000-0005-0000-0000-00006A860000}"/>
    <cellStyle name="Valuta 3 2 3 2 12" xfId="34404" xr:uid="{00000000-0005-0000-0000-00006B860000}"/>
    <cellStyle name="Valuta 3 2 3 2 13" xfId="34405" xr:uid="{00000000-0005-0000-0000-00006C860000}"/>
    <cellStyle name="Valuta 3 2 3 2 14" xfId="34406" xr:uid="{00000000-0005-0000-0000-00006D860000}"/>
    <cellStyle name="Valuta 3 2 3 2 2" xfId="34407" xr:uid="{00000000-0005-0000-0000-00006E860000}"/>
    <cellStyle name="Valuta 3 2 3 2 2 10" xfId="34408" xr:uid="{00000000-0005-0000-0000-00006F860000}"/>
    <cellStyle name="Valuta 3 2 3 2 2 11" xfId="34409" xr:uid="{00000000-0005-0000-0000-000070860000}"/>
    <cellStyle name="Valuta 3 2 3 2 2 12" xfId="34410" xr:uid="{00000000-0005-0000-0000-000071860000}"/>
    <cellStyle name="Valuta 3 2 3 2 2 2" xfId="34411" xr:uid="{00000000-0005-0000-0000-000072860000}"/>
    <cellStyle name="Valuta 3 2 3 2 2 2 2" xfId="34412" xr:uid="{00000000-0005-0000-0000-000073860000}"/>
    <cellStyle name="Valuta 3 2 3 2 2 2 2 2" xfId="34413" xr:uid="{00000000-0005-0000-0000-000074860000}"/>
    <cellStyle name="Valuta 3 2 3 2 2 2 3" xfId="34414" xr:uid="{00000000-0005-0000-0000-000075860000}"/>
    <cellStyle name="Valuta 3 2 3 2 2 2 4" xfId="34415" xr:uid="{00000000-0005-0000-0000-000076860000}"/>
    <cellStyle name="Valuta 3 2 3 2 2 2 5" xfId="34416" xr:uid="{00000000-0005-0000-0000-000077860000}"/>
    <cellStyle name="Valuta 3 2 3 2 2 3" xfId="34417" xr:uid="{00000000-0005-0000-0000-000078860000}"/>
    <cellStyle name="Valuta 3 2 3 2 2 3 2" xfId="34418" xr:uid="{00000000-0005-0000-0000-000079860000}"/>
    <cellStyle name="Valuta 3 2 3 2 2 3 2 2" xfId="34419" xr:uid="{00000000-0005-0000-0000-00007A860000}"/>
    <cellStyle name="Valuta 3 2 3 2 2 3 3" xfId="34420" xr:uid="{00000000-0005-0000-0000-00007B860000}"/>
    <cellStyle name="Valuta 3 2 3 2 2 3 4" xfId="34421" xr:uid="{00000000-0005-0000-0000-00007C860000}"/>
    <cellStyle name="Valuta 3 2 3 2 2 3 5" xfId="34422" xr:uid="{00000000-0005-0000-0000-00007D860000}"/>
    <cellStyle name="Valuta 3 2 3 2 2 4" xfId="34423" xr:uid="{00000000-0005-0000-0000-00007E860000}"/>
    <cellStyle name="Valuta 3 2 3 2 2 4 2" xfId="34424" xr:uid="{00000000-0005-0000-0000-00007F860000}"/>
    <cellStyle name="Valuta 3 2 3 2 2 4 2 2" xfId="34425" xr:uid="{00000000-0005-0000-0000-000080860000}"/>
    <cellStyle name="Valuta 3 2 3 2 2 4 3" xfId="34426" xr:uid="{00000000-0005-0000-0000-000081860000}"/>
    <cellStyle name="Valuta 3 2 3 2 2 4 4" xfId="34427" xr:uid="{00000000-0005-0000-0000-000082860000}"/>
    <cellStyle name="Valuta 3 2 3 2 2 4 5" xfId="34428" xr:uid="{00000000-0005-0000-0000-000083860000}"/>
    <cellStyle name="Valuta 3 2 3 2 2 5" xfId="34429" xr:uid="{00000000-0005-0000-0000-000084860000}"/>
    <cellStyle name="Valuta 3 2 3 2 2 5 2" xfId="34430" xr:uid="{00000000-0005-0000-0000-000085860000}"/>
    <cellStyle name="Valuta 3 2 3 2 2 6" xfId="34431" xr:uid="{00000000-0005-0000-0000-000086860000}"/>
    <cellStyle name="Valuta 3 2 3 2 2 6 2" xfId="34432" xr:uid="{00000000-0005-0000-0000-000087860000}"/>
    <cellStyle name="Valuta 3 2 3 2 2 6 2 2" xfId="34433" xr:uid="{00000000-0005-0000-0000-000088860000}"/>
    <cellStyle name="Valuta 3 2 3 2 2 6 3" xfId="34434" xr:uid="{00000000-0005-0000-0000-000089860000}"/>
    <cellStyle name="Valuta 3 2 3 2 2 6 4" xfId="34435" xr:uid="{00000000-0005-0000-0000-00008A860000}"/>
    <cellStyle name="Valuta 3 2 3 2 2 7" xfId="34436" xr:uid="{00000000-0005-0000-0000-00008B860000}"/>
    <cellStyle name="Valuta 3 2 3 2 2 7 2" xfId="34437" xr:uid="{00000000-0005-0000-0000-00008C860000}"/>
    <cellStyle name="Valuta 3 2 3 2 2 8" xfId="34438" xr:uid="{00000000-0005-0000-0000-00008D860000}"/>
    <cellStyle name="Valuta 3 2 3 2 2 9" xfId="34439" xr:uid="{00000000-0005-0000-0000-00008E860000}"/>
    <cellStyle name="Valuta 3 2 3 2 3" xfId="34440" xr:uid="{00000000-0005-0000-0000-00008F860000}"/>
    <cellStyle name="Valuta 3 2 3 2 3 10" xfId="34441" xr:uid="{00000000-0005-0000-0000-000090860000}"/>
    <cellStyle name="Valuta 3 2 3 2 3 11" xfId="34442" xr:uid="{00000000-0005-0000-0000-000091860000}"/>
    <cellStyle name="Valuta 3 2 3 2 3 12" xfId="34443" xr:uid="{00000000-0005-0000-0000-000092860000}"/>
    <cellStyle name="Valuta 3 2 3 2 3 2" xfId="34444" xr:uid="{00000000-0005-0000-0000-000093860000}"/>
    <cellStyle name="Valuta 3 2 3 2 3 2 2" xfId="34445" xr:uid="{00000000-0005-0000-0000-000094860000}"/>
    <cellStyle name="Valuta 3 2 3 2 3 2 2 2" xfId="34446" xr:uid="{00000000-0005-0000-0000-000095860000}"/>
    <cellStyle name="Valuta 3 2 3 2 3 2 3" xfId="34447" xr:uid="{00000000-0005-0000-0000-000096860000}"/>
    <cellStyle name="Valuta 3 2 3 2 3 2 4" xfId="34448" xr:uid="{00000000-0005-0000-0000-000097860000}"/>
    <cellStyle name="Valuta 3 2 3 2 3 2 5" xfId="34449" xr:uid="{00000000-0005-0000-0000-000098860000}"/>
    <cellStyle name="Valuta 3 2 3 2 3 3" xfId="34450" xr:uid="{00000000-0005-0000-0000-000099860000}"/>
    <cellStyle name="Valuta 3 2 3 2 3 3 2" xfId="34451" xr:uid="{00000000-0005-0000-0000-00009A860000}"/>
    <cellStyle name="Valuta 3 2 3 2 3 3 2 2" xfId="34452" xr:uid="{00000000-0005-0000-0000-00009B860000}"/>
    <cellStyle name="Valuta 3 2 3 2 3 3 3" xfId="34453" xr:uid="{00000000-0005-0000-0000-00009C860000}"/>
    <cellStyle name="Valuta 3 2 3 2 3 3 4" xfId="34454" xr:uid="{00000000-0005-0000-0000-00009D860000}"/>
    <cellStyle name="Valuta 3 2 3 2 3 3 5" xfId="34455" xr:uid="{00000000-0005-0000-0000-00009E860000}"/>
    <cellStyle name="Valuta 3 2 3 2 3 4" xfId="34456" xr:uid="{00000000-0005-0000-0000-00009F860000}"/>
    <cellStyle name="Valuta 3 2 3 2 3 4 2" xfId="34457" xr:uid="{00000000-0005-0000-0000-0000A0860000}"/>
    <cellStyle name="Valuta 3 2 3 2 3 4 2 2" xfId="34458" xr:uid="{00000000-0005-0000-0000-0000A1860000}"/>
    <cellStyle name="Valuta 3 2 3 2 3 4 3" xfId="34459" xr:uid="{00000000-0005-0000-0000-0000A2860000}"/>
    <cellStyle name="Valuta 3 2 3 2 3 4 4" xfId="34460" xr:uid="{00000000-0005-0000-0000-0000A3860000}"/>
    <cellStyle name="Valuta 3 2 3 2 3 4 5" xfId="34461" xr:uid="{00000000-0005-0000-0000-0000A4860000}"/>
    <cellStyle name="Valuta 3 2 3 2 3 5" xfId="34462" xr:uid="{00000000-0005-0000-0000-0000A5860000}"/>
    <cellStyle name="Valuta 3 2 3 2 3 5 2" xfId="34463" xr:uid="{00000000-0005-0000-0000-0000A6860000}"/>
    <cellStyle name="Valuta 3 2 3 2 3 6" xfId="34464" xr:uid="{00000000-0005-0000-0000-0000A7860000}"/>
    <cellStyle name="Valuta 3 2 3 2 3 6 2" xfId="34465" xr:uid="{00000000-0005-0000-0000-0000A8860000}"/>
    <cellStyle name="Valuta 3 2 3 2 3 6 2 2" xfId="34466" xr:uid="{00000000-0005-0000-0000-0000A9860000}"/>
    <cellStyle name="Valuta 3 2 3 2 3 6 3" xfId="34467" xr:uid="{00000000-0005-0000-0000-0000AA860000}"/>
    <cellStyle name="Valuta 3 2 3 2 3 6 4" xfId="34468" xr:uid="{00000000-0005-0000-0000-0000AB860000}"/>
    <cellStyle name="Valuta 3 2 3 2 3 7" xfId="34469" xr:uid="{00000000-0005-0000-0000-0000AC860000}"/>
    <cellStyle name="Valuta 3 2 3 2 3 7 2" xfId="34470" xr:uid="{00000000-0005-0000-0000-0000AD860000}"/>
    <cellStyle name="Valuta 3 2 3 2 3 8" xfId="34471" xr:uid="{00000000-0005-0000-0000-0000AE860000}"/>
    <cellStyle name="Valuta 3 2 3 2 3 9" xfId="34472" xr:uid="{00000000-0005-0000-0000-0000AF860000}"/>
    <cellStyle name="Valuta 3 2 3 2 4" xfId="34473" xr:uid="{00000000-0005-0000-0000-0000B0860000}"/>
    <cellStyle name="Valuta 3 2 3 2 4 2" xfId="34474" xr:uid="{00000000-0005-0000-0000-0000B1860000}"/>
    <cellStyle name="Valuta 3 2 3 2 4 2 2" xfId="34475" xr:uid="{00000000-0005-0000-0000-0000B2860000}"/>
    <cellStyle name="Valuta 3 2 3 2 4 3" xfId="34476" xr:uid="{00000000-0005-0000-0000-0000B3860000}"/>
    <cellStyle name="Valuta 3 2 3 2 4 4" xfId="34477" xr:uid="{00000000-0005-0000-0000-0000B4860000}"/>
    <cellStyle name="Valuta 3 2 3 2 4 5" xfId="34478" xr:uid="{00000000-0005-0000-0000-0000B5860000}"/>
    <cellStyle name="Valuta 3 2 3 2 4 6" xfId="34479" xr:uid="{00000000-0005-0000-0000-0000B6860000}"/>
    <cellStyle name="Valuta 3 2 3 2 5" xfId="34480" xr:uid="{00000000-0005-0000-0000-0000B7860000}"/>
    <cellStyle name="Valuta 3 2 3 2 5 2" xfId="34481" xr:uid="{00000000-0005-0000-0000-0000B8860000}"/>
    <cellStyle name="Valuta 3 2 3 2 5 2 2" xfId="34482" xr:uid="{00000000-0005-0000-0000-0000B9860000}"/>
    <cellStyle name="Valuta 3 2 3 2 5 3" xfId="34483" xr:uid="{00000000-0005-0000-0000-0000BA860000}"/>
    <cellStyle name="Valuta 3 2 3 2 5 4" xfId="34484" xr:uid="{00000000-0005-0000-0000-0000BB860000}"/>
    <cellStyle name="Valuta 3 2 3 2 5 5" xfId="34485" xr:uid="{00000000-0005-0000-0000-0000BC860000}"/>
    <cellStyle name="Valuta 3 2 3 2 6" xfId="34486" xr:uid="{00000000-0005-0000-0000-0000BD860000}"/>
    <cellStyle name="Valuta 3 2 3 2 6 2" xfId="34487" xr:uid="{00000000-0005-0000-0000-0000BE860000}"/>
    <cellStyle name="Valuta 3 2 3 2 6 2 2" xfId="34488" xr:uid="{00000000-0005-0000-0000-0000BF860000}"/>
    <cellStyle name="Valuta 3 2 3 2 6 3" xfId="34489" xr:uid="{00000000-0005-0000-0000-0000C0860000}"/>
    <cellStyle name="Valuta 3 2 3 2 6 4" xfId="34490" xr:uid="{00000000-0005-0000-0000-0000C1860000}"/>
    <cellStyle name="Valuta 3 2 3 2 6 5" xfId="34491" xr:uid="{00000000-0005-0000-0000-0000C2860000}"/>
    <cellStyle name="Valuta 3 2 3 2 7" xfId="34492" xr:uid="{00000000-0005-0000-0000-0000C3860000}"/>
    <cellStyle name="Valuta 3 2 3 2 7 2" xfId="34493" xr:uid="{00000000-0005-0000-0000-0000C4860000}"/>
    <cellStyle name="Valuta 3 2 3 2 8" xfId="34494" xr:uid="{00000000-0005-0000-0000-0000C5860000}"/>
    <cellStyle name="Valuta 3 2 3 2 8 2" xfId="34495" xr:uid="{00000000-0005-0000-0000-0000C6860000}"/>
    <cellStyle name="Valuta 3 2 3 2 8 2 2" xfId="34496" xr:uid="{00000000-0005-0000-0000-0000C7860000}"/>
    <cellStyle name="Valuta 3 2 3 2 8 3" xfId="34497" xr:uid="{00000000-0005-0000-0000-0000C8860000}"/>
    <cellStyle name="Valuta 3 2 3 2 8 4" xfId="34498" xr:uid="{00000000-0005-0000-0000-0000C9860000}"/>
    <cellStyle name="Valuta 3 2 3 2 9" xfId="34499" xr:uid="{00000000-0005-0000-0000-0000CA860000}"/>
    <cellStyle name="Valuta 3 2 3 2 9 2" xfId="34500" xr:uid="{00000000-0005-0000-0000-0000CB860000}"/>
    <cellStyle name="Valuta 3 2 3 3" xfId="34501" xr:uid="{00000000-0005-0000-0000-0000CC860000}"/>
    <cellStyle name="Valuta 3 2 3 3 10" xfId="34502" xr:uid="{00000000-0005-0000-0000-0000CD860000}"/>
    <cellStyle name="Valuta 3 2 3 3 11" xfId="34503" xr:uid="{00000000-0005-0000-0000-0000CE860000}"/>
    <cellStyle name="Valuta 3 2 3 3 12" xfId="34504" xr:uid="{00000000-0005-0000-0000-0000CF860000}"/>
    <cellStyle name="Valuta 3 2 3 3 13" xfId="34505" xr:uid="{00000000-0005-0000-0000-0000D0860000}"/>
    <cellStyle name="Valuta 3 2 3 3 14" xfId="34506" xr:uid="{00000000-0005-0000-0000-0000D1860000}"/>
    <cellStyle name="Valuta 3 2 3 3 2" xfId="34507" xr:uid="{00000000-0005-0000-0000-0000D2860000}"/>
    <cellStyle name="Valuta 3 2 3 3 2 10" xfId="34508" xr:uid="{00000000-0005-0000-0000-0000D3860000}"/>
    <cellStyle name="Valuta 3 2 3 3 2 11" xfId="34509" xr:uid="{00000000-0005-0000-0000-0000D4860000}"/>
    <cellStyle name="Valuta 3 2 3 3 2 12" xfId="34510" xr:uid="{00000000-0005-0000-0000-0000D5860000}"/>
    <cellStyle name="Valuta 3 2 3 3 2 2" xfId="34511" xr:uid="{00000000-0005-0000-0000-0000D6860000}"/>
    <cellStyle name="Valuta 3 2 3 3 2 2 2" xfId="34512" xr:uid="{00000000-0005-0000-0000-0000D7860000}"/>
    <cellStyle name="Valuta 3 2 3 3 2 2 2 2" xfId="34513" xr:uid="{00000000-0005-0000-0000-0000D8860000}"/>
    <cellStyle name="Valuta 3 2 3 3 2 2 3" xfId="34514" xr:uid="{00000000-0005-0000-0000-0000D9860000}"/>
    <cellStyle name="Valuta 3 2 3 3 2 2 4" xfId="34515" xr:uid="{00000000-0005-0000-0000-0000DA860000}"/>
    <cellStyle name="Valuta 3 2 3 3 2 2 5" xfId="34516" xr:uid="{00000000-0005-0000-0000-0000DB860000}"/>
    <cellStyle name="Valuta 3 2 3 3 2 3" xfId="34517" xr:uid="{00000000-0005-0000-0000-0000DC860000}"/>
    <cellStyle name="Valuta 3 2 3 3 2 3 2" xfId="34518" xr:uid="{00000000-0005-0000-0000-0000DD860000}"/>
    <cellStyle name="Valuta 3 2 3 3 2 3 2 2" xfId="34519" xr:uid="{00000000-0005-0000-0000-0000DE860000}"/>
    <cellStyle name="Valuta 3 2 3 3 2 3 3" xfId="34520" xr:uid="{00000000-0005-0000-0000-0000DF860000}"/>
    <cellStyle name="Valuta 3 2 3 3 2 3 4" xfId="34521" xr:uid="{00000000-0005-0000-0000-0000E0860000}"/>
    <cellStyle name="Valuta 3 2 3 3 2 3 5" xfId="34522" xr:uid="{00000000-0005-0000-0000-0000E1860000}"/>
    <cellStyle name="Valuta 3 2 3 3 2 4" xfId="34523" xr:uid="{00000000-0005-0000-0000-0000E2860000}"/>
    <cellStyle name="Valuta 3 2 3 3 2 4 2" xfId="34524" xr:uid="{00000000-0005-0000-0000-0000E3860000}"/>
    <cellStyle name="Valuta 3 2 3 3 2 4 2 2" xfId="34525" xr:uid="{00000000-0005-0000-0000-0000E4860000}"/>
    <cellStyle name="Valuta 3 2 3 3 2 4 3" xfId="34526" xr:uid="{00000000-0005-0000-0000-0000E5860000}"/>
    <cellStyle name="Valuta 3 2 3 3 2 4 4" xfId="34527" xr:uid="{00000000-0005-0000-0000-0000E6860000}"/>
    <cellStyle name="Valuta 3 2 3 3 2 4 5" xfId="34528" xr:uid="{00000000-0005-0000-0000-0000E7860000}"/>
    <cellStyle name="Valuta 3 2 3 3 2 5" xfId="34529" xr:uid="{00000000-0005-0000-0000-0000E8860000}"/>
    <cellStyle name="Valuta 3 2 3 3 2 5 2" xfId="34530" xr:uid="{00000000-0005-0000-0000-0000E9860000}"/>
    <cellStyle name="Valuta 3 2 3 3 2 6" xfId="34531" xr:uid="{00000000-0005-0000-0000-0000EA860000}"/>
    <cellStyle name="Valuta 3 2 3 3 2 6 2" xfId="34532" xr:uid="{00000000-0005-0000-0000-0000EB860000}"/>
    <cellStyle name="Valuta 3 2 3 3 2 6 2 2" xfId="34533" xr:uid="{00000000-0005-0000-0000-0000EC860000}"/>
    <cellStyle name="Valuta 3 2 3 3 2 6 3" xfId="34534" xr:uid="{00000000-0005-0000-0000-0000ED860000}"/>
    <cellStyle name="Valuta 3 2 3 3 2 6 4" xfId="34535" xr:uid="{00000000-0005-0000-0000-0000EE860000}"/>
    <cellStyle name="Valuta 3 2 3 3 2 7" xfId="34536" xr:uid="{00000000-0005-0000-0000-0000EF860000}"/>
    <cellStyle name="Valuta 3 2 3 3 2 7 2" xfId="34537" xr:uid="{00000000-0005-0000-0000-0000F0860000}"/>
    <cellStyle name="Valuta 3 2 3 3 2 8" xfId="34538" xr:uid="{00000000-0005-0000-0000-0000F1860000}"/>
    <cellStyle name="Valuta 3 2 3 3 2 9" xfId="34539" xr:uid="{00000000-0005-0000-0000-0000F2860000}"/>
    <cellStyle name="Valuta 3 2 3 3 3" xfId="34540" xr:uid="{00000000-0005-0000-0000-0000F3860000}"/>
    <cellStyle name="Valuta 3 2 3 3 3 10" xfId="34541" xr:uid="{00000000-0005-0000-0000-0000F4860000}"/>
    <cellStyle name="Valuta 3 2 3 3 3 11" xfId="34542" xr:uid="{00000000-0005-0000-0000-0000F5860000}"/>
    <cellStyle name="Valuta 3 2 3 3 3 12" xfId="34543" xr:uid="{00000000-0005-0000-0000-0000F6860000}"/>
    <cellStyle name="Valuta 3 2 3 3 3 2" xfId="34544" xr:uid="{00000000-0005-0000-0000-0000F7860000}"/>
    <cellStyle name="Valuta 3 2 3 3 3 2 2" xfId="34545" xr:uid="{00000000-0005-0000-0000-0000F8860000}"/>
    <cellStyle name="Valuta 3 2 3 3 3 2 2 2" xfId="34546" xr:uid="{00000000-0005-0000-0000-0000F9860000}"/>
    <cellStyle name="Valuta 3 2 3 3 3 2 3" xfId="34547" xr:uid="{00000000-0005-0000-0000-0000FA860000}"/>
    <cellStyle name="Valuta 3 2 3 3 3 2 4" xfId="34548" xr:uid="{00000000-0005-0000-0000-0000FB860000}"/>
    <cellStyle name="Valuta 3 2 3 3 3 2 5" xfId="34549" xr:uid="{00000000-0005-0000-0000-0000FC860000}"/>
    <cellStyle name="Valuta 3 2 3 3 3 3" xfId="34550" xr:uid="{00000000-0005-0000-0000-0000FD860000}"/>
    <cellStyle name="Valuta 3 2 3 3 3 3 2" xfId="34551" xr:uid="{00000000-0005-0000-0000-0000FE860000}"/>
    <cellStyle name="Valuta 3 2 3 3 3 3 2 2" xfId="34552" xr:uid="{00000000-0005-0000-0000-0000FF860000}"/>
    <cellStyle name="Valuta 3 2 3 3 3 3 3" xfId="34553" xr:uid="{00000000-0005-0000-0000-000000870000}"/>
    <cellStyle name="Valuta 3 2 3 3 3 3 4" xfId="34554" xr:uid="{00000000-0005-0000-0000-000001870000}"/>
    <cellStyle name="Valuta 3 2 3 3 3 3 5" xfId="34555" xr:uid="{00000000-0005-0000-0000-000002870000}"/>
    <cellStyle name="Valuta 3 2 3 3 3 4" xfId="34556" xr:uid="{00000000-0005-0000-0000-000003870000}"/>
    <cellStyle name="Valuta 3 2 3 3 3 4 2" xfId="34557" xr:uid="{00000000-0005-0000-0000-000004870000}"/>
    <cellStyle name="Valuta 3 2 3 3 3 4 2 2" xfId="34558" xr:uid="{00000000-0005-0000-0000-000005870000}"/>
    <cellStyle name="Valuta 3 2 3 3 3 4 3" xfId="34559" xr:uid="{00000000-0005-0000-0000-000006870000}"/>
    <cellStyle name="Valuta 3 2 3 3 3 4 4" xfId="34560" xr:uid="{00000000-0005-0000-0000-000007870000}"/>
    <cellStyle name="Valuta 3 2 3 3 3 4 5" xfId="34561" xr:uid="{00000000-0005-0000-0000-000008870000}"/>
    <cellStyle name="Valuta 3 2 3 3 3 5" xfId="34562" xr:uid="{00000000-0005-0000-0000-000009870000}"/>
    <cellStyle name="Valuta 3 2 3 3 3 5 2" xfId="34563" xr:uid="{00000000-0005-0000-0000-00000A870000}"/>
    <cellStyle name="Valuta 3 2 3 3 3 6" xfId="34564" xr:uid="{00000000-0005-0000-0000-00000B870000}"/>
    <cellStyle name="Valuta 3 2 3 3 3 6 2" xfId="34565" xr:uid="{00000000-0005-0000-0000-00000C870000}"/>
    <cellStyle name="Valuta 3 2 3 3 3 6 2 2" xfId="34566" xr:uid="{00000000-0005-0000-0000-00000D870000}"/>
    <cellStyle name="Valuta 3 2 3 3 3 6 3" xfId="34567" xr:uid="{00000000-0005-0000-0000-00000E870000}"/>
    <cellStyle name="Valuta 3 2 3 3 3 6 4" xfId="34568" xr:uid="{00000000-0005-0000-0000-00000F870000}"/>
    <cellStyle name="Valuta 3 2 3 3 3 7" xfId="34569" xr:uid="{00000000-0005-0000-0000-000010870000}"/>
    <cellStyle name="Valuta 3 2 3 3 3 7 2" xfId="34570" xr:uid="{00000000-0005-0000-0000-000011870000}"/>
    <cellStyle name="Valuta 3 2 3 3 3 8" xfId="34571" xr:uid="{00000000-0005-0000-0000-000012870000}"/>
    <cellStyle name="Valuta 3 2 3 3 3 9" xfId="34572" xr:uid="{00000000-0005-0000-0000-000013870000}"/>
    <cellStyle name="Valuta 3 2 3 3 4" xfId="34573" xr:uid="{00000000-0005-0000-0000-000014870000}"/>
    <cellStyle name="Valuta 3 2 3 3 4 2" xfId="34574" xr:uid="{00000000-0005-0000-0000-000015870000}"/>
    <cellStyle name="Valuta 3 2 3 3 4 2 2" xfId="34575" xr:uid="{00000000-0005-0000-0000-000016870000}"/>
    <cellStyle name="Valuta 3 2 3 3 4 3" xfId="34576" xr:uid="{00000000-0005-0000-0000-000017870000}"/>
    <cellStyle name="Valuta 3 2 3 3 4 4" xfId="34577" xr:uid="{00000000-0005-0000-0000-000018870000}"/>
    <cellStyle name="Valuta 3 2 3 3 4 5" xfId="34578" xr:uid="{00000000-0005-0000-0000-000019870000}"/>
    <cellStyle name="Valuta 3 2 3 3 4 6" xfId="34579" xr:uid="{00000000-0005-0000-0000-00001A870000}"/>
    <cellStyle name="Valuta 3 2 3 3 5" xfId="34580" xr:uid="{00000000-0005-0000-0000-00001B870000}"/>
    <cellStyle name="Valuta 3 2 3 3 5 2" xfId="34581" xr:uid="{00000000-0005-0000-0000-00001C870000}"/>
    <cellStyle name="Valuta 3 2 3 3 5 2 2" xfId="34582" xr:uid="{00000000-0005-0000-0000-00001D870000}"/>
    <cellStyle name="Valuta 3 2 3 3 5 3" xfId="34583" xr:uid="{00000000-0005-0000-0000-00001E870000}"/>
    <cellStyle name="Valuta 3 2 3 3 5 4" xfId="34584" xr:uid="{00000000-0005-0000-0000-00001F870000}"/>
    <cellStyle name="Valuta 3 2 3 3 5 5" xfId="34585" xr:uid="{00000000-0005-0000-0000-000020870000}"/>
    <cellStyle name="Valuta 3 2 3 3 6" xfId="34586" xr:uid="{00000000-0005-0000-0000-000021870000}"/>
    <cellStyle name="Valuta 3 2 3 3 6 2" xfId="34587" xr:uid="{00000000-0005-0000-0000-000022870000}"/>
    <cellStyle name="Valuta 3 2 3 3 6 2 2" xfId="34588" xr:uid="{00000000-0005-0000-0000-000023870000}"/>
    <cellStyle name="Valuta 3 2 3 3 6 3" xfId="34589" xr:uid="{00000000-0005-0000-0000-000024870000}"/>
    <cellStyle name="Valuta 3 2 3 3 6 4" xfId="34590" xr:uid="{00000000-0005-0000-0000-000025870000}"/>
    <cellStyle name="Valuta 3 2 3 3 6 5" xfId="34591" xr:uid="{00000000-0005-0000-0000-000026870000}"/>
    <cellStyle name="Valuta 3 2 3 3 7" xfId="34592" xr:uid="{00000000-0005-0000-0000-000027870000}"/>
    <cellStyle name="Valuta 3 2 3 3 7 2" xfId="34593" xr:uid="{00000000-0005-0000-0000-000028870000}"/>
    <cellStyle name="Valuta 3 2 3 3 8" xfId="34594" xr:uid="{00000000-0005-0000-0000-000029870000}"/>
    <cellStyle name="Valuta 3 2 3 3 8 2" xfId="34595" xr:uid="{00000000-0005-0000-0000-00002A870000}"/>
    <cellStyle name="Valuta 3 2 3 3 8 2 2" xfId="34596" xr:uid="{00000000-0005-0000-0000-00002B870000}"/>
    <cellStyle name="Valuta 3 2 3 3 8 3" xfId="34597" xr:uid="{00000000-0005-0000-0000-00002C870000}"/>
    <cellStyle name="Valuta 3 2 3 3 8 4" xfId="34598" xr:uid="{00000000-0005-0000-0000-00002D870000}"/>
    <cellStyle name="Valuta 3 2 3 3 9" xfId="34599" xr:uid="{00000000-0005-0000-0000-00002E870000}"/>
    <cellStyle name="Valuta 3 2 3 3 9 2" xfId="34600" xr:uid="{00000000-0005-0000-0000-00002F870000}"/>
    <cellStyle name="Valuta 3 2 3 4" xfId="34601" xr:uid="{00000000-0005-0000-0000-000030870000}"/>
    <cellStyle name="Valuta 3 2 3 4 10" xfId="34602" xr:uid="{00000000-0005-0000-0000-000031870000}"/>
    <cellStyle name="Valuta 3 2 3 4 11" xfId="34603" xr:uid="{00000000-0005-0000-0000-000032870000}"/>
    <cellStyle name="Valuta 3 2 3 4 12" xfId="34604" xr:uid="{00000000-0005-0000-0000-000033870000}"/>
    <cellStyle name="Valuta 3 2 3 4 13" xfId="34605" xr:uid="{00000000-0005-0000-0000-000034870000}"/>
    <cellStyle name="Valuta 3 2 3 4 14" xfId="34606" xr:uid="{00000000-0005-0000-0000-000035870000}"/>
    <cellStyle name="Valuta 3 2 3 4 2" xfId="34607" xr:uid="{00000000-0005-0000-0000-000036870000}"/>
    <cellStyle name="Valuta 3 2 3 4 2 10" xfId="34608" xr:uid="{00000000-0005-0000-0000-000037870000}"/>
    <cellStyle name="Valuta 3 2 3 4 2 11" xfId="34609" xr:uid="{00000000-0005-0000-0000-000038870000}"/>
    <cellStyle name="Valuta 3 2 3 4 2 12" xfId="34610" xr:uid="{00000000-0005-0000-0000-000039870000}"/>
    <cellStyle name="Valuta 3 2 3 4 2 2" xfId="34611" xr:uid="{00000000-0005-0000-0000-00003A870000}"/>
    <cellStyle name="Valuta 3 2 3 4 2 2 2" xfId="34612" xr:uid="{00000000-0005-0000-0000-00003B870000}"/>
    <cellStyle name="Valuta 3 2 3 4 2 2 2 2" xfId="34613" xr:uid="{00000000-0005-0000-0000-00003C870000}"/>
    <cellStyle name="Valuta 3 2 3 4 2 2 3" xfId="34614" xr:uid="{00000000-0005-0000-0000-00003D870000}"/>
    <cellStyle name="Valuta 3 2 3 4 2 2 4" xfId="34615" xr:uid="{00000000-0005-0000-0000-00003E870000}"/>
    <cellStyle name="Valuta 3 2 3 4 2 2 5" xfId="34616" xr:uid="{00000000-0005-0000-0000-00003F870000}"/>
    <cellStyle name="Valuta 3 2 3 4 2 3" xfId="34617" xr:uid="{00000000-0005-0000-0000-000040870000}"/>
    <cellStyle name="Valuta 3 2 3 4 2 3 2" xfId="34618" xr:uid="{00000000-0005-0000-0000-000041870000}"/>
    <cellStyle name="Valuta 3 2 3 4 2 3 2 2" xfId="34619" xr:uid="{00000000-0005-0000-0000-000042870000}"/>
    <cellStyle name="Valuta 3 2 3 4 2 3 3" xfId="34620" xr:uid="{00000000-0005-0000-0000-000043870000}"/>
    <cellStyle name="Valuta 3 2 3 4 2 3 4" xfId="34621" xr:uid="{00000000-0005-0000-0000-000044870000}"/>
    <cellStyle name="Valuta 3 2 3 4 2 3 5" xfId="34622" xr:uid="{00000000-0005-0000-0000-000045870000}"/>
    <cellStyle name="Valuta 3 2 3 4 2 4" xfId="34623" xr:uid="{00000000-0005-0000-0000-000046870000}"/>
    <cellStyle name="Valuta 3 2 3 4 2 4 2" xfId="34624" xr:uid="{00000000-0005-0000-0000-000047870000}"/>
    <cellStyle name="Valuta 3 2 3 4 2 4 2 2" xfId="34625" xr:uid="{00000000-0005-0000-0000-000048870000}"/>
    <cellStyle name="Valuta 3 2 3 4 2 4 3" xfId="34626" xr:uid="{00000000-0005-0000-0000-000049870000}"/>
    <cellStyle name="Valuta 3 2 3 4 2 4 4" xfId="34627" xr:uid="{00000000-0005-0000-0000-00004A870000}"/>
    <cellStyle name="Valuta 3 2 3 4 2 4 5" xfId="34628" xr:uid="{00000000-0005-0000-0000-00004B870000}"/>
    <cellStyle name="Valuta 3 2 3 4 2 5" xfId="34629" xr:uid="{00000000-0005-0000-0000-00004C870000}"/>
    <cellStyle name="Valuta 3 2 3 4 2 5 2" xfId="34630" xr:uid="{00000000-0005-0000-0000-00004D870000}"/>
    <cellStyle name="Valuta 3 2 3 4 2 6" xfId="34631" xr:uid="{00000000-0005-0000-0000-00004E870000}"/>
    <cellStyle name="Valuta 3 2 3 4 2 6 2" xfId="34632" xr:uid="{00000000-0005-0000-0000-00004F870000}"/>
    <cellStyle name="Valuta 3 2 3 4 2 6 2 2" xfId="34633" xr:uid="{00000000-0005-0000-0000-000050870000}"/>
    <cellStyle name="Valuta 3 2 3 4 2 6 3" xfId="34634" xr:uid="{00000000-0005-0000-0000-000051870000}"/>
    <cellStyle name="Valuta 3 2 3 4 2 6 4" xfId="34635" xr:uid="{00000000-0005-0000-0000-000052870000}"/>
    <cellStyle name="Valuta 3 2 3 4 2 7" xfId="34636" xr:uid="{00000000-0005-0000-0000-000053870000}"/>
    <cellStyle name="Valuta 3 2 3 4 2 7 2" xfId="34637" xr:uid="{00000000-0005-0000-0000-000054870000}"/>
    <cellStyle name="Valuta 3 2 3 4 2 8" xfId="34638" xr:uid="{00000000-0005-0000-0000-000055870000}"/>
    <cellStyle name="Valuta 3 2 3 4 2 9" xfId="34639" xr:uid="{00000000-0005-0000-0000-000056870000}"/>
    <cellStyle name="Valuta 3 2 3 4 3" xfId="34640" xr:uid="{00000000-0005-0000-0000-000057870000}"/>
    <cellStyle name="Valuta 3 2 3 4 3 10" xfId="34641" xr:uid="{00000000-0005-0000-0000-000058870000}"/>
    <cellStyle name="Valuta 3 2 3 4 3 11" xfId="34642" xr:uid="{00000000-0005-0000-0000-000059870000}"/>
    <cellStyle name="Valuta 3 2 3 4 3 12" xfId="34643" xr:uid="{00000000-0005-0000-0000-00005A870000}"/>
    <cellStyle name="Valuta 3 2 3 4 3 2" xfId="34644" xr:uid="{00000000-0005-0000-0000-00005B870000}"/>
    <cellStyle name="Valuta 3 2 3 4 3 2 2" xfId="34645" xr:uid="{00000000-0005-0000-0000-00005C870000}"/>
    <cellStyle name="Valuta 3 2 3 4 3 2 2 2" xfId="34646" xr:uid="{00000000-0005-0000-0000-00005D870000}"/>
    <cellStyle name="Valuta 3 2 3 4 3 2 3" xfId="34647" xr:uid="{00000000-0005-0000-0000-00005E870000}"/>
    <cellStyle name="Valuta 3 2 3 4 3 2 4" xfId="34648" xr:uid="{00000000-0005-0000-0000-00005F870000}"/>
    <cellStyle name="Valuta 3 2 3 4 3 2 5" xfId="34649" xr:uid="{00000000-0005-0000-0000-000060870000}"/>
    <cellStyle name="Valuta 3 2 3 4 3 3" xfId="34650" xr:uid="{00000000-0005-0000-0000-000061870000}"/>
    <cellStyle name="Valuta 3 2 3 4 3 3 2" xfId="34651" xr:uid="{00000000-0005-0000-0000-000062870000}"/>
    <cellStyle name="Valuta 3 2 3 4 3 3 2 2" xfId="34652" xr:uid="{00000000-0005-0000-0000-000063870000}"/>
    <cellStyle name="Valuta 3 2 3 4 3 3 3" xfId="34653" xr:uid="{00000000-0005-0000-0000-000064870000}"/>
    <cellStyle name="Valuta 3 2 3 4 3 3 4" xfId="34654" xr:uid="{00000000-0005-0000-0000-000065870000}"/>
    <cellStyle name="Valuta 3 2 3 4 3 3 5" xfId="34655" xr:uid="{00000000-0005-0000-0000-000066870000}"/>
    <cellStyle name="Valuta 3 2 3 4 3 4" xfId="34656" xr:uid="{00000000-0005-0000-0000-000067870000}"/>
    <cellStyle name="Valuta 3 2 3 4 3 4 2" xfId="34657" xr:uid="{00000000-0005-0000-0000-000068870000}"/>
    <cellStyle name="Valuta 3 2 3 4 3 4 2 2" xfId="34658" xr:uid="{00000000-0005-0000-0000-000069870000}"/>
    <cellStyle name="Valuta 3 2 3 4 3 4 3" xfId="34659" xr:uid="{00000000-0005-0000-0000-00006A870000}"/>
    <cellStyle name="Valuta 3 2 3 4 3 4 4" xfId="34660" xr:uid="{00000000-0005-0000-0000-00006B870000}"/>
    <cellStyle name="Valuta 3 2 3 4 3 4 5" xfId="34661" xr:uid="{00000000-0005-0000-0000-00006C870000}"/>
    <cellStyle name="Valuta 3 2 3 4 3 5" xfId="34662" xr:uid="{00000000-0005-0000-0000-00006D870000}"/>
    <cellStyle name="Valuta 3 2 3 4 3 5 2" xfId="34663" xr:uid="{00000000-0005-0000-0000-00006E870000}"/>
    <cellStyle name="Valuta 3 2 3 4 3 6" xfId="34664" xr:uid="{00000000-0005-0000-0000-00006F870000}"/>
    <cellStyle name="Valuta 3 2 3 4 3 6 2" xfId="34665" xr:uid="{00000000-0005-0000-0000-000070870000}"/>
    <cellStyle name="Valuta 3 2 3 4 3 6 2 2" xfId="34666" xr:uid="{00000000-0005-0000-0000-000071870000}"/>
    <cellStyle name="Valuta 3 2 3 4 3 6 3" xfId="34667" xr:uid="{00000000-0005-0000-0000-000072870000}"/>
    <cellStyle name="Valuta 3 2 3 4 3 6 4" xfId="34668" xr:uid="{00000000-0005-0000-0000-000073870000}"/>
    <cellStyle name="Valuta 3 2 3 4 3 7" xfId="34669" xr:uid="{00000000-0005-0000-0000-000074870000}"/>
    <cellStyle name="Valuta 3 2 3 4 3 7 2" xfId="34670" xr:uid="{00000000-0005-0000-0000-000075870000}"/>
    <cellStyle name="Valuta 3 2 3 4 3 8" xfId="34671" xr:uid="{00000000-0005-0000-0000-000076870000}"/>
    <cellStyle name="Valuta 3 2 3 4 3 9" xfId="34672" xr:uid="{00000000-0005-0000-0000-000077870000}"/>
    <cellStyle name="Valuta 3 2 3 4 4" xfId="34673" xr:uid="{00000000-0005-0000-0000-000078870000}"/>
    <cellStyle name="Valuta 3 2 3 4 4 2" xfId="34674" xr:uid="{00000000-0005-0000-0000-000079870000}"/>
    <cellStyle name="Valuta 3 2 3 4 4 2 2" xfId="34675" xr:uid="{00000000-0005-0000-0000-00007A870000}"/>
    <cellStyle name="Valuta 3 2 3 4 4 3" xfId="34676" xr:uid="{00000000-0005-0000-0000-00007B870000}"/>
    <cellStyle name="Valuta 3 2 3 4 4 4" xfId="34677" xr:uid="{00000000-0005-0000-0000-00007C870000}"/>
    <cellStyle name="Valuta 3 2 3 4 4 5" xfId="34678" xr:uid="{00000000-0005-0000-0000-00007D870000}"/>
    <cellStyle name="Valuta 3 2 3 4 4 6" xfId="34679" xr:uid="{00000000-0005-0000-0000-00007E870000}"/>
    <cellStyle name="Valuta 3 2 3 4 5" xfId="34680" xr:uid="{00000000-0005-0000-0000-00007F870000}"/>
    <cellStyle name="Valuta 3 2 3 4 5 2" xfId="34681" xr:uid="{00000000-0005-0000-0000-000080870000}"/>
    <cellStyle name="Valuta 3 2 3 4 5 2 2" xfId="34682" xr:uid="{00000000-0005-0000-0000-000081870000}"/>
    <cellStyle name="Valuta 3 2 3 4 5 3" xfId="34683" xr:uid="{00000000-0005-0000-0000-000082870000}"/>
    <cellStyle name="Valuta 3 2 3 4 5 4" xfId="34684" xr:uid="{00000000-0005-0000-0000-000083870000}"/>
    <cellStyle name="Valuta 3 2 3 4 5 5" xfId="34685" xr:uid="{00000000-0005-0000-0000-000084870000}"/>
    <cellStyle name="Valuta 3 2 3 4 6" xfId="34686" xr:uid="{00000000-0005-0000-0000-000085870000}"/>
    <cellStyle name="Valuta 3 2 3 4 6 2" xfId="34687" xr:uid="{00000000-0005-0000-0000-000086870000}"/>
    <cellStyle name="Valuta 3 2 3 4 6 2 2" xfId="34688" xr:uid="{00000000-0005-0000-0000-000087870000}"/>
    <cellStyle name="Valuta 3 2 3 4 6 3" xfId="34689" xr:uid="{00000000-0005-0000-0000-000088870000}"/>
    <cellStyle name="Valuta 3 2 3 4 6 4" xfId="34690" xr:uid="{00000000-0005-0000-0000-000089870000}"/>
    <cellStyle name="Valuta 3 2 3 4 6 5" xfId="34691" xr:uid="{00000000-0005-0000-0000-00008A870000}"/>
    <cellStyle name="Valuta 3 2 3 4 7" xfId="34692" xr:uid="{00000000-0005-0000-0000-00008B870000}"/>
    <cellStyle name="Valuta 3 2 3 4 7 2" xfId="34693" xr:uid="{00000000-0005-0000-0000-00008C870000}"/>
    <cellStyle name="Valuta 3 2 3 4 8" xfId="34694" xr:uid="{00000000-0005-0000-0000-00008D870000}"/>
    <cellStyle name="Valuta 3 2 3 4 8 2" xfId="34695" xr:uid="{00000000-0005-0000-0000-00008E870000}"/>
    <cellStyle name="Valuta 3 2 3 4 8 2 2" xfId="34696" xr:uid="{00000000-0005-0000-0000-00008F870000}"/>
    <cellStyle name="Valuta 3 2 3 4 8 3" xfId="34697" xr:uid="{00000000-0005-0000-0000-000090870000}"/>
    <cellStyle name="Valuta 3 2 3 4 8 4" xfId="34698" xr:uid="{00000000-0005-0000-0000-000091870000}"/>
    <cellStyle name="Valuta 3 2 3 4 9" xfId="34699" xr:uid="{00000000-0005-0000-0000-000092870000}"/>
    <cellStyle name="Valuta 3 2 3 4 9 2" xfId="34700" xr:uid="{00000000-0005-0000-0000-000093870000}"/>
    <cellStyle name="Valuta 3 2 3 5" xfId="34701" xr:uid="{00000000-0005-0000-0000-000094870000}"/>
    <cellStyle name="Valuta 3 2 3 5 10" xfId="34702" xr:uid="{00000000-0005-0000-0000-000095870000}"/>
    <cellStyle name="Valuta 3 2 3 5 11" xfId="34703" xr:uid="{00000000-0005-0000-0000-000096870000}"/>
    <cellStyle name="Valuta 3 2 3 5 12" xfId="34704" xr:uid="{00000000-0005-0000-0000-000097870000}"/>
    <cellStyle name="Valuta 3 2 3 5 13" xfId="34705" xr:uid="{00000000-0005-0000-0000-000098870000}"/>
    <cellStyle name="Valuta 3 2 3 5 14" xfId="34706" xr:uid="{00000000-0005-0000-0000-000099870000}"/>
    <cellStyle name="Valuta 3 2 3 5 2" xfId="34707" xr:uid="{00000000-0005-0000-0000-00009A870000}"/>
    <cellStyle name="Valuta 3 2 3 5 2 10" xfId="34708" xr:uid="{00000000-0005-0000-0000-00009B870000}"/>
    <cellStyle name="Valuta 3 2 3 5 2 11" xfId="34709" xr:uid="{00000000-0005-0000-0000-00009C870000}"/>
    <cellStyle name="Valuta 3 2 3 5 2 12" xfId="34710" xr:uid="{00000000-0005-0000-0000-00009D870000}"/>
    <cellStyle name="Valuta 3 2 3 5 2 2" xfId="34711" xr:uid="{00000000-0005-0000-0000-00009E870000}"/>
    <cellStyle name="Valuta 3 2 3 5 2 2 2" xfId="34712" xr:uid="{00000000-0005-0000-0000-00009F870000}"/>
    <cellStyle name="Valuta 3 2 3 5 2 2 2 2" xfId="34713" xr:uid="{00000000-0005-0000-0000-0000A0870000}"/>
    <cellStyle name="Valuta 3 2 3 5 2 2 3" xfId="34714" xr:uid="{00000000-0005-0000-0000-0000A1870000}"/>
    <cellStyle name="Valuta 3 2 3 5 2 2 4" xfId="34715" xr:uid="{00000000-0005-0000-0000-0000A2870000}"/>
    <cellStyle name="Valuta 3 2 3 5 2 2 5" xfId="34716" xr:uid="{00000000-0005-0000-0000-0000A3870000}"/>
    <cellStyle name="Valuta 3 2 3 5 2 3" xfId="34717" xr:uid="{00000000-0005-0000-0000-0000A4870000}"/>
    <cellStyle name="Valuta 3 2 3 5 2 3 2" xfId="34718" xr:uid="{00000000-0005-0000-0000-0000A5870000}"/>
    <cellStyle name="Valuta 3 2 3 5 2 3 2 2" xfId="34719" xr:uid="{00000000-0005-0000-0000-0000A6870000}"/>
    <cellStyle name="Valuta 3 2 3 5 2 3 3" xfId="34720" xr:uid="{00000000-0005-0000-0000-0000A7870000}"/>
    <cellStyle name="Valuta 3 2 3 5 2 3 4" xfId="34721" xr:uid="{00000000-0005-0000-0000-0000A8870000}"/>
    <cellStyle name="Valuta 3 2 3 5 2 3 5" xfId="34722" xr:uid="{00000000-0005-0000-0000-0000A9870000}"/>
    <cellStyle name="Valuta 3 2 3 5 2 4" xfId="34723" xr:uid="{00000000-0005-0000-0000-0000AA870000}"/>
    <cellStyle name="Valuta 3 2 3 5 2 4 2" xfId="34724" xr:uid="{00000000-0005-0000-0000-0000AB870000}"/>
    <cellStyle name="Valuta 3 2 3 5 2 4 2 2" xfId="34725" xr:uid="{00000000-0005-0000-0000-0000AC870000}"/>
    <cellStyle name="Valuta 3 2 3 5 2 4 3" xfId="34726" xr:uid="{00000000-0005-0000-0000-0000AD870000}"/>
    <cellStyle name="Valuta 3 2 3 5 2 4 4" xfId="34727" xr:uid="{00000000-0005-0000-0000-0000AE870000}"/>
    <cellStyle name="Valuta 3 2 3 5 2 4 5" xfId="34728" xr:uid="{00000000-0005-0000-0000-0000AF870000}"/>
    <cellStyle name="Valuta 3 2 3 5 2 5" xfId="34729" xr:uid="{00000000-0005-0000-0000-0000B0870000}"/>
    <cellStyle name="Valuta 3 2 3 5 2 5 2" xfId="34730" xr:uid="{00000000-0005-0000-0000-0000B1870000}"/>
    <cellStyle name="Valuta 3 2 3 5 2 6" xfId="34731" xr:uid="{00000000-0005-0000-0000-0000B2870000}"/>
    <cellStyle name="Valuta 3 2 3 5 2 6 2" xfId="34732" xr:uid="{00000000-0005-0000-0000-0000B3870000}"/>
    <cellStyle name="Valuta 3 2 3 5 2 6 2 2" xfId="34733" xr:uid="{00000000-0005-0000-0000-0000B4870000}"/>
    <cellStyle name="Valuta 3 2 3 5 2 6 3" xfId="34734" xr:uid="{00000000-0005-0000-0000-0000B5870000}"/>
    <cellStyle name="Valuta 3 2 3 5 2 6 4" xfId="34735" xr:uid="{00000000-0005-0000-0000-0000B6870000}"/>
    <cellStyle name="Valuta 3 2 3 5 2 7" xfId="34736" xr:uid="{00000000-0005-0000-0000-0000B7870000}"/>
    <cellStyle name="Valuta 3 2 3 5 2 7 2" xfId="34737" xr:uid="{00000000-0005-0000-0000-0000B8870000}"/>
    <cellStyle name="Valuta 3 2 3 5 2 8" xfId="34738" xr:uid="{00000000-0005-0000-0000-0000B9870000}"/>
    <cellStyle name="Valuta 3 2 3 5 2 9" xfId="34739" xr:uid="{00000000-0005-0000-0000-0000BA870000}"/>
    <cellStyle name="Valuta 3 2 3 5 3" xfId="34740" xr:uid="{00000000-0005-0000-0000-0000BB870000}"/>
    <cellStyle name="Valuta 3 2 3 5 3 10" xfId="34741" xr:uid="{00000000-0005-0000-0000-0000BC870000}"/>
    <cellStyle name="Valuta 3 2 3 5 3 11" xfId="34742" xr:uid="{00000000-0005-0000-0000-0000BD870000}"/>
    <cellStyle name="Valuta 3 2 3 5 3 12" xfId="34743" xr:uid="{00000000-0005-0000-0000-0000BE870000}"/>
    <cellStyle name="Valuta 3 2 3 5 3 2" xfId="34744" xr:uid="{00000000-0005-0000-0000-0000BF870000}"/>
    <cellStyle name="Valuta 3 2 3 5 3 2 2" xfId="34745" xr:uid="{00000000-0005-0000-0000-0000C0870000}"/>
    <cellStyle name="Valuta 3 2 3 5 3 2 2 2" xfId="34746" xr:uid="{00000000-0005-0000-0000-0000C1870000}"/>
    <cellStyle name="Valuta 3 2 3 5 3 2 3" xfId="34747" xr:uid="{00000000-0005-0000-0000-0000C2870000}"/>
    <cellStyle name="Valuta 3 2 3 5 3 2 4" xfId="34748" xr:uid="{00000000-0005-0000-0000-0000C3870000}"/>
    <cellStyle name="Valuta 3 2 3 5 3 2 5" xfId="34749" xr:uid="{00000000-0005-0000-0000-0000C4870000}"/>
    <cellStyle name="Valuta 3 2 3 5 3 3" xfId="34750" xr:uid="{00000000-0005-0000-0000-0000C5870000}"/>
    <cellStyle name="Valuta 3 2 3 5 3 3 2" xfId="34751" xr:uid="{00000000-0005-0000-0000-0000C6870000}"/>
    <cellStyle name="Valuta 3 2 3 5 3 3 2 2" xfId="34752" xr:uid="{00000000-0005-0000-0000-0000C7870000}"/>
    <cellStyle name="Valuta 3 2 3 5 3 3 3" xfId="34753" xr:uid="{00000000-0005-0000-0000-0000C8870000}"/>
    <cellStyle name="Valuta 3 2 3 5 3 3 4" xfId="34754" xr:uid="{00000000-0005-0000-0000-0000C9870000}"/>
    <cellStyle name="Valuta 3 2 3 5 3 3 5" xfId="34755" xr:uid="{00000000-0005-0000-0000-0000CA870000}"/>
    <cellStyle name="Valuta 3 2 3 5 3 4" xfId="34756" xr:uid="{00000000-0005-0000-0000-0000CB870000}"/>
    <cellStyle name="Valuta 3 2 3 5 3 4 2" xfId="34757" xr:uid="{00000000-0005-0000-0000-0000CC870000}"/>
    <cellStyle name="Valuta 3 2 3 5 3 4 2 2" xfId="34758" xr:uid="{00000000-0005-0000-0000-0000CD870000}"/>
    <cellStyle name="Valuta 3 2 3 5 3 4 3" xfId="34759" xr:uid="{00000000-0005-0000-0000-0000CE870000}"/>
    <cellStyle name="Valuta 3 2 3 5 3 4 4" xfId="34760" xr:uid="{00000000-0005-0000-0000-0000CF870000}"/>
    <cellStyle name="Valuta 3 2 3 5 3 4 5" xfId="34761" xr:uid="{00000000-0005-0000-0000-0000D0870000}"/>
    <cellStyle name="Valuta 3 2 3 5 3 5" xfId="34762" xr:uid="{00000000-0005-0000-0000-0000D1870000}"/>
    <cellStyle name="Valuta 3 2 3 5 3 5 2" xfId="34763" xr:uid="{00000000-0005-0000-0000-0000D2870000}"/>
    <cellStyle name="Valuta 3 2 3 5 3 6" xfId="34764" xr:uid="{00000000-0005-0000-0000-0000D3870000}"/>
    <cellStyle name="Valuta 3 2 3 5 3 6 2" xfId="34765" xr:uid="{00000000-0005-0000-0000-0000D4870000}"/>
    <cellStyle name="Valuta 3 2 3 5 3 6 2 2" xfId="34766" xr:uid="{00000000-0005-0000-0000-0000D5870000}"/>
    <cellStyle name="Valuta 3 2 3 5 3 6 3" xfId="34767" xr:uid="{00000000-0005-0000-0000-0000D6870000}"/>
    <cellStyle name="Valuta 3 2 3 5 3 6 4" xfId="34768" xr:uid="{00000000-0005-0000-0000-0000D7870000}"/>
    <cellStyle name="Valuta 3 2 3 5 3 7" xfId="34769" xr:uid="{00000000-0005-0000-0000-0000D8870000}"/>
    <cellStyle name="Valuta 3 2 3 5 3 7 2" xfId="34770" xr:uid="{00000000-0005-0000-0000-0000D9870000}"/>
    <cellStyle name="Valuta 3 2 3 5 3 8" xfId="34771" xr:uid="{00000000-0005-0000-0000-0000DA870000}"/>
    <cellStyle name="Valuta 3 2 3 5 3 9" xfId="34772" xr:uid="{00000000-0005-0000-0000-0000DB870000}"/>
    <cellStyle name="Valuta 3 2 3 5 4" xfId="34773" xr:uid="{00000000-0005-0000-0000-0000DC870000}"/>
    <cellStyle name="Valuta 3 2 3 5 4 2" xfId="34774" xr:uid="{00000000-0005-0000-0000-0000DD870000}"/>
    <cellStyle name="Valuta 3 2 3 5 4 2 2" xfId="34775" xr:uid="{00000000-0005-0000-0000-0000DE870000}"/>
    <cellStyle name="Valuta 3 2 3 5 4 3" xfId="34776" xr:uid="{00000000-0005-0000-0000-0000DF870000}"/>
    <cellStyle name="Valuta 3 2 3 5 4 4" xfId="34777" xr:uid="{00000000-0005-0000-0000-0000E0870000}"/>
    <cellStyle name="Valuta 3 2 3 5 4 5" xfId="34778" xr:uid="{00000000-0005-0000-0000-0000E1870000}"/>
    <cellStyle name="Valuta 3 2 3 5 4 6" xfId="34779" xr:uid="{00000000-0005-0000-0000-0000E2870000}"/>
    <cellStyle name="Valuta 3 2 3 5 5" xfId="34780" xr:uid="{00000000-0005-0000-0000-0000E3870000}"/>
    <cellStyle name="Valuta 3 2 3 5 5 2" xfId="34781" xr:uid="{00000000-0005-0000-0000-0000E4870000}"/>
    <cellStyle name="Valuta 3 2 3 5 5 2 2" xfId="34782" xr:uid="{00000000-0005-0000-0000-0000E5870000}"/>
    <cellStyle name="Valuta 3 2 3 5 5 3" xfId="34783" xr:uid="{00000000-0005-0000-0000-0000E6870000}"/>
    <cellStyle name="Valuta 3 2 3 5 5 4" xfId="34784" xr:uid="{00000000-0005-0000-0000-0000E7870000}"/>
    <cellStyle name="Valuta 3 2 3 5 5 5" xfId="34785" xr:uid="{00000000-0005-0000-0000-0000E8870000}"/>
    <cellStyle name="Valuta 3 2 3 5 6" xfId="34786" xr:uid="{00000000-0005-0000-0000-0000E9870000}"/>
    <cellStyle name="Valuta 3 2 3 5 6 2" xfId="34787" xr:uid="{00000000-0005-0000-0000-0000EA870000}"/>
    <cellStyle name="Valuta 3 2 3 5 6 2 2" xfId="34788" xr:uid="{00000000-0005-0000-0000-0000EB870000}"/>
    <cellStyle name="Valuta 3 2 3 5 6 3" xfId="34789" xr:uid="{00000000-0005-0000-0000-0000EC870000}"/>
    <cellStyle name="Valuta 3 2 3 5 6 4" xfId="34790" xr:uid="{00000000-0005-0000-0000-0000ED870000}"/>
    <cellStyle name="Valuta 3 2 3 5 6 5" xfId="34791" xr:uid="{00000000-0005-0000-0000-0000EE870000}"/>
    <cellStyle name="Valuta 3 2 3 5 7" xfId="34792" xr:uid="{00000000-0005-0000-0000-0000EF870000}"/>
    <cellStyle name="Valuta 3 2 3 5 7 2" xfId="34793" xr:uid="{00000000-0005-0000-0000-0000F0870000}"/>
    <cellStyle name="Valuta 3 2 3 5 8" xfId="34794" xr:uid="{00000000-0005-0000-0000-0000F1870000}"/>
    <cellStyle name="Valuta 3 2 3 5 8 2" xfId="34795" xr:uid="{00000000-0005-0000-0000-0000F2870000}"/>
    <cellStyle name="Valuta 3 2 3 5 8 2 2" xfId="34796" xr:uid="{00000000-0005-0000-0000-0000F3870000}"/>
    <cellStyle name="Valuta 3 2 3 5 8 3" xfId="34797" xr:uid="{00000000-0005-0000-0000-0000F4870000}"/>
    <cellStyle name="Valuta 3 2 3 5 8 4" xfId="34798" xr:uid="{00000000-0005-0000-0000-0000F5870000}"/>
    <cellStyle name="Valuta 3 2 3 5 9" xfId="34799" xr:uid="{00000000-0005-0000-0000-0000F6870000}"/>
    <cellStyle name="Valuta 3 2 3 5 9 2" xfId="34800" xr:uid="{00000000-0005-0000-0000-0000F7870000}"/>
    <cellStyle name="Valuta 3 2 3 6" xfId="34801" xr:uid="{00000000-0005-0000-0000-0000F8870000}"/>
    <cellStyle name="Valuta 3 2 3 6 10" xfId="34802" xr:uid="{00000000-0005-0000-0000-0000F9870000}"/>
    <cellStyle name="Valuta 3 2 3 6 11" xfId="34803" xr:uid="{00000000-0005-0000-0000-0000FA870000}"/>
    <cellStyle name="Valuta 3 2 3 6 12" xfId="34804" xr:uid="{00000000-0005-0000-0000-0000FB870000}"/>
    <cellStyle name="Valuta 3 2 3 6 2" xfId="34805" xr:uid="{00000000-0005-0000-0000-0000FC870000}"/>
    <cellStyle name="Valuta 3 2 3 6 2 2" xfId="34806" xr:uid="{00000000-0005-0000-0000-0000FD870000}"/>
    <cellStyle name="Valuta 3 2 3 6 2 2 2" xfId="34807" xr:uid="{00000000-0005-0000-0000-0000FE870000}"/>
    <cellStyle name="Valuta 3 2 3 6 2 3" xfId="34808" xr:uid="{00000000-0005-0000-0000-0000FF870000}"/>
    <cellStyle name="Valuta 3 2 3 6 2 4" xfId="34809" xr:uid="{00000000-0005-0000-0000-000000880000}"/>
    <cellStyle name="Valuta 3 2 3 6 2 5" xfId="34810" xr:uid="{00000000-0005-0000-0000-000001880000}"/>
    <cellStyle name="Valuta 3 2 3 6 3" xfId="34811" xr:uid="{00000000-0005-0000-0000-000002880000}"/>
    <cellStyle name="Valuta 3 2 3 6 3 2" xfId="34812" xr:uid="{00000000-0005-0000-0000-000003880000}"/>
    <cellStyle name="Valuta 3 2 3 6 3 2 2" xfId="34813" xr:uid="{00000000-0005-0000-0000-000004880000}"/>
    <cellStyle name="Valuta 3 2 3 6 3 3" xfId="34814" xr:uid="{00000000-0005-0000-0000-000005880000}"/>
    <cellStyle name="Valuta 3 2 3 6 3 4" xfId="34815" xr:uid="{00000000-0005-0000-0000-000006880000}"/>
    <cellStyle name="Valuta 3 2 3 6 3 5" xfId="34816" xr:uid="{00000000-0005-0000-0000-000007880000}"/>
    <cellStyle name="Valuta 3 2 3 6 4" xfId="34817" xr:uid="{00000000-0005-0000-0000-000008880000}"/>
    <cellStyle name="Valuta 3 2 3 6 4 2" xfId="34818" xr:uid="{00000000-0005-0000-0000-000009880000}"/>
    <cellStyle name="Valuta 3 2 3 6 4 2 2" xfId="34819" xr:uid="{00000000-0005-0000-0000-00000A880000}"/>
    <cellStyle name="Valuta 3 2 3 6 4 3" xfId="34820" xr:uid="{00000000-0005-0000-0000-00000B880000}"/>
    <cellStyle name="Valuta 3 2 3 6 4 4" xfId="34821" xr:uid="{00000000-0005-0000-0000-00000C880000}"/>
    <cellStyle name="Valuta 3 2 3 6 4 5" xfId="34822" xr:uid="{00000000-0005-0000-0000-00000D880000}"/>
    <cellStyle name="Valuta 3 2 3 6 5" xfId="34823" xr:uid="{00000000-0005-0000-0000-00000E880000}"/>
    <cellStyle name="Valuta 3 2 3 6 5 2" xfId="34824" xr:uid="{00000000-0005-0000-0000-00000F880000}"/>
    <cellStyle name="Valuta 3 2 3 6 6" xfId="34825" xr:uid="{00000000-0005-0000-0000-000010880000}"/>
    <cellStyle name="Valuta 3 2 3 6 6 2" xfId="34826" xr:uid="{00000000-0005-0000-0000-000011880000}"/>
    <cellStyle name="Valuta 3 2 3 6 6 2 2" xfId="34827" xr:uid="{00000000-0005-0000-0000-000012880000}"/>
    <cellStyle name="Valuta 3 2 3 6 6 3" xfId="34828" xr:uid="{00000000-0005-0000-0000-000013880000}"/>
    <cellStyle name="Valuta 3 2 3 6 6 4" xfId="34829" xr:uid="{00000000-0005-0000-0000-000014880000}"/>
    <cellStyle name="Valuta 3 2 3 6 7" xfId="34830" xr:uid="{00000000-0005-0000-0000-000015880000}"/>
    <cellStyle name="Valuta 3 2 3 6 7 2" xfId="34831" xr:uid="{00000000-0005-0000-0000-000016880000}"/>
    <cellStyle name="Valuta 3 2 3 6 8" xfId="34832" xr:uid="{00000000-0005-0000-0000-000017880000}"/>
    <cellStyle name="Valuta 3 2 3 6 9" xfId="34833" xr:uid="{00000000-0005-0000-0000-000018880000}"/>
    <cellStyle name="Valuta 3 2 3 7" xfId="34834" xr:uid="{00000000-0005-0000-0000-000019880000}"/>
    <cellStyle name="Valuta 3 2 3 7 10" xfId="34835" xr:uid="{00000000-0005-0000-0000-00001A880000}"/>
    <cellStyle name="Valuta 3 2 3 7 11" xfId="34836" xr:uid="{00000000-0005-0000-0000-00001B880000}"/>
    <cellStyle name="Valuta 3 2 3 7 12" xfId="34837" xr:uid="{00000000-0005-0000-0000-00001C880000}"/>
    <cellStyle name="Valuta 3 2 3 7 2" xfId="34838" xr:uid="{00000000-0005-0000-0000-00001D880000}"/>
    <cellStyle name="Valuta 3 2 3 7 2 2" xfId="34839" xr:uid="{00000000-0005-0000-0000-00001E880000}"/>
    <cellStyle name="Valuta 3 2 3 7 2 2 2" xfId="34840" xr:uid="{00000000-0005-0000-0000-00001F880000}"/>
    <cellStyle name="Valuta 3 2 3 7 2 3" xfId="34841" xr:uid="{00000000-0005-0000-0000-000020880000}"/>
    <cellStyle name="Valuta 3 2 3 7 2 4" xfId="34842" xr:uid="{00000000-0005-0000-0000-000021880000}"/>
    <cellStyle name="Valuta 3 2 3 7 2 5" xfId="34843" xr:uid="{00000000-0005-0000-0000-000022880000}"/>
    <cellStyle name="Valuta 3 2 3 7 3" xfId="34844" xr:uid="{00000000-0005-0000-0000-000023880000}"/>
    <cellStyle name="Valuta 3 2 3 7 3 2" xfId="34845" xr:uid="{00000000-0005-0000-0000-000024880000}"/>
    <cellStyle name="Valuta 3 2 3 7 3 2 2" xfId="34846" xr:uid="{00000000-0005-0000-0000-000025880000}"/>
    <cellStyle name="Valuta 3 2 3 7 3 3" xfId="34847" xr:uid="{00000000-0005-0000-0000-000026880000}"/>
    <cellStyle name="Valuta 3 2 3 7 3 4" xfId="34848" xr:uid="{00000000-0005-0000-0000-000027880000}"/>
    <cellStyle name="Valuta 3 2 3 7 3 5" xfId="34849" xr:uid="{00000000-0005-0000-0000-000028880000}"/>
    <cellStyle name="Valuta 3 2 3 7 4" xfId="34850" xr:uid="{00000000-0005-0000-0000-000029880000}"/>
    <cellStyle name="Valuta 3 2 3 7 4 2" xfId="34851" xr:uid="{00000000-0005-0000-0000-00002A880000}"/>
    <cellStyle name="Valuta 3 2 3 7 4 2 2" xfId="34852" xr:uid="{00000000-0005-0000-0000-00002B880000}"/>
    <cellStyle name="Valuta 3 2 3 7 4 3" xfId="34853" xr:uid="{00000000-0005-0000-0000-00002C880000}"/>
    <cellStyle name="Valuta 3 2 3 7 4 4" xfId="34854" xr:uid="{00000000-0005-0000-0000-00002D880000}"/>
    <cellStyle name="Valuta 3 2 3 7 4 5" xfId="34855" xr:uid="{00000000-0005-0000-0000-00002E880000}"/>
    <cellStyle name="Valuta 3 2 3 7 5" xfId="34856" xr:uid="{00000000-0005-0000-0000-00002F880000}"/>
    <cellStyle name="Valuta 3 2 3 7 5 2" xfId="34857" xr:uid="{00000000-0005-0000-0000-000030880000}"/>
    <cellStyle name="Valuta 3 2 3 7 6" xfId="34858" xr:uid="{00000000-0005-0000-0000-000031880000}"/>
    <cellStyle name="Valuta 3 2 3 7 6 2" xfId="34859" xr:uid="{00000000-0005-0000-0000-000032880000}"/>
    <cellStyle name="Valuta 3 2 3 7 6 2 2" xfId="34860" xr:uid="{00000000-0005-0000-0000-000033880000}"/>
    <cellStyle name="Valuta 3 2 3 7 6 3" xfId="34861" xr:uid="{00000000-0005-0000-0000-000034880000}"/>
    <cellStyle name="Valuta 3 2 3 7 6 4" xfId="34862" xr:uid="{00000000-0005-0000-0000-000035880000}"/>
    <cellStyle name="Valuta 3 2 3 7 7" xfId="34863" xr:uid="{00000000-0005-0000-0000-000036880000}"/>
    <cellStyle name="Valuta 3 2 3 7 7 2" xfId="34864" xr:uid="{00000000-0005-0000-0000-000037880000}"/>
    <cellStyle name="Valuta 3 2 3 7 8" xfId="34865" xr:uid="{00000000-0005-0000-0000-000038880000}"/>
    <cellStyle name="Valuta 3 2 3 7 9" xfId="34866" xr:uid="{00000000-0005-0000-0000-000039880000}"/>
    <cellStyle name="Valuta 3 2 3 8" xfId="34867" xr:uid="{00000000-0005-0000-0000-00003A880000}"/>
    <cellStyle name="Valuta 3 2 3 8 2" xfId="34868" xr:uid="{00000000-0005-0000-0000-00003B880000}"/>
    <cellStyle name="Valuta 3 2 3 8 2 2" xfId="34869" xr:uid="{00000000-0005-0000-0000-00003C880000}"/>
    <cellStyle name="Valuta 3 2 3 8 3" xfId="34870" xr:uid="{00000000-0005-0000-0000-00003D880000}"/>
    <cellStyle name="Valuta 3 2 3 8 4" xfId="34871" xr:uid="{00000000-0005-0000-0000-00003E880000}"/>
    <cellStyle name="Valuta 3 2 3 8 5" xfId="34872" xr:uid="{00000000-0005-0000-0000-00003F880000}"/>
    <cellStyle name="Valuta 3 2 3 8 6" xfId="34873" xr:uid="{00000000-0005-0000-0000-000040880000}"/>
    <cellStyle name="Valuta 3 2 3 9" xfId="34874" xr:uid="{00000000-0005-0000-0000-000041880000}"/>
    <cellStyle name="Valuta 3 2 3 9 2" xfId="34875" xr:uid="{00000000-0005-0000-0000-000042880000}"/>
    <cellStyle name="Valuta 3 2 3 9 2 2" xfId="34876" xr:uid="{00000000-0005-0000-0000-000043880000}"/>
    <cellStyle name="Valuta 3 2 3 9 3" xfId="34877" xr:uid="{00000000-0005-0000-0000-000044880000}"/>
    <cellStyle name="Valuta 3 2 3 9 4" xfId="34878" xr:uid="{00000000-0005-0000-0000-000045880000}"/>
    <cellStyle name="Valuta 3 2 3 9 5" xfId="34879" xr:uid="{00000000-0005-0000-0000-000046880000}"/>
    <cellStyle name="Valuta 3 2 4" xfId="34880" xr:uid="{00000000-0005-0000-0000-000047880000}"/>
    <cellStyle name="Valuta 3 2 4 10" xfId="34881" xr:uid="{00000000-0005-0000-0000-000048880000}"/>
    <cellStyle name="Valuta 3 2 4 11" xfId="34882" xr:uid="{00000000-0005-0000-0000-000049880000}"/>
    <cellStyle name="Valuta 3 2 4 12" xfId="34883" xr:uid="{00000000-0005-0000-0000-00004A880000}"/>
    <cellStyle name="Valuta 3 2 4 13" xfId="34884" xr:uid="{00000000-0005-0000-0000-00004B880000}"/>
    <cellStyle name="Valuta 3 2 4 14" xfId="34885" xr:uid="{00000000-0005-0000-0000-00004C880000}"/>
    <cellStyle name="Valuta 3 2 4 2" xfId="34886" xr:uid="{00000000-0005-0000-0000-00004D880000}"/>
    <cellStyle name="Valuta 3 2 4 2 10" xfId="34887" xr:uid="{00000000-0005-0000-0000-00004E880000}"/>
    <cellStyle name="Valuta 3 2 4 2 11" xfId="34888" xr:uid="{00000000-0005-0000-0000-00004F880000}"/>
    <cellStyle name="Valuta 3 2 4 2 12" xfId="34889" xr:uid="{00000000-0005-0000-0000-000050880000}"/>
    <cellStyle name="Valuta 3 2 4 2 2" xfId="34890" xr:uid="{00000000-0005-0000-0000-000051880000}"/>
    <cellStyle name="Valuta 3 2 4 2 2 2" xfId="34891" xr:uid="{00000000-0005-0000-0000-000052880000}"/>
    <cellStyle name="Valuta 3 2 4 2 2 2 2" xfId="34892" xr:uid="{00000000-0005-0000-0000-000053880000}"/>
    <cellStyle name="Valuta 3 2 4 2 2 3" xfId="34893" xr:uid="{00000000-0005-0000-0000-000054880000}"/>
    <cellStyle name="Valuta 3 2 4 2 2 4" xfId="34894" xr:uid="{00000000-0005-0000-0000-000055880000}"/>
    <cellStyle name="Valuta 3 2 4 2 2 5" xfId="34895" xr:uid="{00000000-0005-0000-0000-000056880000}"/>
    <cellStyle name="Valuta 3 2 4 2 3" xfId="34896" xr:uid="{00000000-0005-0000-0000-000057880000}"/>
    <cellStyle name="Valuta 3 2 4 2 3 2" xfId="34897" xr:uid="{00000000-0005-0000-0000-000058880000}"/>
    <cellStyle name="Valuta 3 2 4 2 3 2 2" xfId="34898" xr:uid="{00000000-0005-0000-0000-000059880000}"/>
    <cellStyle name="Valuta 3 2 4 2 3 3" xfId="34899" xr:uid="{00000000-0005-0000-0000-00005A880000}"/>
    <cellStyle name="Valuta 3 2 4 2 3 4" xfId="34900" xr:uid="{00000000-0005-0000-0000-00005B880000}"/>
    <cellStyle name="Valuta 3 2 4 2 3 5" xfId="34901" xr:uid="{00000000-0005-0000-0000-00005C880000}"/>
    <cellStyle name="Valuta 3 2 4 2 4" xfId="34902" xr:uid="{00000000-0005-0000-0000-00005D880000}"/>
    <cellStyle name="Valuta 3 2 4 2 4 2" xfId="34903" xr:uid="{00000000-0005-0000-0000-00005E880000}"/>
    <cellStyle name="Valuta 3 2 4 2 4 2 2" xfId="34904" xr:uid="{00000000-0005-0000-0000-00005F880000}"/>
    <cellStyle name="Valuta 3 2 4 2 4 3" xfId="34905" xr:uid="{00000000-0005-0000-0000-000060880000}"/>
    <cellStyle name="Valuta 3 2 4 2 4 4" xfId="34906" xr:uid="{00000000-0005-0000-0000-000061880000}"/>
    <cellStyle name="Valuta 3 2 4 2 4 5" xfId="34907" xr:uid="{00000000-0005-0000-0000-000062880000}"/>
    <cellStyle name="Valuta 3 2 4 2 5" xfId="34908" xr:uid="{00000000-0005-0000-0000-000063880000}"/>
    <cellStyle name="Valuta 3 2 4 2 5 2" xfId="34909" xr:uid="{00000000-0005-0000-0000-000064880000}"/>
    <cellStyle name="Valuta 3 2 4 2 6" xfId="34910" xr:uid="{00000000-0005-0000-0000-000065880000}"/>
    <cellStyle name="Valuta 3 2 4 2 6 2" xfId="34911" xr:uid="{00000000-0005-0000-0000-000066880000}"/>
    <cellStyle name="Valuta 3 2 4 2 6 2 2" xfId="34912" xr:uid="{00000000-0005-0000-0000-000067880000}"/>
    <cellStyle name="Valuta 3 2 4 2 6 3" xfId="34913" xr:uid="{00000000-0005-0000-0000-000068880000}"/>
    <cellStyle name="Valuta 3 2 4 2 6 4" xfId="34914" xr:uid="{00000000-0005-0000-0000-000069880000}"/>
    <cellStyle name="Valuta 3 2 4 2 7" xfId="34915" xr:uid="{00000000-0005-0000-0000-00006A880000}"/>
    <cellStyle name="Valuta 3 2 4 2 7 2" xfId="34916" xr:uid="{00000000-0005-0000-0000-00006B880000}"/>
    <cellStyle name="Valuta 3 2 4 2 8" xfId="34917" xr:uid="{00000000-0005-0000-0000-00006C880000}"/>
    <cellStyle name="Valuta 3 2 4 2 9" xfId="34918" xr:uid="{00000000-0005-0000-0000-00006D880000}"/>
    <cellStyle name="Valuta 3 2 4 3" xfId="34919" xr:uid="{00000000-0005-0000-0000-00006E880000}"/>
    <cellStyle name="Valuta 3 2 4 3 10" xfId="34920" xr:uid="{00000000-0005-0000-0000-00006F880000}"/>
    <cellStyle name="Valuta 3 2 4 3 11" xfId="34921" xr:uid="{00000000-0005-0000-0000-000070880000}"/>
    <cellStyle name="Valuta 3 2 4 3 12" xfId="34922" xr:uid="{00000000-0005-0000-0000-000071880000}"/>
    <cellStyle name="Valuta 3 2 4 3 2" xfId="34923" xr:uid="{00000000-0005-0000-0000-000072880000}"/>
    <cellStyle name="Valuta 3 2 4 3 2 2" xfId="34924" xr:uid="{00000000-0005-0000-0000-000073880000}"/>
    <cellStyle name="Valuta 3 2 4 3 2 2 2" xfId="34925" xr:uid="{00000000-0005-0000-0000-000074880000}"/>
    <cellStyle name="Valuta 3 2 4 3 2 3" xfId="34926" xr:uid="{00000000-0005-0000-0000-000075880000}"/>
    <cellStyle name="Valuta 3 2 4 3 2 4" xfId="34927" xr:uid="{00000000-0005-0000-0000-000076880000}"/>
    <cellStyle name="Valuta 3 2 4 3 2 5" xfId="34928" xr:uid="{00000000-0005-0000-0000-000077880000}"/>
    <cellStyle name="Valuta 3 2 4 3 3" xfId="34929" xr:uid="{00000000-0005-0000-0000-000078880000}"/>
    <cellStyle name="Valuta 3 2 4 3 3 2" xfId="34930" xr:uid="{00000000-0005-0000-0000-000079880000}"/>
    <cellStyle name="Valuta 3 2 4 3 3 2 2" xfId="34931" xr:uid="{00000000-0005-0000-0000-00007A880000}"/>
    <cellStyle name="Valuta 3 2 4 3 3 3" xfId="34932" xr:uid="{00000000-0005-0000-0000-00007B880000}"/>
    <cellStyle name="Valuta 3 2 4 3 3 4" xfId="34933" xr:uid="{00000000-0005-0000-0000-00007C880000}"/>
    <cellStyle name="Valuta 3 2 4 3 3 5" xfId="34934" xr:uid="{00000000-0005-0000-0000-00007D880000}"/>
    <cellStyle name="Valuta 3 2 4 3 4" xfId="34935" xr:uid="{00000000-0005-0000-0000-00007E880000}"/>
    <cellStyle name="Valuta 3 2 4 3 4 2" xfId="34936" xr:uid="{00000000-0005-0000-0000-00007F880000}"/>
    <cellStyle name="Valuta 3 2 4 3 4 2 2" xfId="34937" xr:uid="{00000000-0005-0000-0000-000080880000}"/>
    <cellStyle name="Valuta 3 2 4 3 4 3" xfId="34938" xr:uid="{00000000-0005-0000-0000-000081880000}"/>
    <cellStyle name="Valuta 3 2 4 3 4 4" xfId="34939" xr:uid="{00000000-0005-0000-0000-000082880000}"/>
    <cellStyle name="Valuta 3 2 4 3 4 5" xfId="34940" xr:uid="{00000000-0005-0000-0000-000083880000}"/>
    <cellStyle name="Valuta 3 2 4 3 5" xfId="34941" xr:uid="{00000000-0005-0000-0000-000084880000}"/>
    <cellStyle name="Valuta 3 2 4 3 5 2" xfId="34942" xr:uid="{00000000-0005-0000-0000-000085880000}"/>
    <cellStyle name="Valuta 3 2 4 3 6" xfId="34943" xr:uid="{00000000-0005-0000-0000-000086880000}"/>
    <cellStyle name="Valuta 3 2 4 3 6 2" xfId="34944" xr:uid="{00000000-0005-0000-0000-000087880000}"/>
    <cellStyle name="Valuta 3 2 4 3 6 2 2" xfId="34945" xr:uid="{00000000-0005-0000-0000-000088880000}"/>
    <cellStyle name="Valuta 3 2 4 3 6 3" xfId="34946" xr:uid="{00000000-0005-0000-0000-000089880000}"/>
    <cellStyle name="Valuta 3 2 4 3 6 4" xfId="34947" xr:uid="{00000000-0005-0000-0000-00008A880000}"/>
    <cellStyle name="Valuta 3 2 4 3 7" xfId="34948" xr:uid="{00000000-0005-0000-0000-00008B880000}"/>
    <cellStyle name="Valuta 3 2 4 3 7 2" xfId="34949" xr:uid="{00000000-0005-0000-0000-00008C880000}"/>
    <cellStyle name="Valuta 3 2 4 3 8" xfId="34950" xr:uid="{00000000-0005-0000-0000-00008D880000}"/>
    <cellStyle name="Valuta 3 2 4 3 9" xfId="34951" xr:uid="{00000000-0005-0000-0000-00008E880000}"/>
    <cellStyle name="Valuta 3 2 4 4" xfId="34952" xr:uid="{00000000-0005-0000-0000-00008F880000}"/>
    <cellStyle name="Valuta 3 2 4 4 2" xfId="34953" xr:uid="{00000000-0005-0000-0000-000090880000}"/>
    <cellStyle name="Valuta 3 2 4 4 2 2" xfId="34954" xr:uid="{00000000-0005-0000-0000-000091880000}"/>
    <cellStyle name="Valuta 3 2 4 4 3" xfId="34955" xr:uid="{00000000-0005-0000-0000-000092880000}"/>
    <cellStyle name="Valuta 3 2 4 4 4" xfId="34956" xr:uid="{00000000-0005-0000-0000-000093880000}"/>
    <cellStyle name="Valuta 3 2 4 4 5" xfId="34957" xr:uid="{00000000-0005-0000-0000-000094880000}"/>
    <cellStyle name="Valuta 3 2 4 4 6" xfId="34958" xr:uid="{00000000-0005-0000-0000-000095880000}"/>
    <cellStyle name="Valuta 3 2 4 5" xfId="34959" xr:uid="{00000000-0005-0000-0000-000096880000}"/>
    <cellStyle name="Valuta 3 2 4 5 2" xfId="34960" xr:uid="{00000000-0005-0000-0000-000097880000}"/>
    <cellStyle name="Valuta 3 2 4 5 2 2" xfId="34961" xr:uid="{00000000-0005-0000-0000-000098880000}"/>
    <cellStyle name="Valuta 3 2 4 5 3" xfId="34962" xr:uid="{00000000-0005-0000-0000-000099880000}"/>
    <cellStyle name="Valuta 3 2 4 5 4" xfId="34963" xr:uid="{00000000-0005-0000-0000-00009A880000}"/>
    <cellStyle name="Valuta 3 2 4 5 5" xfId="34964" xr:uid="{00000000-0005-0000-0000-00009B880000}"/>
    <cellStyle name="Valuta 3 2 4 6" xfId="34965" xr:uid="{00000000-0005-0000-0000-00009C880000}"/>
    <cellStyle name="Valuta 3 2 4 6 2" xfId="34966" xr:uid="{00000000-0005-0000-0000-00009D880000}"/>
    <cellStyle name="Valuta 3 2 4 6 2 2" xfId="34967" xr:uid="{00000000-0005-0000-0000-00009E880000}"/>
    <cellStyle name="Valuta 3 2 4 6 3" xfId="34968" xr:uid="{00000000-0005-0000-0000-00009F880000}"/>
    <cellStyle name="Valuta 3 2 4 6 4" xfId="34969" xr:uid="{00000000-0005-0000-0000-0000A0880000}"/>
    <cellStyle name="Valuta 3 2 4 6 5" xfId="34970" xr:uid="{00000000-0005-0000-0000-0000A1880000}"/>
    <cellStyle name="Valuta 3 2 4 7" xfId="34971" xr:uid="{00000000-0005-0000-0000-0000A2880000}"/>
    <cellStyle name="Valuta 3 2 4 7 2" xfId="34972" xr:uid="{00000000-0005-0000-0000-0000A3880000}"/>
    <cellStyle name="Valuta 3 2 4 8" xfId="34973" xr:uid="{00000000-0005-0000-0000-0000A4880000}"/>
    <cellStyle name="Valuta 3 2 4 8 2" xfId="34974" xr:uid="{00000000-0005-0000-0000-0000A5880000}"/>
    <cellStyle name="Valuta 3 2 4 8 2 2" xfId="34975" xr:uid="{00000000-0005-0000-0000-0000A6880000}"/>
    <cellStyle name="Valuta 3 2 4 8 3" xfId="34976" xr:uid="{00000000-0005-0000-0000-0000A7880000}"/>
    <cellStyle name="Valuta 3 2 4 8 4" xfId="34977" xr:uid="{00000000-0005-0000-0000-0000A8880000}"/>
    <cellStyle name="Valuta 3 2 4 9" xfId="34978" xr:uid="{00000000-0005-0000-0000-0000A9880000}"/>
    <cellStyle name="Valuta 3 2 4 9 2" xfId="34979" xr:uid="{00000000-0005-0000-0000-0000AA880000}"/>
    <cellStyle name="Valuta 3 2 5" xfId="34980" xr:uid="{00000000-0005-0000-0000-0000AB880000}"/>
    <cellStyle name="Valuta 3 2 5 10" xfId="34981" xr:uid="{00000000-0005-0000-0000-0000AC880000}"/>
    <cellStyle name="Valuta 3 2 5 11" xfId="34982" xr:uid="{00000000-0005-0000-0000-0000AD880000}"/>
    <cellStyle name="Valuta 3 2 5 12" xfId="34983" xr:uid="{00000000-0005-0000-0000-0000AE880000}"/>
    <cellStyle name="Valuta 3 2 5 13" xfId="34984" xr:uid="{00000000-0005-0000-0000-0000AF880000}"/>
    <cellStyle name="Valuta 3 2 5 14" xfId="34985" xr:uid="{00000000-0005-0000-0000-0000B0880000}"/>
    <cellStyle name="Valuta 3 2 5 2" xfId="34986" xr:uid="{00000000-0005-0000-0000-0000B1880000}"/>
    <cellStyle name="Valuta 3 2 5 2 10" xfId="34987" xr:uid="{00000000-0005-0000-0000-0000B2880000}"/>
    <cellStyle name="Valuta 3 2 5 2 11" xfId="34988" xr:uid="{00000000-0005-0000-0000-0000B3880000}"/>
    <cellStyle name="Valuta 3 2 5 2 12" xfId="34989" xr:uid="{00000000-0005-0000-0000-0000B4880000}"/>
    <cellStyle name="Valuta 3 2 5 2 2" xfId="34990" xr:uid="{00000000-0005-0000-0000-0000B5880000}"/>
    <cellStyle name="Valuta 3 2 5 2 2 2" xfId="34991" xr:uid="{00000000-0005-0000-0000-0000B6880000}"/>
    <cellStyle name="Valuta 3 2 5 2 2 2 2" xfId="34992" xr:uid="{00000000-0005-0000-0000-0000B7880000}"/>
    <cellStyle name="Valuta 3 2 5 2 2 3" xfId="34993" xr:uid="{00000000-0005-0000-0000-0000B8880000}"/>
    <cellStyle name="Valuta 3 2 5 2 2 4" xfId="34994" xr:uid="{00000000-0005-0000-0000-0000B9880000}"/>
    <cellStyle name="Valuta 3 2 5 2 2 5" xfId="34995" xr:uid="{00000000-0005-0000-0000-0000BA880000}"/>
    <cellStyle name="Valuta 3 2 5 2 3" xfId="34996" xr:uid="{00000000-0005-0000-0000-0000BB880000}"/>
    <cellStyle name="Valuta 3 2 5 2 3 2" xfId="34997" xr:uid="{00000000-0005-0000-0000-0000BC880000}"/>
    <cellStyle name="Valuta 3 2 5 2 3 2 2" xfId="34998" xr:uid="{00000000-0005-0000-0000-0000BD880000}"/>
    <cellStyle name="Valuta 3 2 5 2 3 3" xfId="34999" xr:uid="{00000000-0005-0000-0000-0000BE880000}"/>
    <cellStyle name="Valuta 3 2 5 2 3 4" xfId="35000" xr:uid="{00000000-0005-0000-0000-0000BF880000}"/>
    <cellStyle name="Valuta 3 2 5 2 3 5" xfId="35001" xr:uid="{00000000-0005-0000-0000-0000C0880000}"/>
    <cellStyle name="Valuta 3 2 5 2 4" xfId="35002" xr:uid="{00000000-0005-0000-0000-0000C1880000}"/>
    <cellStyle name="Valuta 3 2 5 2 4 2" xfId="35003" xr:uid="{00000000-0005-0000-0000-0000C2880000}"/>
    <cellStyle name="Valuta 3 2 5 2 4 2 2" xfId="35004" xr:uid="{00000000-0005-0000-0000-0000C3880000}"/>
    <cellStyle name="Valuta 3 2 5 2 4 3" xfId="35005" xr:uid="{00000000-0005-0000-0000-0000C4880000}"/>
    <cellStyle name="Valuta 3 2 5 2 4 4" xfId="35006" xr:uid="{00000000-0005-0000-0000-0000C5880000}"/>
    <cellStyle name="Valuta 3 2 5 2 4 5" xfId="35007" xr:uid="{00000000-0005-0000-0000-0000C6880000}"/>
    <cellStyle name="Valuta 3 2 5 2 5" xfId="35008" xr:uid="{00000000-0005-0000-0000-0000C7880000}"/>
    <cellStyle name="Valuta 3 2 5 2 5 2" xfId="35009" xr:uid="{00000000-0005-0000-0000-0000C8880000}"/>
    <cellStyle name="Valuta 3 2 5 2 6" xfId="35010" xr:uid="{00000000-0005-0000-0000-0000C9880000}"/>
    <cellStyle name="Valuta 3 2 5 2 6 2" xfId="35011" xr:uid="{00000000-0005-0000-0000-0000CA880000}"/>
    <cellStyle name="Valuta 3 2 5 2 6 2 2" xfId="35012" xr:uid="{00000000-0005-0000-0000-0000CB880000}"/>
    <cellStyle name="Valuta 3 2 5 2 6 3" xfId="35013" xr:uid="{00000000-0005-0000-0000-0000CC880000}"/>
    <cellStyle name="Valuta 3 2 5 2 6 4" xfId="35014" xr:uid="{00000000-0005-0000-0000-0000CD880000}"/>
    <cellStyle name="Valuta 3 2 5 2 7" xfId="35015" xr:uid="{00000000-0005-0000-0000-0000CE880000}"/>
    <cellStyle name="Valuta 3 2 5 2 7 2" xfId="35016" xr:uid="{00000000-0005-0000-0000-0000CF880000}"/>
    <cellStyle name="Valuta 3 2 5 2 8" xfId="35017" xr:uid="{00000000-0005-0000-0000-0000D0880000}"/>
    <cellStyle name="Valuta 3 2 5 2 9" xfId="35018" xr:uid="{00000000-0005-0000-0000-0000D1880000}"/>
    <cellStyle name="Valuta 3 2 5 3" xfId="35019" xr:uid="{00000000-0005-0000-0000-0000D2880000}"/>
    <cellStyle name="Valuta 3 2 5 3 10" xfId="35020" xr:uid="{00000000-0005-0000-0000-0000D3880000}"/>
    <cellStyle name="Valuta 3 2 5 3 11" xfId="35021" xr:uid="{00000000-0005-0000-0000-0000D4880000}"/>
    <cellStyle name="Valuta 3 2 5 3 12" xfId="35022" xr:uid="{00000000-0005-0000-0000-0000D5880000}"/>
    <cellStyle name="Valuta 3 2 5 3 2" xfId="35023" xr:uid="{00000000-0005-0000-0000-0000D6880000}"/>
    <cellStyle name="Valuta 3 2 5 3 2 2" xfId="35024" xr:uid="{00000000-0005-0000-0000-0000D7880000}"/>
    <cellStyle name="Valuta 3 2 5 3 2 2 2" xfId="35025" xr:uid="{00000000-0005-0000-0000-0000D8880000}"/>
    <cellStyle name="Valuta 3 2 5 3 2 3" xfId="35026" xr:uid="{00000000-0005-0000-0000-0000D9880000}"/>
    <cellStyle name="Valuta 3 2 5 3 2 4" xfId="35027" xr:uid="{00000000-0005-0000-0000-0000DA880000}"/>
    <cellStyle name="Valuta 3 2 5 3 2 5" xfId="35028" xr:uid="{00000000-0005-0000-0000-0000DB880000}"/>
    <cellStyle name="Valuta 3 2 5 3 3" xfId="35029" xr:uid="{00000000-0005-0000-0000-0000DC880000}"/>
    <cellStyle name="Valuta 3 2 5 3 3 2" xfId="35030" xr:uid="{00000000-0005-0000-0000-0000DD880000}"/>
    <cellStyle name="Valuta 3 2 5 3 3 2 2" xfId="35031" xr:uid="{00000000-0005-0000-0000-0000DE880000}"/>
    <cellStyle name="Valuta 3 2 5 3 3 3" xfId="35032" xr:uid="{00000000-0005-0000-0000-0000DF880000}"/>
    <cellStyle name="Valuta 3 2 5 3 3 4" xfId="35033" xr:uid="{00000000-0005-0000-0000-0000E0880000}"/>
    <cellStyle name="Valuta 3 2 5 3 3 5" xfId="35034" xr:uid="{00000000-0005-0000-0000-0000E1880000}"/>
    <cellStyle name="Valuta 3 2 5 3 4" xfId="35035" xr:uid="{00000000-0005-0000-0000-0000E2880000}"/>
    <cellStyle name="Valuta 3 2 5 3 4 2" xfId="35036" xr:uid="{00000000-0005-0000-0000-0000E3880000}"/>
    <cellStyle name="Valuta 3 2 5 3 4 2 2" xfId="35037" xr:uid="{00000000-0005-0000-0000-0000E4880000}"/>
    <cellStyle name="Valuta 3 2 5 3 4 3" xfId="35038" xr:uid="{00000000-0005-0000-0000-0000E5880000}"/>
    <cellStyle name="Valuta 3 2 5 3 4 4" xfId="35039" xr:uid="{00000000-0005-0000-0000-0000E6880000}"/>
    <cellStyle name="Valuta 3 2 5 3 4 5" xfId="35040" xr:uid="{00000000-0005-0000-0000-0000E7880000}"/>
    <cellStyle name="Valuta 3 2 5 3 5" xfId="35041" xr:uid="{00000000-0005-0000-0000-0000E8880000}"/>
    <cellStyle name="Valuta 3 2 5 3 5 2" xfId="35042" xr:uid="{00000000-0005-0000-0000-0000E9880000}"/>
    <cellStyle name="Valuta 3 2 5 3 6" xfId="35043" xr:uid="{00000000-0005-0000-0000-0000EA880000}"/>
    <cellStyle name="Valuta 3 2 5 3 6 2" xfId="35044" xr:uid="{00000000-0005-0000-0000-0000EB880000}"/>
    <cellStyle name="Valuta 3 2 5 3 6 2 2" xfId="35045" xr:uid="{00000000-0005-0000-0000-0000EC880000}"/>
    <cellStyle name="Valuta 3 2 5 3 6 3" xfId="35046" xr:uid="{00000000-0005-0000-0000-0000ED880000}"/>
    <cellStyle name="Valuta 3 2 5 3 6 4" xfId="35047" xr:uid="{00000000-0005-0000-0000-0000EE880000}"/>
    <cellStyle name="Valuta 3 2 5 3 7" xfId="35048" xr:uid="{00000000-0005-0000-0000-0000EF880000}"/>
    <cellStyle name="Valuta 3 2 5 3 7 2" xfId="35049" xr:uid="{00000000-0005-0000-0000-0000F0880000}"/>
    <cellStyle name="Valuta 3 2 5 3 8" xfId="35050" xr:uid="{00000000-0005-0000-0000-0000F1880000}"/>
    <cellStyle name="Valuta 3 2 5 3 9" xfId="35051" xr:uid="{00000000-0005-0000-0000-0000F2880000}"/>
    <cellStyle name="Valuta 3 2 5 4" xfId="35052" xr:uid="{00000000-0005-0000-0000-0000F3880000}"/>
    <cellStyle name="Valuta 3 2 5 4 2" xfId="35053" xr:uid="{00000000-0005-0000-0000-0000F4880000}"/>
    <cellStyle name="Valuta 3 2 5 4 2 2" xfId="35054" xr:uid="{00000000-0005-0000-0000-0000F5880000}"/>
    <cellStyle name="Valuta 3 2 5 4 3" xfId="35055" xr:uid="{00000000-0005-0000-0000-0000F6880000}"/>
    <cellStyle name="Valuta 3 2 5 4 4" xfId="35056" xr:uid="{00000000-0005-0000-0000-0000F7880000}"/>
    <cellStyle name="Valuta 3 2 5 4 5" xfId="35057" xr:uid="{00000000-0005-0000-0000-0000F8880000}"/>
    <cellStyle name="Valuta 3 2 5 4 6" xfId="35058" xr:uid="{00000000-0005-0000-0000-0000F9880000}"/>
    <cellStyle name="Valuta 3 2 5 5" xfId="35059" xr:uid="{00000000-0005-0000-0000-0000FA880000}"/>
    <cellStyle name="Valuta 3 2 5 5 2" xfId="35060" xr:uid="{00000000-0005-0000-0000-0000FB880000}"/>
    <cellStyle name="Valuta 3 2 5 5 2 2" xfId="35061" xr:uid="{00000000-0005-0000-0000-0000FC880000}"/>
    <cellStyle name="Valuta 3 2 5 5 3" xfId="35062" xr:uid="{00000000-0005-0000-0000-0000FD880000}"/>
    <cellStyle name="Valuta 3 2 5 5 4" xfId="35063" xr:uid="{00000000-0005-0000-0000-0000FE880000}"/>
    <cellStyle name="Valuta 3 2 5 5 5" xfId="35064" xr:uid="{00000000-0005-0000-0000-0000FF880000}"/>
    <cellStyle name="Valuta 3 2 5 6" xfId="35065" xr:uid="{00000000-0005-0000-0000-000000890000}"/>
    <cellStyle name="Valuta 3 2 5 6 2" xfId="35066" xr:uid="{00000000-0005-0000-0000-000001890000}"/>
    <cellStyle name="Valuta 3 2 5 6 2 2" xfId="35067" xr:uid="{00000000-0005-0000-0000-000002890000}"/>
    <cellStyle name="Valuta 3 2 5 6 3" xfId="35068" xr:uid="{00000000-0005-0000-0000-000003890000}"/>
    <cellStyle name="Valuta 3 2 5 6 4" xfId="35069" xr:uid="{00000000-0005-0000-0000-000004890000}"/>
    <cellStyle name="Valuta 3 2 5 6 5" xfId="35070" xr:uid="{00000000-0005-0000-0000-000005890000}"/>
    <cellStyle name="Valuta 3 2 5 7" xfId="35071" xr:uid="{00000000-0005-0000-0000-000006890000}"/>
    <cellStyle name="Valuta 3 2 5 7 2" xfId="35072" xr:uid="{00000000-0005-0000-0000-000007890000}"/>
    <cellStyle name="Valuta 3 2 5 8" xfId="35073" xr:uid="{00000000-0005-0000-0000-000008890000}"/>
    <cellStyle name="Valuta 3 2 5 8 2" xfId="35074" xr:uid="{00000000-0005-0000-0000-000009890000}"/>
    <cellStyle name="Valuta 3 2 5 8 2 2" xfId="35075" xr:uid="{00000000-0005-0000-0000-00000A890000}"/>
    <cellStyle name="Valuta 3 2 5 8 3" xfId="35076" xr:uid="{00000000-0005-0000-0000-00000B890000}"/>
    <cellStyle name="Valuta 3 2 5 8 4" xfId="35077" xr:uid="{00000000-0005-0000-0000-00000C890000}"/>
    <cellStyle name="Valuta 3 2 5 9" xfId="35078" xr:uid="{00000000-0005-0000-0000-00000D890000}"/>
    <cellStyle name="Valuta 3 2 5 9 2" xfId="35079" xr:uid="{00000000-0005-0000-0000-00000E890000}"/>
    <cellStyle name="Valuta 3 2 6" xfId="35080" xr:uid="{00000000-0005-0000-0000-00000F890000}"/>
    <cellStyle name="Valuta 3 2 6 10" xfId="35081" xr:uid="{00000000-0005-0000-0000-000010890000}"/>
    <cellStyle name="Valuta 3 2 6 11" xfId="35082" xr:uid="{00000000-0005-0000-0000-000011890000}"/>
    <cellStyle name="Valuta 3 2 6 12" xfId="35083" xr:uid="{00000000-0005-0000-0000-000012890000}"/>
    <cellStyle name="Valuta 3 2 6 13" xfId="35084" xr:uid="{00000000-0005-0000-0000-000013890000}"/>
    <cellStyle name="Valuta 3 2 6 14" xfId="35085" xr:uid="{00000000-0005-0000-0000-000014890000}"/>
    <cellStyle name="Valuta 3 2 6 2" xfId="35086" xr:uid="{00000000-0005-0000-0000-000015890000}"/>
    <cellStyle name="Valuta 3 2 6 2 10" xfId="35087" xr:uid="{00000000-0005-0000-0000-000016890000}"/>
    <cellStyle name="Valuta 3 2 6 2 11" xfId="35088" xr:uid="{00000000-0005-0000-0000-000017890000}"/>
    <cellStyle name="Valuta 3 2 6 2 12" xfId="35089" xr:uid="{00000000-0005-0000-0000-000018890000}"/>
    <cellStyle name="Valuta 3 2 6 2 2" xfId="35090" xr:uid="{00000000-0005-0000-0000-000019890000}"/>
    <cellStyle name="Valuta 3 2 6 2 2 2" xfId="35091" xr:uid="{00000000-0005-0000-0000-00001A890000}"/>
    <cellStyle name="Valuta 3 2 6 2 2 2 2" xfId="35092" xr:uid="{00000000-0005-0000-0000-00001B890000}"/>
    <cellStyle name="Valuta 3 2 6 2 2 3" xfId="35093" xr:uid="{00000000-0005-0000-0000-00001C890000}"/>
    <cellStyle name="Valuta 3 2 6 2 2 4" xfId="35094" xr:uid="{00000000-0005-0000-0000-00001D890000}"/>
    <cellStyle name="Valuta 3 2 6 2 2 5" xfId="35095" xr:uid="{00000000-0005-0000-0000-00001E890000}"/>
    <cellStyle name="Valuta 3 2 6 2 3" xfId="35096" xr:uid="{00000000-0005-0000-0000-00001F890000}"/>
    <cellStyle name="Valuta 3 2 6 2 3 2" xfId="35097" xr:uid="{00000000-0005-0000-0000-000020890000}"/>
    <cellStyle name="Valuta 3 2 6 2 3 2 2" xfId="35098" xr:uid="{00000000-0005-0000-0000-000021890000}"/>
    <cellStyle name="Valuta 3 2 6 2 3 3" xfId="35099" xr:uid="{00000000-0005-0000-0000-000022890000}"/>
    <cellStyle name="Valuta 3 2 6 2 3 4" xfId="35100" xr:uid="{00000000-0005-0000-0000-000023890000}"/>
    <cellStyle name="Valuta 3 2 6 2 3 5" xfId="35101" xr:uid="{00000000-0005-0000-0000-000024890000}"/>
    <cellStyle name="Valuta 3 2 6 2 4" xfId="35102" xr:uid="{00000000-0005-0000-0000-000025890000}"/>
    <cellStyle name="Valuta 3 2 6 2 4 2" xfId="35103" xr:uid="{00000000-0005-0000-0000-000026890000}"/>
    <cellStyle name="Valuta 3 2 6 2 4 2 2" xfId="35104" xr:uid="{00000000-0005-0000-0000-000027890000}"/>
    <cellStyle name="Valuta 3 2 6 2 4 3" xfId="35105" xr:uid="{00000000-0005-0000-0000-000028890000}"/>
    <cellStyle name="Valuta 3 2 6 2 4 4" xfId="35106" xr:uid="{00000000-0005-0000-0000-000029890000}"/>
    <cellStyle name="Valuta 3 2 6 2 4 5" xfId="35107" xr:uid="{00000000-0005-0000-0000-00002A890000}"/>
    <cellStyle name="Valuta 3 2 6 2 5" xfId="35108" xr:uid="{00000000-0005-0000-0000-00002B890000}"/>
    <cellStyle name="Valuta 3 2 6 2 5 2" xfId="35109" xr:uid="{00000000-0005-0000-0000-00002C890000}"/>
    <cellStyle name="Valuta 3 2 6 2 6" xfId="35110" xr:uid="{00000000-0005-0000-0000-00002D890000}"/>
    <cellStyle name="Valuta 3 2 6 2 6 2" xfId="35111" xr:uid="{00000000-0005-0000-0000-00002E890000}"/>
    <cellStyle name="Valuta 3 2 6 2 6 2 2" xfId="35112" xr:uid="{00000000-0005-0000-0000-00002F890000}"/>
    <cellStyle name="Valuta 3 2 6 2 6 3" xfId="35113" xr:uid="{00000000-0005-0000-0000-000030890000}"/>
    <cellStyle name="Valuta 3 2 6 2 6 4" xfId="35114" xr:uid="{00000000-0005-0000-0000-000031890000}"/>
    <cellStyle name="Valuta 3 2 6 2 7" xfId="35115" xr:uid="{00000000-0005-0000-0000-000032890000}"/>
    <cellStyle name="Valuta 3 2 6 2 7 2" xfId="35116" xr:uid="{00000000-0005-0000-0000-000033890000}"/>
    <cellStyle name="Valuta 3 2 6 2 8" xfId="35117" xr:uid="{00000000-0005-0000-0000-000034890000}"/>
    <cellStyle name="Valuta 3 2 6 2 9" xfId="35118" xr:uid="{00000000-0005-0000-0000-000035890000}"/>
    <cellStyle name="Valuta 3 2 6 3" xfId="35119" xr:uid="{00000000-0005-0000-0000-000036890000}"/>
    <cellStyle name="Valuta 3 2 6 3 10" xfId="35120" xr:uid="{00000000-0005-0000-0000-000037890000}"/>
    <cellStyle name="Valuta 3 2 6 3 11" xfId="35121" xr:uid="{00000000-0005-0000-0000-000038890000}"/>
    <cellStyle name="Valuta 3 2 6 3 12" xfId="35122" xr:uid="{00000000-0005-0000-0000-000039890000}"/>
    <cellStyle name="Valuta 3 2 6 3 2" xfId="35123" xr:uid="{00000000-0005-0000-0000-00003A890000}"/>
    <cellStyle name="Valuta 3 2 6 3 2 2" xfId="35124" xr:uid="{00000000-0005-0000-0000-00003B890000}"/>
    <cellStyle name="Valuta 3 2 6 3 2 2 2" xfId="35125" xr:uid="{00000000-0005-0000-0000-00003C890000}"/>
    <cellStyle name="Valuta 3 2 6 3 2 3" xfId="35126" xr:uid="{00000000-0005-0000-0000-00003D890000}"/>
    <cellStyle name="Valuta 3 2 6 3 2 4" xfId="35127" xr:uid="{00000000-0005-0000-0000-00003E890000}"/>
    <cellStyle name="Valuta 3 2 6 3 2 5" xfId="35128" xr:uid="{00000000-0005-0000-0000-00003F890000}"/>
    <cellStyle name="Valuta 3 2 6 3 3" xfId="35129" xr:uid="{00000000-0005-0000-0000-000040890000}"/>
    <cellStyle name="Valuta 3 2 6 3 3 2" xfId="35130" xr:uid="{00000000-0005-0000-0000-000041890000}"/>
    <cellStyle name="Valuta 3 2 6 3 3 2 2" xfId="35131" xr:uid="{00000000-0005-0000-0000-000042890000}"/>
    <cellStyle name="Valuta 3 2 6 3 3 3" xfId="35132" xr:uid="{00000000-0005-0000-0000-000043890000}"/>
    <cellStyle name="Valuta 3 2 6 3 3 4" xfId="35133" xr:uid="{00000000-0005-0000-0000-000044890000}"/>
    <cellStyle name="Valuta 3 2 6 3 3 5" xfId="35134" xr:uid="{00000000-0005-0000-0000-000045890000}"/>
    <cellStyle name="Valuta 3 2 6 3 4" xfId="35135" xr:uid="{00000000-0005-0000-0000-000046890000}"/>
    <cellStyle name="Valuta 3 2 6 3 4 2" xfId="35136" xr:uid="{00000000-0005-0000-0000-000047890000}"/>
    <cellStyle name="Valuta 3 2 6 3 4 2 2" xfId="35137" xr:uid="{00000000-0005-0000-0000-000048890000}"/>
    <cellStyle name="Valuta 3 2 6 3 4 3" xfId="35138" xr:uid="{00000000-0005-0000-0000-000049890000}"/>
    <cellStyle name="Valuta 3 2 6 3 4 4" xfId="35139" xr:uid="{00000000-0005-0000-0000-00004A890000}"/>
    <cellStyle name="Valuta 3 2 6 3 4 5" xfId="35140" xr:uid="{00000000-0005-0000-0000-00004B890000}"/>
    <cellStyle name="Valuta 3 2 6 3 5" xfId="35141" xr:uid="{00000000-0005-0000-0000-00004C890000}"/>
    <cellStyle name="Valuta 3 2 6 3 5 2" xfId="35142" xr:uid="{00000000-0005-0000-0000-00004D890000}"/>
    <cellStyle name="Valuta 3 2 6 3 6" xfId="35143" xr:uid="{00000000-0005-0000-0000-00004E890000}"/>
    <cellStyle name="Valuta 3 2 6 3 6 2" xfId="35144" xr:uid="{00000000-0005-0000-0000-00004F890000}"/>
    <cellStyle name="Valuta 3 2 6 3 6 2 2" xfId="35145" xr:uid="{00000000-0005-0000-0000-000050890000}"/>
    <cellStyle name="Valuta 3 2 6 3 6 3" xfId="35146" xr:uid="{00000000-0005-0000-0000-000051890000}"/>
    <cellStyle name="Valuta 3 2 6 3 6 4" xfId="35147" xr:uid="{00000000-0005-0000-0000-000052890000}"/>
    <cellStyle name="Valuta 3 2 6 3 7" xfId="35148" xr:uid="{00000000-0005-0000-0000-000053890000}"/>
    <cellStyle name="Valuta 3 2 6 3 7 2" xfId="35149" xr:uid="{00000000-0005-0000-0000-000054890000}"/>
    <cellStyle name="Valuta 3 2 6 3 8" xfId="35150" xr:uid="{00000000-0005-0000-0000-000055890000}"/>
    <cellStyle name="Valuta 3 2 6 3 9" xfId="35151" xr:uid="{00000000-0005-0000-0000-000056890000}"/>
    <cellStyle name="Valuta 3 2 6 4" xfId="35152" xr:uid="{00000000-0005-0000-0000-000057890000}"/>
    <cellStyle name="Valuta 3 2 6 4 2" xfId="35153" xr:uid="{00000000-0005-0000-0000-000058890000}"/>
    <cellStyle name="Valuta 3 2 6 4 2 2" xfId="35154" xr:uid="{00000000-0005-0000-0000-000059890000}"/>
    <cellStyle name="Valuta 3 2 6 4 3" xfId="35155" xr:uid="{00000000-0005-0000-0000-00005A890000}"/>
    <cellStyle name="Valuta 3 2 6 4 4" xfId="35156" xr:uid="{00000000-0005-0000-0000-00005B890000}"/>
    <cellStyle name="Valuta 3 2 6 4 5" xfId="35157" xr:uid="{00000000-0005-0000-0000-00005C890000}"/>
    <cellStyle name="Valuta 3 2 6 4 6" xfId="35158" xr:uid="{00000000-0005-0000-0000-00005D890000}"/>
    <cellStyle name="Valuta 3 2 6 5" xfId="35159" xr:uid="{00000000-0005-0000-0000-00005E890000}"/>
    <cellStyle name="Valuta 3 2 6 5 2" xfId="35160" xr:uid="{00000000-0005-0000-0000-00005F890000}"/>
    <cellStyle name="Valuta 3 2 6 5 2 2" xfId="35161" xr:uid="{00000000-0005-0000-0000-000060890000}"/>
    <cellStyle name="Valuta 3 2 6 5 3" xfId="35162" xr:uid="{00000000-0005-0000-0000-000061890000}"/>
    <cellStyle name="Valuta 3 2 6 5 4" xfId="35163" xr:uid="{00000000-0005-0000-0000-000062890000}"/>
    <cellStyle name="Valuta 3 2 6 5 5" xfId="35164" xr:uid="{00000000-0005-0000-0000-000063890000}"/>
    <cellStyle name="Valuta 3 2 6 6" xfId="35165" xr:uid="{00000000-0005-0000-0000-000064890000}"/>
    <cellStyle name="Valuta 3 2 6 6 2" xfId="35166" xr:uid="{00000000-0005-0000-0000-000065890000}"/>
    <cellStyle name="Valuta 3 2 6 6 2 2" xfId="35167" xr:uid="{00000000-0005-0000-0000-000066890000}"/>
    <cellStyle name="Valuta 3 2 6 6 3" xfId="35168" xr:uid="{00000000-0005-0000-0000-000067890000}"/>
    <cellStyle name="Valuta 3 2 6 6 4" xfId="35169" xr:uid="{00000000-0005-0000-0000-000068890000}"/>
    <cellStyle name="Valuta 3 2 6 6 5" xfId="35170" xr:uid="{00000000-0005-0000-0000-000069890000}"/>
    <cellStyle name="Valuta 3 2 6 7" xfId="35171" xr:uid="{00000000-0005-0000-0000-00006A890000}"/>
    <cellStyle name="Valuta 3 2 6 7 2" xfId="35172" xr:uid="{00000000-0005-0000-0000-00006B890000}"/>
    <cellStyle name="Valuta 3 2 6 8" xfId="35173" xr:uid="{00000000-0005-0000-0000-00006C890000}"/>
    <cellStyle name="Valuta 3 2 6 8 2" xfId="35174" xr:uid="{00000000-0005-0000-0000-00006D890000}"/>
    <cellStyle name="Valuta 3 2 6 8 2 2" xfId="35175" xr:uid="{00000000-0005-0000-0000-00006E890000}"/>
    <cellStyle name="Valuta 3 2 6 8 3" xfId="35176" xr:uid="{00000000-0005-0000-0000-00006F890000}"/>
    <cellStyle name="Valuta 3 2 6 8 4" xfId="35177" xr:uid="{00000000-0005-0000-0000-000070890000}"/>
    <cellStyle name="Valuta 3 2 6 9" xfId="35178" xr:uid="{00000000-0005-0000-0000-000071890000}"/>
    <cellStyle name="Valuta 3 2 6 9 2" xfId="35179" xr:uid="{00000000-0005-0000-0000-000072890000}"/>
    <cellStyle name="Valuta 3 2 7" xfId="35180" xr:uid="{00000000-0005-0000-0000-000073890000}"/>
    <cellStyle name="Valuta 3 2 7 10" xfId="35181" xr:uid="{00000000-0005-0000-0000-000074890000}"/>
    <cellStyle name="Valuta 3 2 7 11" xfId="35182" xr:uid="{00000000-0005-0000-0000-000075890000}"/>
    <cellStyle name="Valuta 3 2 7 12" xfId="35183" xr:uid="{00000000-0005-0000-0000-000076890000}"/>
    <cellStyle name="Valuta 3 2 7 13" xfId="35184" xr:uid="{00000000-0005-0000-0000-000077890000}"/>
    <cellStyle name="Valuta 3 2 7 14" xfId="35185" xr:uid="{00000000-0005-0000-0000-000078890000}"/>
    <cellStyle name="Valuta 3 2 7 2" xfId="35186" xr:uid="{00000000-0005-0000-0000-000079890000}"/>
    <cellStyle name="Valuta 3 2 7 2 10" xfId="35187" xr:uid="{00000000-0005-0000-0000-00007A890000}"/>
    <cellStyle name="Valuta 3 2 7 2 11" xfId="35188" xr:uid="{00000000-0005-0000-0000-00007B890000}"/>
    <cellStyle name="Valuta 3 2 7 2 12" xfId="35189" xr:uid="{00000000-0005-0000-0000-00007C890000}"/>
    <cellStyle name="Valuta 3 2 7 2 2" xfId="35190" xr:uid="{00000000-0005-0000-0000-00007D890000}"/>
    <cellStyle name="Valuta 3 2 7 2 2 2" xfId="35191" xr:uid="{00000000-0005-0000-0000-00007E890000}"/>
    <cellStyle name="Valuta 3 2 7 2 2 2 2" xfId="35192" xr:uid="{00000000-0005-0000-0000-00007F890000}"/>
    <cellStyle name="Valuta 3 2 7 2 2 3" xfId="35193" xr:uid="{00000000-0005-0000-0000-000080890000}"/>
    <cellStyle name="Valuta 3 2 7 2 2 4" xfId="35194" xr:uid="{00000000-0005-0000-0000-000081890000}"/>
    <cellStyle name="Valuta 3 2 7 2 2 5" xfId="35195" xr:uid="{00000000-0005-0000-0000-000082890000}"/>
    <cellStyle name="Valuta 3 2 7 2 3" xfId="35196" xr:uid="{00000000-0005-0000-0000-000083890000}"/>
    <cellStyle name="Valuta 3 2 7 2 3 2" xfId="35197" xr:uid="{00000000-0005-0000-0000-000084890000}"/>
    <cellStyle name="Valuta 3 2 7 2 3 2 2" xfId="35198" xr:uid="{00000000-0005-0000-0000-000085890000}"/>
    <cellStyle name="Valuta 3 2 7 2 3 3" xfId="35199" xr:uid="{00000000-0005-0000-0000-000086890000}"/>
    <cellStyle name="Valuta 3 2 7 2 3 4" xfId="35200" xr:uid="{00000000-0005-0000-0000-000087890000}"/>
    <cellStyle name="Valuta 3 2 7 2 3 5" xfId="35201" xr:uid="{00000000-0005-0000-0000-000088890000}"/>
    <cellStyle name="Valuta 3 2 7 2 4" xfId="35202" xr:uid="{00000000-0005-0000-0000-000089890000}"/>
    <cellStyle name="Valuta 3 2 7 2 4 2" xfId="35203" xr:uid="{00000000-0005-0000-0000-00008A890000}"/>
    <cellStyle name="Valuta 3 2 7 2 4 2 2" xfId="35204" xr:uid="{00000000-0005-0000-0000-00008B890000}"/>
    <cellStyle name="Valuta 3 2 7 2 4 3" xfId="35205" xr:uid="{00000000-0005-0000-0000-00008C890000}"/>
    <cellStyle name="Valuta 3 2 7 2 4 4" xfId="35206" xr:uid="{00000000-0005-0000-0000-00008D890000}"/>
    <cellStyle name="Valuta 3 2 7 2 4 5" xfId="35207" xr:uid="{00000000-0005-0000-0000-00008E890000}"/>
    <cellStyle name="Valuta 3 2 7 2 5" xfId="35208" xr:uid="{00000000-0005-0000-0000-00008F890000}"/>
    <cellStyle name="Valuta 3 2 7 2 5 2" xfId="35209" xr:uid="{00000000-0005-0000-0000-000090890000}"/>
    <cellStyle name="Valuta 3 2 7 2 6" xfId="35210" xr:uid="{00000000-0005-0000-0000-000091890000}"/>
    <cellStyle name="Valuta 3 2 7 2 6 2" xfId="35211" xr:uid="{00000000-0005-0000-0000-000092890000}"/>
    <cellStyle name="Valuta 3 2 7 2 6 2 2" xfId="35212" xr:uid="{00000000-0005-0000-0000-000093890000}"/>
    <cellStyle name="Valuta 3 2 7 2 6 3" xfId="35213" xr:uid="{00000000-0005-0000-0000-000094890000}"/>
    <cellStyle name="Valuta 3 2 7 2 6 4" xfId="35214" xr:uid="{00000000-0005-0000-0000-000095890000}"/>
    <cellStyle name="Valuta 3 2 7 2 7" xfId="35215" xr:uid="{00000000-0005-0000-0000-000096890000}"/>
    <cellStyle name="Valuta 3 2 7 2 7 2" xfId="35216" xr:uid="{00000000-0005-0000-0000-000097890000}"/>
    <cellStyle name="Valuta 3 2 7 2 8" xfId="35217" xr:uid="{00000000-0005-0000-0000-000098890000}"/>
    <cellStyle name="Valuta 3 2 7 2 9" xfId="35218" xr:uid="{00000000-0005-0000-0000-000099890000}"/>
    <cellStyle name="Valuta 3 2 7 3" xfId="35219" xr:uid="{00000000-0005-0000-0000-00009A890000}"/>
    <cellStyle name="Valuta 3 2 7 3 10" xfId="35220" xr:uid="{00000000-0005-0000-0000-00009B890000}"/>
    <cellStyle name="Valuta 3 2 7 3 11" xfId="35221" xr:uid="{00000000-0005-0000-0000-00009C890000}"/>
    <cellStyle name="Valuta 3 2 7 3 12" xfId="35222" xr:uid="{00000000-0005-0000-0000-00009D890000}"/>
    <cellStyle name="Valuta 3 2 7 3 2" xfId="35223" xr:uid="{00000000-0005-0000-0000-00009E890000}"/>
    <cellStyle name="Valuta 3 2 7 3 2 2" xfId="35224" xr:uid="{00000000-0005-0000-0000-00009F890000}"/>
    <cellStyle name="Valuta 3 2 7 3 2 2 2" xfId="35225" xr:uid="{00000000-0005-0000-0000-0000A0890000}"/>
    <cellStyle name="Valuta 3 2 7 3 2 3" xfId="35226" xr:uid="{00000000-0005-0000-0000-0000A1890000}"/>
    <cellStyle name="Valuta 3 2 7 3 2 4" xfId="35227" xr:uid="{00000000-0005-0000-0000-0000A2890000}"/>
    <cellStyle name="Valuta 3 2 7 3 2 5" xfId="35228" xr:uid="{00000000-0005-0000-0000-0000A3890000}"/>
    <cellStyle name="Valuta 3 2 7 3 3" xfId="35229" xr:uid="{00000000-0005-0000-0000-0000A4890000}"/>
    <cellStyle name="Valuta 3 2 7 3 3 2" xfId="35230" xr:uid="{00000000-0005-0000-0000-0000A5890000}"/>
    <cellStyle name="Valuta 3 2 7 3 3 2 2" xfId="35231" xr:uid="{00000000-0005-0000-0000-0000A6890000}"/>
    <cellStyle name="Valuta 3 2 7 3 3 3" xfId="35232" xr:uid="{00000000-0005-0000-0000-0000A7890000}"/>
    <cellStyle name="Valuta 3 2 7 3 3 4" xfId="35233" xr:uid="{00000000-0005-0000-0000-0000A8890000}"/>
    <cellStyle name="Valuta 3 2 7 3 3 5" xfId="35234" xr:uid="{00000000-0005-0000-0000-0000A9890000}"/>
    <cellStyle name="Valuta 3 2 7 3 4" xfId="35235" xr:uid="{00000000-0005-0000-0000-0000AA890000}"/>
    <cellStyle name="Valuta 3 2 7 3 4 2" xfId="35236" xr:uid="{00000000-0005-0000-0000-0000AB890000}"/>
    <cellStyle name="Valuta 3 2 7 3 4 2 2" xfId="35237" xr:uid="{00000000-0005-0000-0000-0000AC890000}"/>
    <cellStyle name="Valuta 3 2 7 3 4 3" xfId="35238" xr:uid="{00000000-0005-0000-0000-0000AD890000}"/>
    <cellStyle name="Valuta 3 2 7 3 4 4" xfId="35239" xr:uid="{00000000-0005-0000-0000-0000AE890000}"/>
    <cellStyle name="Valuta 3 2 7 3 4 5" xfId="35240" xr:uid="{00000000-0005-0000-0000-0000AF890000}"/>
    <cellStyle name="Valuta 3 2 7 3 5" xfId="35241" xr:uid="{00000000-0005-0000-0000-0000B0890000}"/>
    <cellStyle name="Valuta 3 2 7 3 5 2" xfId="35242" xr:uid="{00000000-0005-0000-0000-0000B1890000}"/>
    <cellStyle name="Valuta 3 2 7 3 6" xfId="35243" xr:uid="{00000000-0005-0000-0000-0000B2890000}"/>
    <cellStyle name="Valuta 3 2 7 3 6 2" xfId="35244" xr:uid="{00000000-0005-0000-0000-0000B3890000}"/>
    <cellStyle name="Valuta 3 2 7 3 6 2 2" xfId="35245" xr:uid="{00000000-0005-0000-0000-0000B4890000}"/>
    <cellStyle name="Valuta 3 2 7 3 6 3" xfId="35246" xr:uid="{00000000-0005-0000-0000-0000B5890000}"/>
    <cellStyle name="Valuta 3 2 7 3 6 4" xfId="35247" xr:uid="{00000000-0005-0000-0000-0000B6890000}"/>
    <cellStyle name="Valuta 3 2 7 3 7" xfId="35248" xr:uid="{00000000-0005-0000-0000-0000B7890000}"/>
    <cellStyle name="Valuta 3 2 7 3 7 2" xfId="35249" xr:uid="{00000000-0005-0000-0000-0000B8890000}"/>
    <cellStyle name="Valuta 3 2 7 3 8" xfId="35250" xr:uid="{00000000-0005-0000-0000-0000B9890000}"/>
    <cellStyle name="Valuta 3 2 7 3 9" xfId="35251" xr:uid="{00000000-0005-0000-0000-0000BA890000}"/>
    <cellStyle name="Valuta 3 2 7 4" xfId="35252" xr:uid="{00000000-0005-0000-0000-0000BB890000}"/>
    <cellStyle name="Valuta 3 2 7 4 2" xfId="35253" xr:uid="{00000000-0005-0000-0000-0000BC890000}"/>
    <cellStyle name="Valuta 3 2 7 4 2 2" xfId="35254" xr:uid="{00000000-0005-0000-0000-0000BD890000}"/>
    <cellStyle name="Valuta 3 2 7 4 3" xfId="35255" xr:uid="{00000000-0005-0000-0000-0000BE890000}"/>
    <cellStyle name="Valuta 3 2 7 4 4" xfId="35256" xr:uid="{00000000-0005-0000-0000-0000BF890000}"/>
    <cellStyle name="Valuta 3 2 7 4 5" xfId="35257" xr:uid="{00000000-0005-0000-0000-0000C0890000}"/>
    <cellStyle name="Valuta 3 2 7 4 6" xfId="35258" xr:uid="{00000000-0005-0000-0000-0000C1890000}"/>
    <cellStyle name="Valuta 3 2 7 5" xfId="35259" xr:uid="{00000000-0005-0000-0000-0000C2890000}"/>
    <cellStyle name="Valuta 3 2 7 5 2" xfId="35260" xr:uid="{00000000-0005-0000-0000-0000C3890000}"/>
    <cellStyle name="Valuta 3 2 7 5 2 2" xfId="35261" xr:uid="{00000000-0005-0000-0000-0000C4890000}"/>
    <cellStyle name="Valuta 3 2 7 5 3" xfId="35262" xr:uid="{00000000-0005-0000-0000-0000C5890000}"/>
    <cellStyle name="Valuta 3 2 7 5 4" xfId="35263" xr:uid="{00000000-0005-0000-0000-0000C6890000}"/>
    <cellStyle name="Valuta 3 2 7 5 5" xfId="35264" xr:uid="{00000000-0005-0000-0000-0000C7890000}"/>
    <cellStyle name="Valuta 3 2 7 6" xfId="35265" xr:uid="{00000000-0005-0000-0000-0000C8890000}"/>
    <cellStyle name="Valuta 3 2 7 6 2" xfId="35266" xr:uid="{00000000-0005-0000-0000-0000C9890000}"/>
    <cellStyle name="Valuta 3 2 7 6 2 2" xfId="35267" xr:uid="{00000000-0005-0000-0000-0000CA890000}"/>
    <cellStyle name="Valuta 3 2 7 6 3" xfId="35268" xr:uid="{00000000-0005-0000-0000-0000CB890000}"/>
    <cellStyle name="Valuta 3 2 7 6 4" xfId="35269" xr:uid="{00000000-0005-0000-0000-0000CC890000}"/>
    <cellStyle name="Valuta 3 2 7 6 5" xfId="35270" xr:uid="{00000000-0005-0000-0000-0000CD890000}"/>
    <cellStyle name="Valuta 3 2 7 7" xfId="35271" xr:uid="{00000000-0005-0000-0000-0000CE890000}"/>
    <cellStyle name="Valuta 3 2 7 7 2" xfId="35272" xr:uid="{00000000-0005-0000-0000-0000CF890000}"/>
    <cellStyle name="Valuta 3 2 7 8" xfId="35273" xr:uid="{00000000-0005-0000-0000-0000D0890000}"/>
    <cellStyle name="Valuta 3 2 7 8 2" xfId="35274" xr:uid="{00000000-0005-0000-0000-0000D1890000}"/>
    <cellStyle name="Valuta 3 2 7 8 2 2" xfId="35275" xr:uid="{00000000-0005-0000-0000-0000D2890000}"/>
    <cellStyle name="Valuta 3 2 7 8 3" xfId="35276" xr:uid="{00000000-0005-0000-0000-0000D3890000}"/>
    <cellStyle name="Valuta 3 2 7 8 4" xfId="35277" xr:uid="{00000000-0005-0000-0000-0000D4890000}"/>
    <cellStyle name="Valuta 3 2 7 9" xfId="35278" xr:uid="{00000000-0005-0000-0000-0000D5890000}"/>
    <cellStyle name="Valuta 3 2 7 9 2" xfId="35279" xr:uid="{00000000-0005-0000-0000-0000D6890000}"/>
    <cellStyle name="Valuta 3 2 8" xfId="35280" xr:uid="{00000000-0005-0000-0000-0000D7890000}"/>
    <cellStyle name="Valuta 3 2 8 10" xfId="35281" xr:uid="{00000000-0005-0000-0000-0000D8890000}"/>
    <cellStyle name="Valuta 3 2 8 11" xfId="35282" xr:uid="{00000000-0005-0000-0000-0000D9890000}"/>
    <cellStyle name="Valuta 3 2 8 12" xfId="35283" xr:uid="{00000000-0005-0000-0000-0000DA890000}"/>
    <cellStyle name="Valuta 3 2 8 13" xfId="35284" xr:uid="{00000000-0005-0000-0000-0000DB890000}"/>
    <cellStyle name="Valuta 3 2 8 14" xfId="35285" xr:uid="{00000000-0005-0000-0000-0000DC890000}"/>
    <cellStyle name="Valuta 3 2 8 2" xfId="35286" xr:uid="{00000000-0005-0000-0000-0000DD890000}"/>
    <cellStyle name="Valuta 3 2 8 2 10" xfId="35287" xr:uid="{00000000-0005-0000-0000-0000DE890000}"/>
    <cellStyle name="Valuta 3 2 8 2 11" xfId="35288" xr:uid="{00000000-0005-0000-0000-0000DF890000}"/>
    <cellStyle name="Valuta 3 2 8 2 12" xfId="35289" xr:uid="{00000000-0005-0000-0000-0000E0890000}"/>
    <cellStyle name="Valuta 3 2 8 2 2" xfId="35290" xr:uid="{00000000-0005-0000-0000-0000E1890000}"/>
    <cellStyle name="Valuta 3 2 8 2 2 2" xfId="35291" xr:uid="{00000000-0005-0000-0000-0000E2890000}"/>
    <cellStyle name="Valuta 3 2 8 2 2 2 2" xfId="35292" xr:uid="{00000000-0005-0000-0000-0000E3890000}"/>
    <cellStyle name="Valuta 3 2 8 2 2 3" xfId="35293" xr:uid="{00000000-0005-0000-0000-0000E4890000}"/>
    <cellStyle name="Valuta 3 2 8 2 2 4" xfId="35294" xr:uid="{00000000-0005-0000-0000-0000E5890000}"/>
    <cellStyle name="Valuta 3 2 8 2 2 5" xfId="35295" xr:uid="{00000000-0005-0000-0000-0000E6890000}"/>
    <cellStyle name="Valuta 3 2 8 2 3" xfId="35296" xr:uid="{00000000-0005-0000-0000-0000E7890000}"/>
    <cellStyle name="Valuta 3 2 8 2 3 2" xfId="35297" xr:uid="{00000000-0005-0000-0000-0000E8890000}"/>
    <cellStyle name="Valuta 3 2 8 2 3 2 2" xfId="35298" xr:uid="{00000000-0005-0000-0000-0000E9890000}"/>
    <cellStyle name="Valuta 3 2 8 2 3 3" xfId="35299" xr:uid="{00000000-0005-0000-0000-0000EA890000}"/>
    <cellStyle name="Valuta 3 2 8 2 3 4" xfId="35300" xr:uid="{00000000-0005-0000-0000-0000EB890000}"/>
    <cellStyle name="Valuta 3 2 8 2 3 5" xfId="35301" xr:uid="{00000000-0005-0000-0000-0000EC890000}"/>
    <cellStyle name="Valuta 3 2 8 2 4" xfId="35302" xr:uid="{00000000-0005-0000-0000-0000ED890000}"/>
    <cellStyle name="Valuta 3 2 8 2 4 2" xfId="35303" xr:uid="{00000000-0005-0000-0000-0000EE890000}"/>
    <cellStyle name="Valuta 3 2 8 2 4 2 2" xfId="35304" xr:uid="{00000000-0005-0000-0000-0000EF890000}"/>
    <cellStyle name="Valuta 3 2 8 2 4 3" xfId="35305" xr:uid="{00000000-0005-0000-0000-0000F0890000}"/>
    <cellStyle name="Valuta 3 2 8 2 4 4" xfId="35306" xr:uid="{00000000-0005-0000-0000-0000F1890000}"/>
    <cellStyle name="Valuta 3 2 8 2 4 5" xfId="35307" xr:uid="{00000000-0005-0000-0000-0000F2890000}"/>
    <cellStyle name="Valuta 3 2 8 2 5" xfId="35308" xr:uid="{00000000-0005-0000-0000-0000F3890000}"/>
    <cellStyle name="Valuta 3 2 8 2 5 2" xfId="35309" xr:uid="{00000000-0005-0000-0000-0000F4890000}"/>
    <cellStyle name="Valuta 3 2 8 2 6" xfId="35310" xr:uid="{00000000-0005-0000-0000-0000F5890000}"/>
    <cellStyle name="Valuta 3 2 8 2 6 2" xfId="35311" xr:uid="{00000000-0005-0000-0000-0000F6890000}"/>
    <cellStyle name="Valuta 3 2 8 2 6 2 2" xfId="35312" xr:uid="{00000000-0005-0000-0000-0000F7890000}"/>
    <cellStyle name="Valuta 3 2 8 2 6 3" xfId="35313" xr:uid="{00000000-0005-0000-0000-0000F8890000}"/>
    <cellStyle name="Valuta 3 2 8 2 6 4" xfId="35314" xr:uid="{00000000-0005-0000-0000-0000F9890000}"/>
    <cellStyle name="Valuta 3 2 8 2 7" xfId="35315" xr:uid="{00000000-0005-0000-0000-0000FA890000}"/>
    <cellStyle name="Valuta 3 2 8 2 7 2" xfId="35316" xr:uid="{00000000-0005-0000-0000-0000FB890000}"/>
    <cellStyle name="Valuta 3 2 8 2 8" xfId="35317" xr:uid="{00000000-0005-0000-0000-0000FC890000}"/>
    <cellStyle name="Valuta 3 2 8 2 9" xfId="35318" xr:uid="{00000000-0005-0000-0000-0000FD890000}"/>
    <cellStyle name="Valuta 3 2 8 3" xfId="35319" xr:uid="{00000000-0005-0000-0000-0000FE890000}"/>
    <cellStyle name="Valuta 3 2 8 3 10" xfId="35320" xr:uid="{00000000-0005-0000-0000-0000FF890000}"/>
    <cellStyle name="Valuta 3 2 8 3 11" xfId="35321" xr:uid="{00000000-0005-0000-0000-0000008A0000}"/>
    <cellStyle name="Valuta 3 2 8 3 12" xfId="35322" xr:uid="{00000000-0005-0000-0000-0000018A0000}"/>
    <cellStyle name="Valuta 3 2 8 3 2" xfId="35323" xr:uid="{00000000-0005-0000-0000-0000028A0000}"/>
    <cellStyle name="Valuta 3 2 8 3 2 2" xfId="35324" xr:uid="{00000000-0005-0000-0000-0000038A0000}"/>
    <cellStyle name="Valuta 3 2 8 3 2 2 2" xfId="35325" xr:uid="{00000000-0005-0000-0000-0000048A0000}"/>
    <cellStyle name="Valuta 3 2 8 3 2 3" xfId="35326" xr:uid="{00000000-0005-0000-0000-0000058A0000}"/>
    <cellStyle name="Valuta 3 2 8 3 2 4" xfId="35327" xr:uid="{00000000-0005-0000-0000-0000068A0000}"/>
    <cellStyle name="Valuta 3 2 8 3 2 5" xfId="35328" xr:uid="{00000000-0005-0000-0000-0000078A0000}"/>
    <cellStyle name="Valuta 3 2 8 3 3" xfId="35329" xr:uid="{00000000-0005-0000-0000-0000088A0000}"/>
    <cellStyle name="Valuta 3 2 8 3 3 2" xfId="35330" xr:uid="{00000000-0005-0000-0000-0000098A0000}"/>
    <cellStyle name="Valuta 3 2 8 3 3 2 2" xfId="35331" xr:uid="{00000000-0005-0000-0000-00000A8A0000}"/>
    <cellStyle name="Valuta 3 2 8 3 3 3" xfId="35332" xr:uid="{00000000-0005-0000-0000-00000B8A0000}"/>
    <cellStyle name="Valuta 3 2 8 3 3 4" xfId="35333" xr:uid="{00000000-0005-0000-0000-00000C8A0000}"/>
    <cellStyle name="Valuta 3 2 8 3 3 5" xfId="35334" xr:uid="{00000000-0005-0000-0000-00000D8A0000}"/>
    <cellStyle name="Valuta 3 2 8 3 4" xfId="35335" xr:uid="{00000000-0005-0000-0000-00000E8A0000}"/>
    <cellStyle name="Valuta 3 2 8 3 4 2" xfId="35336" xr:uid="{00000000-0005-0000-0000-00000F8A0000}"/>
    <cellStyle name="Valuta 3 2 8 3 4 2 2" xfId="35337" xr:uid="{00000000-0005-0000-0000-0000108A0000}"/>
    <cellStyle name="Valuta 3 2 8 3 4 3" xfId="35338" xr:uid="{00000000-0005-0000-0000-0000118A0000}"/>
    <cellStyle name="Valuta 3 2 8 3 4 4" xfId="35339" xr:uid="{00000000-0005-0000-0000-0000128A0000}"/>
    <cellStyle name="Valuta 3 2 8 3 4 5" xfId="35340" xr:uid="{00000000-0005-0000-0000-0000138A0000}"/>
    <cellStyle name="Valuta 3 2 8 3 5" xfId="35341" xr:uid="{00000000-0005-0000-0000-0000148A0000}"/>
    <cellStyle name="Valuta 3 2 8 3 5 2" xfId="35342" xr:uid="{00000000-0005-0000-0000-0000158A0000}"/>
    <cellStyle name="Valuta 3 2 8 3 6" xfId="35343" xr:uid="{00000000-0005-0000-0000-0000168A0000}"/>
    <cellStyle name="Valuta 3 2 8 3 6 2" xfId="35344" xr:uid="{00000000-0005-0000-0000-0000178A0000}"/>
    <cellStyle name="Valuta 3 2 8 3 6 2 2" xfId="35345" xr:uid="{00000000-0005-0000-0000-0000188A0000}"/>
    <cellStyle name="Valuta 3 2 8 3 6 3" xfId="35346" xr:uid="{00000000-0005-0000-0000-0000198A0000}"/>
    <cellStyle name="Valuta 3 2 8 3 6 4" xfId="35347" xr:uid="{00000000-0005-0000-0000-00001A8A0000}"/>
    <cellStyle name="Valuta 3 2 8 3 7" xfId="35348" xr:uid="{00000000-0005-0000-0000-00001B8A0000}"/>
    <cellStyle name="Valuta 3 2 8 3 7 2" xfId="35349" xr:uid="{00000000-0005-0000-0000-00001C8A0000}"/>
    <cellStyle name="Valuta 3 2 8 3 8" xfId="35350" xr:uid="{00000000-0005-0000-0000-00001D8A0000}"/>
    <cellStyle name="Valuta 3 2 8 3 9" xfId="35351" xr:uid="{00000000-0005-0000-0000-00001E8A0000}"/>
    <cellStyle name="Valuta 3 2 8 4" xfId="35352" xr:uid="{00000000-0005-0000-0000-00001F8A0000}"/>
    <cellStyle name="Valuta 3 2 8 4 2" xfId="35353" xr:uid="{00000000-0005-0000-0000-0000208A0000}"/>
    <cellStyle name="Valuta 3 2 8 4 2 2" xfId="35354" xr:uid="{00000000-0005-0000-0000-0000218A0000}"/>
    <cellStyle name="Valuta 3 2 8 4 3" xfId="35355" xr:uid="{00000000-0005-0000-0000-0000228A0000}"/>
    <cellStyle name="Valuta 3 2 8 4 4" xfId="35356" xr:uid="{00000000-0005-0000-0000-0000238A0000}"/>
    <cellStyle name="Valuta 3 2 8 4 5" xfId="35357" xr:uid="{00000000-0005-0000-0000-0000248A0000}"/>
    <cellStyle name="Valuta 3 2 8 4 6" xfId="35358" xr:uid="{00000000-0005-0000-0000-0000258A0000}"/>
    <cellStyle name="Valuta 3 2 8 5" xfId="35359" xr:uid="{00000000-0005-0000-0000-0000268A0000}"/>
    <cellStyle name="Valuta 3 2 8 5 2" xfId="35360" xr:uid="{00000000-0005-0000-0000-0000278A0000}"/>
    <cellStyle name="Valuta 3 2 8 5 2 2" xfId="35361" xr:uid="{00000000-0005-0000-0000-0000288A0000}"/>
    <cellStyle name="Valuta 3 2 8 5 3" xfId="35362" xr:uid="{00000000-0005-0000-0000-0000298A0000}"/>
    <cellStyle name="Valuta 3 2 8 5 4" xfId="35363" xr:uid="{00000000-0005-0000-0000-00002A8A0000}"/>
    <cellStyle name="Valuta 3 2 8 5 5" xfId="35364" xr:uid="{00000000-0005-0000-0000-00002B8A0000}"/>
    <cellStyle name="Valuta 3 2 8 6" xfId="35365" xr:uid="{00000000-0005-0000-0000-00002C8A0000}"/>
    <cellStyle name="Valuta 3 2 8 6 2" xfId="35366" xr:uid="{00000000-0005-0000-0000-00002D8A0000}"/>
    <cellStyle name="Valuta 3 2 8 6 2 2" xfId="35367" xr:uid="{00000000-0005-0000-0000-00002E8A0000}"/>
    <cellStyle name="Valuta 3 2 8 6 3" xfId="35368" xr:uid="{00000000-0005-0000-0000-00002F8A0000}"/>
    <cellStyle name="Valuta 3 2 8 6 4" xfId="35369" xr:uid="{00000000-0005-0000-0000-0000308A0000}"/>
    <cellStyle name="Valuta 3 2 8 6 5" xfId="35370" xr:uid="{00000000-0005-0000-0000-0000318A0000}"/>
    <cellStyle name="Valuta 3 2 8 7" xfId="35371" xr:uid="{00000000-0005-0000-0000-0000328A0000}"/>
    <cellStyle name="Valuta 3 2 8 7 2" xfId="35372" xr:uid="{00000000-0005-0000-0000-0000338A0000}"/>
    <cellStyle name="Valuta 3 2 8 8" xfId="35373" xr:uid="{00000000-0005-0000-0000-0000348A0000}"/>
    <cellStyle name="Valuta 3 2 8 8 2" xfId="35374" xr:uid="{00000000-0005-0000-0000-0000358A0000}"/>
    <cellStyle name="Valuta 3 2 8 8 2 2" xfId="35375" xr:uid="{00000000-0005-0000-0000-0000368A0000}"/>
    <cellStyle name="Valuta 3 2 8 8 3" xfId="35376" xr:uid="{00000000-0005-0000-0000-0000378A0000}"/>
    <cellStyle name="Valuta 3 2 8 8 4" xfId="35377" xr:uid="{00000000-0005-0000-0000-0000388A0000}"/>
    <cellStyle name="Valuta 3 2 8 9" xfId="35378" xr:uid="{00000000-0005-0000-0000-0000398A0000}"/>
    <cellStyle name="Valuta 3 2 8 9 2" xfId="35379" xr:uid="{00000000-0005-0000-0000-00003A8A0000}"/>
    <cellStyle name="Valuta 3 2 9" xfId="35380" xr:uid="{00000000-0005-0000-0000-00003B8A0000}"/>
    <cellStyle name="Valuta 3 2 9 10" xfId="35381" xr:uid="{00000000-0005-0000-0000-00003C8A0000}"/>
    <cellStyle name="Valuta 3 2 9 11" xfId="35382" xr:uid="{00000000-0005-0000-0000-00003D8A0000}"/>
    <cellStyle name="Valuta 3 2 9 12" xfId="35383" xr:uid="{00000000-0005-0000-0000-00003E8A0000}"/>
    <cellStyle name="Valuta 3 2 9 13" xfId="35384" xr:uid="{00000000-0005-0000-0000-00003F8A0000}"/>
    <cellStyle name="Valuta 3 2 9 14" xfId="35385" xr:uid="{00000000-0005-0000-0000-0000408A0000}"/>
    <cellStyle name="Valuta 3 2 9 2" xfId="35386" xr:uid="{00000000-0005-0000-0000-0000418A0000}"/>
    <cellStyle name="Valuta 3 2 9 2 10" xfId="35387" xr:uid="{00000000-0005-0000-0000-0000428A0000}"/>
    <cellStyle name="Valuta 3 2 9 2 11" xfId="35388" xr:uid="{00000000-0005-0000-0000-0000438A0000}"/>
    <cellStyle name="Valuta 3 2 9 2 12" xfId="35389" xr:uid="{00000000-0005-0000-0000-0000448A0000}"/>
    <cellStyle name="Valuta 3 2 9 2 2" xfId="35390" xr:uid="{00000000-0005-0000-0000-0000458A0000}"/>
    <cellStyle name="Valuta 3 2 9 2 2 2" xfId="35391" xr:uid="{00000000-0005-0000-0000-0000468A0000}"/>
    <cellStyle name="Valuta 3 2 9 2 2 2 2" xfId="35392" xr:uid="{00000000-0005-0000-0000-0000478A0000}"/>
    <cellStyle name="Valuta 3 2 9 2 2 3" xfId="35393" xr:uid="{00000000-0005-0000-0000-0000488A0000}"/>
    <cellStyle name="Valuta 3 2 9 2 2 4" xfId="35394" xr:uid="{00000000-0005-0000-0000-0000498A0000}"/>
    <cellStyle name="Valuta 3 2 9 2 2 5" xfId="35395" xr:uid="{00000000-0005-0000-0000-00004A8A0000}"/>
    <cellStyle name="Valuta 3 2 9 2 3" xfId="35396" xr:uid="{00000000-0005-0000-0000-00004B8A0000}"/>
    <cellStyle name="Valuta 3 2 9 2 3 2" xfId="35397" xr:uid="{00000000-0005-0000-0000-00004C8A0000}"/>
    <cellStyle name="Valuta 3 2 9 2 3 2 2" xfId="35398" xr:uid="{00000000-0005-0000-0000-00004D8A0000}"/>
    <cellStyle name="Valuta 3 2 9 2 3 3" xfId="35399" xr:uid="{00000000-0005-0000-0000-00004E8A0000}"/>
    <cellStyle name="Valuta 3 2 9 2 3 4" xfId="35400" xr:uid="{00000000-0005-0000-0000-00004F8A0000}"/>
    <cellStyle name="Valuta 3 2 9 2 3 5" xfId="35401" xr:uid="{00000000-0005-0000-0000-0000508A0000}"/>
    <cellStyle name="Valuta 3 2 9 2 4" xfId="35402" xr:uid="{00000000-0005-0000-0000-0000518A0000}"/>
    <cellStyle name="Valuta 3 2 9 2 4 2" xfId="35403" xr:uid="{00000000-0005-0000-0000-0000528A0000}"/>
    <cellStyle name="Valuta 3 2 9 2 4 2 2" xfId="35404" xr:uid="{00000000-0005-0000-0000-0000538A0000}"/>
    <cellStyle name="Valuta 3 2 9 2 4 3" xfId="35405" xr:uid="{00000000-0005-0000-0000-0000548A0000}"/>
    <cellStyle name="Valuta 3 2 9 2 4 4" xfId="35406" xr:uid="{00000000-0005-0000-0000-0000558A0000}"/>
    <cellStyle name="Valuta 3 2 9 2 4 5" xfId="35407" xr:uid="{00000000-0005-0000-0000-0000568A0000}"/>
    <cellStyle name="Valuta 3 2 9 2 5" xfId="35408" xr:uid="{00000000-0005-0000-0000-0000578A0000}"/>
    <cellStyle name="Valuta 3 2 9 2 5 2" xfId="35409" xr:uid="{00000000-0005-0000-0000-0000588A0000}"/>
    <cellStyle name="Valuta 3 2 9 2 6" xfId="35410" xr:uid="{00000000-0005-0000-0000-0000598A0000}"/>
    <cellStyle name="Valuta 3 2 9 2 6 2" xfId="35411" xr:uid="{00000000-0005-0000-0000-00005A8A0000}"/>
    <cellStyle name="Valuta 3 2 9 2 6 2 2" xfId="35412" xr:uid="{00000000-0005-0000-0000-00005B8A0000}"/>
    <cellStyle name="Valuta 3 2 9 2 6 3" xfId="35413" xr:uid="{00000000-0005-0000-0000-00005C8A0000}"/>
    <cellStyle name="Valuta 3 2 9 2 6 4" xfId="35414" xr:uid="{00000000-0005-0000-0000-00005D8A0000}"/>
    <cellStyle name="Valuta 3 2 9 2 7" xfId="35415" xr:uid="{00000000-0005-0000-0000-00005E8A0000}"/>
    <cellStyle name="Valuta 3 2 9 2 7 2" xfId="35416" xr:uid="{00000000-0005-0000-0000-00005F8A0000}"/>
    <cellStyle name="Valuta 3 2 9 2 8" xfId="35417" xr:uid="{00000000-0005-0000-0000-0000608A0000}"/>
    <cellStyle name="Valuta 3 2 9 2 9" xfId="35418" xr:uid="{00000000-0005-0000-0000-0000618A0000}"/>
    <cellStyle name="Valuta 3 2 9 3" xfId="35419" xr:uid="{00000000-0005-0000-0000-0000628A0000}"/>
    <cellStyle name="Valuta 3 2 9 3 10" xfId="35420" xr:uid="{00000000-0005-0000-0000-0000638A0000}"/>
    <cellStyle name="Valuta 3 2 9 3 11" xfId="35421" xr:uid="{00000000-0005-0000-0000-0000648A0000}"/>
    <cellStyle name="Valuta 3 2 9 3 12" xfId="35422" xr:uid="{00000000-0005-0000-0000-0000658A0000}"/>
    <cellStyle name="Valuta 3 2 9 3 2" xfId="35423" xr:uid="{00000000-0005-0000-0000-0000668A0000}"/>
    <cellStyle name="Valuta 3 2 9 3 2 2" xfId="35424" xr:uid="{00000000-0005-0000-0000-0000678A0000}"/>
    <cellStyle name="Valuta 3 2 9 3 2 2 2" xfId="35425" xr:uid="{00000000-0005-0000-0000-0000688A0000}"/>
    <cellStyle name="Valuta 3 2 9 3 2 3" xfId="35426" xr:uid="{00000000-0005-0000-0000-0000698A0000}"/>
    <cellStyle name="Valuta 3 2 9 3 2 4" xfId="35427" xr:uid="{00000000-0005-0000-0000-00006A8A0000}"/>
    <cellStyle name="Valuta 3 2 9 3 2 5" xfId="35428" xr:uid="{00000000-0005-0000-0000-00006B8A0000}"/>
    <cellStyle name="Valuta 3 2 9 3 3" xfId="35429" xr:uid="{00000000-0005-0000-0000-00006C8A0000}"/>
    <cellStyle name="Valuta 3 2 9 3 3 2" xfId="35430" xr:uid="{00000000-0005-0000-0000-00006D8A0000}"/>
    <cellStyle name="Valuta 3 2 9 3 3 2 2" xfId="35431" xr:uid="{00000000-0005-0000-0000-00006E8A0000}"/>
    <cellStyle name="Valuta 3 2 9 3 3 3" xfId="35432" xr:uid="{00000000-0005-0000-0000-00006F8A0000}"/>
    <cellStyle name="Valuta 3 2 9 3 3 4" xfId="35433" xr:uid="{00000000-0005-0000-0000-0000708A0000}"/>
    <cellStyle name="Valuta 3 2 9 3 3 5" xfId="35434" xr:uid="{00000000-0005-0000-0000-0000718A0000}"/>
    <cellStyle name="Valuta 3 2 9 3 4" xfId="35435" xr:uid="{00000000-0005-0000-0000-0000728A0000}"/>
    <cellStyle name="Valuta 3 2 9 3 4 2" xfId="35436" xr:uid="{00000000-0005-0000-0000-0000738A0000}"/>
    <cellStyle name="Valuta 3 2 9 3 4 2 2" xfId="35437" xr:uid="{00000000-0005-0000-0000-0000748A0000}"/>
    <cellStyle name="Valuta 3 2 9 3 4 3" xfId="35438" xr:uid="{00000000-0005-0000-0000-0000758A0000}"/>
    <cellStyle name="Valuta 3 2 9 3 4 4" xfId="35439" xr:uid="{00000000-0005-0000-0000-0000768A0000}"/>
    <cellStyle name="Valuta 3 2 9 3 4 5" xfId="35440" xr:uid="{00000000-0005-0000-0000-0000778A0000}"/>
    <cellStyle name="Valuta 3 2 9 3 5" xfId="35441" xr:uid="{00000000-0005-0000-0000-0000788A0000}"/>
    <cellStyle name="Valuta 3 2 9 3 5 2" xfId="35442" xr:uid="{00000000-0005-0000-0000-0000798A0000}"/>
    <cellStyle name="Valuta 3 2 9 3 6" xfId="35443" xr:uid="{00000000-0005-0000-0000-00007A8A0000}"/>
    <cellStyle name="Valuta 3 2 9 3 6 2" xfId="35444" xr:uid="{00000000-0005-0000-0000-00007B8A0000}"/>
    <cellStyle name="Valuta 3 2 9 3 6 2 2" xfId="35445" xr:uid="{00000000-0005-0000-0000-00007C8A0000}"/>
    <cellStyle name="Valuta 3 2 9 3 6 3" xfId="35446" xr:uid="{00000000-0005-0000-0000-00007D8A0000}"/>
    <cellStyle name="Valuta 3 2 9 3 6 4" xfId="35447" xr:uid="{00000000-0005-0000-0000-00007E8A0000}"/>
    <cellStyle name="Valuta 3 2 9 3 7" xfId="35448" xr:uid="{00000000-0005-0000-0000-00007F8A0000}"/>
    <cellStyle name="Valuta 3 2 9 3 7 2" xfId="35449" xr:uid="{00000000-0005-0000-0000-0000808A0000}"/>
    <cellStyle name="Valuta 3 2 9 3 8" xfId="35450" xr:uid="{00000000-0005-0000-0000-0000818A0000}"/>
    <cellStyle name="Valuta 3 2 9 3 9" xfId="35451" xr:uid="{00000000-0005-0000-0000-0000828A0000}"/>
    <cellStyle name="Valuta 3 2 9 4" xfId="35452" xr:uid="{00000000-0005-0000-0000-0000838A0000}"/>
    <cellStyle name="Valuta 3 2 9 4 2" xfId="35453" xr:uid="{00000000-0005-0000-0000-0000848A0000}"/>
    <cellStyle name="Valuta 3 2 9 4 2 2" xfId="35454" xr:uid="{00000000-0005-0000-0000-0000858A0000}"/>
    <cellStyle name="Valuta 3 2 9 4 3" xfId="35455" xr:uid="{00000000-0005-0000-0000-0000868A0000}"/>
    <cellStyle name="Valuta 3 2 9 4 4" xfId="35456" xr:uid="{00000000-0005-0000-0000-0000878A0000}"/>
    <cellStyle name="Valuta 3 2 9 4 5" xfId="35457" xr:uid="{00000000-0005-0000-0000-0000888A0000}"/>
    <cellStyle name="Valuta 3 2 9 4 6" xfId="35458" xr:uid="{00000000-0005-0000-0000-0000898A0000}"/>
    <cellStyle name="Valuta 3 2 9 5" xfId="35459" xr:uid="{00000000-0005-0000-0000-00008A8A0000}"/>
    <cellStyle name="Valuta 3 2 9 5 2" xfId="35460" xr:uid="{00000000-0005-0000-0000-00008B8A0000}"/>
    <cellStyle name="Valuta 3 2 9 5 2 2" xfId="35461" xr:uid="{00000000-0005-0000-0000-00008C8A0000}"/>
    <cellStyle name="Valuta 3 2 9 5 3" xfId="35462" xr:uid="{00000000-0005-0000-0000-00008D8A0000}"/>
    <cellStyle name="Valuta 3 2 9 5 4" xfId="35463" xr:uid="{00000000-0005-0000-0000-00008E8A0000}"/>
    <cellStyle name="Valuta 3 2 9 5 5" xfId="35464" xr:uid="{00000000-0005-0000-0000-00008F8A0000}"/>
    <cellStyle name="Valuta 3 2 9 6" xfId="35465" xr:uid="{00000000-0005-0000-0000-0000908A0000}"/>
    <cellStyle name="Valuta 3 2 9 6 2" xfId="35466" xr:uid="{00000000-0005-0000-0000-0000918A0000}"/>
    <cellStyle name="Valuta 3 2 9 6 2 2" xfId="35467" xr:uid="{00000000-0005-0000-0000-0000928A0000}"/>
    <cellStyle name="Valuta 3 2 9 6 3" xfId="35468" xr:uid="{00000000-0005-0000-0000-0000938A0000}"/>
    <cellStyle name="Valuta 3 2 9 6 4" xfId="35469" xr:uid="{00000000-0005-0000-0000-0000948A0000}"/>
    <cellStyle name="Valuta 3 2 9 6 5" xfId="35470" xr:uid="{00000000-0005-0000-0000-0000958A0000}"/>
    <cellStyle name="Valuta 3 2 9 7" xfId="35471" xr:uid="{00000000-0005-0000-0000-0000968A0000}"/>
    <cellStyle name="Valuta 3 2 9 7 2" xfId="35472" xr:uid="{00000000-0005-0000-0000-0000978A0000}"/>
    <cellStyle name="Valuta 3 2 9 8" xfId="35473" xr:uid="{00000000-0005-0000-0000-0000988A0000}"/>
    <cellStyle name="Valuta 3 2 9 8 2" xfId="35474" xr:uid="{00000000-0005-0000-0000-0000998A0000}"/>
    <cellStyle name="Valuta 3 2 9 8 2 2" xfId="35475" xr:uid="{00000000-0005-0000-0000-00009A8A0000}"/>
    <cellStyle name="Valuta 3 2 9 8 3" xfId="35476" xr:uid="{00000000-0005-0000-0000-00009B8A0000}"/>
    <cellStyle name="Valuta 3 2 9 8 4" xfId="35477" xr:uid="{00000000-0005-0000-0000-00009C8A0000}"/>
    <cellStyle name="Valuta 3 2 9 9" xfId="35478" xr:uid="{00000000-0005-0000-0000-00009D8A0000}"/>
    <cellStyle name="Valuta 3 2 9 9 2" xfId="35479" xr:uid="{00000000-0005-0000-0000-00009E8A0000}"/>
    <cellStyle name="Valuta 3 3" xfId="35480" xr:uid="{00000000-0005-0000-0000-00009F8A0000}"/>
    <cellStyle name="Valuta 3 3 2" xfId="35481" xr:uid="{00000000-0005-0000-0000-0000A08A0000}"/>
    <cellStyle name="Valuta 3 3 2 2" xfId="35482" xr:uid="{00000000-0005-0000-0000-0000A18A0000}"/>
    <cellStyle name="Valuta 3 3 3" xfId="35483" xr:uid="{00000000-0005-0000-0000-0000A28A0000}"/>
    <cellStyle name="Valuta 3 3 4" xfId="35484" xr:uid="{00000000-0005-0000-0000-0000A38A0000}"/>
    <cellStyle name="Valuta 3 4" xfId="35485" xr:uid="{00000000-0005-0000-0000-0000A48A0000}"/>
    <cellStyle name="Valuta 3 4 10" xfId="35486" xr:uid="{00000000-0005-0000-0000-0000A58A0000}"/>
    <cellStyle name="Valuta 3 4 11" xfId="35487" xr:uid="{00000000-0005-0000-0000-0000A68A0000}"/>
    <cellStyle name="Valuta 3 4 12" xfId="35488" xr:uid="{00000000-0005-0000-0000-0000A78A0000}"/>
    <cellStyle name="Valuta 3 4 13" xfId="35489" xr:uid="{00000000-0005-0000-0000-0000A88A0000}"/>
    <cellStyle name="Valuta 3 4 14" xfId="35490" xr:uid="{00000000-0005-0000-0000-0000A98A0000}"/>
    <cellStyle name="Valuta 3 4 2" xfId="35491" xr:uid="{00000000-0005-0000-0000-0000AA8A0000}"/>
    <cellStyle name="Valuta 3 4 2 10" xfId="35492" xr:uid="{00000000-0005-0000-0000-0000AB8A0000}"/>
    <cellStyle name="Valuta 3 4 2 11" xfId="35493" xr:uid="{00000000-0005-0000-0000-0000AC8A0000}"/>
    <cellStyle name="Valuta 3 4 2 12" xfId="35494" xr:uid="{00000000-0005-0000-0000-0000AD8A0000}"/>
    <cellStyle name="Valuta 3 4 2 2" xfId="35495" xr:uid="{00000000-0005-0000-0000-0000AE8A0000}"/>
    <cellStyle name="Valuta 3 4 2 2 2" xfId="35496" xr:uid="{00000000-0005-0000-0000-0000AF8A0000}"/>
    <cellStyle name="Valuta 3 4 2 2 2 2" xfId="35497" xr:uid="{00000000-0005-0000-0000-0000B08A0000}"/>
    <cellStyle name="Valuta 3 4 2 2 3" xfId="35498" xr:uid="{00000000-0005-0000-0000-0000B18A0000}"/>
    <cellStyle name="Valuta 3 4 2 2 4" xfId="35499" xr:uid="{00000000-0005-0000-0000-0000B28A0000}"/>
    <cellStyle name="Valuta 3 4 2 2 5" xfId="35500" xr:uid="{00000000-0005-0000-0000-0000B38A0000}"/>
    <cellStyle name="Valuta 3 4 2 3" xfId="35501" xr:uid="{00000000-0005-0000-0000-0000B48A0000}"/>
    <cellStyle name="Valuta 3 4 2 3 2" xfId="35502" xr:uid="{00000000-0005-0000-0000-0000B58A0000}"/>
    <cellStyle name="Valuta 3 4 2 3 2 2" xfId="35503" xr:uid="{00000000-0005-0000-0000-0000B68A0000}"/>
    <cellStyle name="Valuta 3 4 2 3 3" xfId="35504" xr:uid="{00000000-0005-0000-0000-0000B78A0000}"/>
    <cellStyle name="Valuta 3 4 2 3 4" xfId="35505" xr:uid="{00000000-0005-0000-0000-0000B88A0000}"/>
    <cellStyle name="Valuta 3 4 2 3 5" xfId="35506" xr:uid="{00000000-0005-0000-0000-0000B98A0000}"/>
    <cellStyle name="Valuta 3 4 2 4" xfId="35507" xr:uid="{00000000-0005-0000-0000-0000BA8A0000}"/>
    <cellStyle name="Valuta 3 4 2 4 2" xfId="35508" xr:uid="{00000000-0005-0000-0000-0000BB8A0000}"/>
    <cellStyle name="Valuta 3 4 2 4 2 2" xfId="35509" xr:uid="{00000000-0005-0000-0000-0000BC8A0000}"/>
    <cellStyle name="Valuta 3 4 2 4 3" xfId="35510" xr:uid="{00000000-0005-0000-0000-0000BD8A0000}"/>
    <cellStyle name="Valuta 3 4 2 4 4" xfId="35511" xr:uid="{00000000-0005-0000-0000-0000BE8A0000}"/>
    <cellStyle name="Valuta 3 4 2 4 5" xfId="35512" xr:uid="{00000000-0005-0000-0000-0000BF8A0000}"/>
    <cellStyle name="Valuta 3 4 2 5" xfId="35513" xr:uid="{00000000-0005-0000-0000-0000C08A0000}"/>
    <cellStyle name="Valuta 3 4 2 5 2" xfId="35514" xr:uid="{00000000-0005-0000-0000-0000C18A0000}"/>
    <cellStyle name="Valuta 3 4 2 6" xfId="35515" xr:uid="{00000000-0005-0000-0000-0000C28A0000}"/>
    <cellStyle name="Valuta 3 4 2 6 2" xfId="35516" xr:uid="{00000000-0005-0000-0000-0000C38A0000}"/>
    <cellStyle name="Valuta 3 4 2 6 2 2" xfId="35517" xr:uid="{00000000-0005-0000-0000-0000C48A0000}"/>
    <cellStyle name="Valuta 3 4 2 6 3" xfId="35518" xr:uid="{00000000-0005-0000-0000-0000C58A0000}"/>
    <cellStyle name="Valuta 3 4 2 6 4" xfId="35519" xr:uid="{00000000-0005-0000-0000-0000C68A0000}"/>
    <cellStyle name="Valuta 3 4 2 7" xfId="35520" xr:uid="{00000000-0005-0000-0000-0000C78A0000}"/>
    <cellStyle name="Valuta 3 4 2 7 2" xfId="35521" xr:uid="{00000000-0005-0000-0000-0000C88A0000}"/>
    <cellStyle name="Valuta 3 4 2 8" xfId="35522" xr:uid="{00000000-0005-0000-0000-0000C98A0000}"/>
    <cellStyle name="Valuta 3 4 2 9" xfId="35523" xr:uid="{00000000-0005-0000-0000-0000CA8A0000}"/>
    <cellStyle name="Valuta 3 4 3" xfId="35524" xr:uid="{00000000-0005-0000-0000-0000CB8A0000}"/>
    <cellStyle name="Valuta 3 4 3 10" xfId="35525" xr:uid="{00000000-0005-0000-0000-0000CC8A0000}"/>
    <cellStyle name="Valuta 3 4 3 11" xfId="35526" xr:uid="{00000000-0005-0000-0000-0000CD8A0000}"/>
    <cellStyle name="Valuta 3 4 3 12" xfId="35527" xr:uid="{00000000-0005-0000-0000-0000CE8A0000}"/>
    <cellStyle name="Valuta 3 4 3 2" xfId="35528" xr:uid="{00000000-0005-0000-0000-0000CF8A0000}"/>
    <cellStyle name="Valuta 3 4 3 2 2" xfId="35529" xr:uid="{00000000-0005-0000-0000-0000D08A0000}"/>
    <cellStyle name="Valuta 3 4 3 2 2 2" xfId="35530" xr:uid="{00000000-0005-0000-0000-0000D18A0000}"/>
    <cellStyle name="Valuta 3 4 3 2 3" xfId="35531" xr:uid="{00000000-0005-0000-0000-0000D28A0000}"/>
    <cellStyle name="Valuta 3 4 3 2 4" xfId="35532" xr:uid="{00000000-0005-0000-0000-0000D38A0000}"/>
    <cellStyle name="Valuta 3 4 3 2 5" xfId="35533" xr:uid="{00000000-0005-0000-0000-0000D48A0000}"/>
    <cellStyle name="Valuta 3 4 3 3" xfId="35534" xr:uid="{00000000-0005-0000-0000-0000D58A0000}"/>
    <cellStyle name="Valuta 3 4 3 3 2" xfId="35535" xr:uid="{00000000-0005-0000-0000-0000D68A0000}"/>
    <cellStyle name="Valuta 3 4 3 3 2 2" xfId="35536" xr:uid="{00000000-0005-0000-0000-0000D78A0000}"/>
    <cellStyle name="Valuta 3 4 3 3 3" xfId="35537" xr:uid="{00000000-0005-0000-0000-0000D88A0000}"/>
    <cellStyle name="Valuta 3 4 3 3 4" xfId="35538" xr:uid="{00000000-0005-0000-0000-0000D98A0000}"/>
    <cellStyle name="Valuta 3 4 3 3 5" xfId="35539" xr:uid="{00000000-0005-0000-0000-0000DA8A0000}"/>
    <cellStyle name="Valuta 3 4 3 4" xfId="35540" xr:uid="{00000000-0005-0000-0000-0000DB8A0000}"/>
    <cellStyle name="Valuta 3 4 3 4 2" xfId="35541" xr:uid="{00000000-0005-0000-0000-0000DC8A0000}"/>
    <cellStyle name="Valuta 3 4 3 4 2 2" xfId="35542" xr:uid="{00000000-0005-0000-0000-0000DD8A0000}"/>
    <cellStyle name="Valuta 3 4 3 4 3" xfId="35543" xr:uid="{00000000-0005-0000-0000-0000DE8A0000}"/>
    <cellStyle name="Valuta 3 4 3 4 4" xfId="35544" xr:uid="{00000000-0005-0000-0000-0000DF8A0000}"/>
    <cellStyle name="Valuta 3 4 3 4 5" xfId="35545" xr:uid="{00000000-0005-0000-0000-0000E08A0000}"/>
    <cellStyle name="Valuta 3 4 3 5" xfId="35546" xr:uid="{00000000-0005-0000-0000-0000E18A0000}"/>
    <cellStyle name="Valuta 3 4 3 5 2" xfId="35547" xr:uid="{00000000-0005-0000-0000-0000E28A0000}"/>
    <cellStyle name="Valuta 3 4 3 6" xfId="35548" xr:uid="{00000000-0005-0000-0000-0000E38A0000}"/>
    <cellStyle name="Valuta 3 4 3 6 2" xfId="35549" xr:uid="{00000000-0005-0000-0000-0000E48A0000}"/>
    <cellStyle name="Valuta 3 4 3 6 2 2" xfId="35550" xr:uid="{00000000-0005-0000-0000-0000E58A0000}"/>
    <cellStyle name="Valuta 3 4 3 6 3" xfId="35551" xr:uid="{00000000-0005-0000-0000-0000E68A0000}"/>
    <cellStyle name="Valuta 3 4 3 6 4" xfId="35552" xr:uid="{00000000-0005-0000-0000-0000E78A0000}"/>
    <cellStyle name="Valuta 3 4 3 7" xfId="35553" xr:uid="{00000000-0005-0000-0000-0000E88A0000}"/>
    <cellStyle name="Valuta 3 4 3 7 2" xfId="35554" xr:uid="{00000000-0005-0000-0000-0000E98A0000}"/>
    <cellStyle name="Valuta 3 4 3 8" xfId="35555" xr:uid="{00000000-0005-0000-0000-0000EA8A0000}"/>
    <cellStyle name="Valuta 3 4 3 9" xfId="35556" xr:uid="{00000000-0005-0000-0000-0000EB8A0000}"/>
    <cellStyle name="Valuta 3 4 4" xfId="35557" xr:uid="{00000000-0005-0000-0000-0000EC8A0000}"/>
    <cellStyle name="Valuta 3 4 4 2" xfId="35558" xr:uid="{00000000-0005-0000-0000-0000ED8A0000}"/>
    <cellStyle name="Valuta 3 4 4 2 2" xfId="35559" xr:uid="{00000000-0005-0000-0000-0000EE8A0000}"/>
    <cellStyle name="Valuta 3 4 4 3" xfId="35560" xr:uid="{00000000-0005-0000-0000-0000EF8A0000}"/>
    <cellStyle name="Valuta 3 4 4 4" xfId="35561" xr:uid="{00000000-0005-0000-0000-0000F08A0000}"/>
    <cellStyle name="Valuta 3 4 4 5" xfId="35562" xr:uid="{00000000-0005-0000-0000-0000F18A0000}"/>
    <cellStyle name="Valuta 3 4 4 6" xfId="35563" xr:uid="{00000000-0005-0000-0000-0000F28A0000}"/>
    <cellStyle name="Valuta 3 4 5" xfId="35564" xr:uid="{00000000-0005-0000-0000-0000F38A0000}"/>
    <cellStyle name="Valuta 3 4 5 2" xfId="35565" xr:uid="{00000000-0005-0000-0000-0000F48A0000}"/>
    <cellStyle name="Valuta 3 4 5 2 2" xfId="35566" xr:uid="{00000000-0005-0000-0000-0000F58A0000}"/>
    <cellStyle name="Valuta 3 4 5 3" xfId="35567" xr:uid="{00000000-0005-0000-0000-0000F68A0000}"/>
    <cellStyle name="Valuta 3 4 5 4" xfId="35568" xr:uid="{00000000-0005-0000-0000-0000F78A0000}"/>
    <cellStyle name="Valuta 3 4 5 5" xfId="35569" xr:uid="{00000000-0005-0000-0000-0000F88A0000}"/>
    <cellStyle name="Valuta 3 4 6" xfId="35570" xr:uid="{00000000-0005-0000-0000-0000F98A0000}"/>
    <cellStyle name="Valuta 3 4 6 2" xfId="35571" xr:uid="{00000000-0005-0000-0000-0000FA8A0000}"/>
    <cellStyle name="Valuta 3 4 6 2 2" xfId="35572" xr:uid="{00000000-0005-0000-0000-0000FB8A0000}"/>
    <cellStyle name="Valuta 3 4 6 3" xfId="35573" xr:uid="{00000000-0005-0000-0000-0000FC8A0000}"/>
    <cellStyle name="Valuta 3 4 6 4" xfId="35574" xr:uid="{00000000-0005-0000-0000-0000FD8A0000}"/>
    <cellStyle name="Valuta 3 4 6 5" xfId="35575" xr:uid="{00000000-0005-0000-0000-0000FE8A0000}"/>
    <cellStyle name="Valuta 3 4 7" xfId="35576" xr:uid="{00000000-0005-0000-0000-0000FF8A0000}"/>
    <cellStyle name="Valuta 3 4 7 2" xfId="35577" xr:uid="{00000000-0005-0000-0000-0000008B0000}"/>
    <cellStyle name="Valuta 3 4 8" xfId="35578" xr:uid="{00000000-0005-0000-0000-0000018B0000}"/>
    <cellStyle name="Valuta 3 4 8 2" xfId="35579" xr:uid="{00000000-0005-0000-0000-0000028B0000}"/>
    <cellStyle name="Valuta 3 4 8 2 2" xfId="35580" xr:uid="{00000000-0005-0000-0000-0000038B0000}"/>
    <cellStyle name="Valuta 3 4 8 3" xfId="35581" xr:uid="{00000000-0005-0000-0000-0000048B0000}"/>
    <cellStyle name="Valuta 3 4 8 4" xfId="35582" xr:uid="{00000000-0005-0000-0000-0000058B0000}"/>
    <cellStyle name="Valuta 3 4 9" xfId="35583" xr:uid="{00000000-0005-0000-0000-0000068B0000}"/>
    <cellStyle name="Valuta 3 4 9 2" xfId="35584" xr:uid="{00000000-0005-0000-0000-0000078B0000}"/>
    <cellStyle name="Valuta 3 5" xfId="35585" xr:uid="{00000000-0005-0000-0000-0000088B0000}"/>
    <cellStyle name="Valuta 3 5 2" xfId="35586" xr:uid="{00000000-0005-0000-0000-0000098B0000}"/>
    <cellStyle name="Valuta 3 6" xfId="35587" xr:uid="{00000000-0005-0000-0000-00000A8B0000}"/>
    <cellStyle name="Valuta 3 7" xfId="35588" xr:uid="{00000000-0005-0000-0000-00000B8B0000}"/>
    <cellStyle name="Valuta 4" xfId="35589" xr:uid="{00000000-0005-0000-0000-00000C8B0000}"/>
    <cellStyle name="Valuta 4 2" xfId="35590" xr:uid="{00000000-0005-0000-0000-00000D8B0000}"/>
    <cellStyle name="Valuta 4 2 2" xfId="35591" xr:uid="{00000000-0005-0000-0000-00000E8B0000}"/>
    <cellStyle name="Valuta 4 3" xfId="35592" xr:uid="{00000000-0005-0000-0000-00000F8B0000}"/>
    <cellStyle name="Valuta 4 4" xfId="35593" xr:uid="{00000000-0005-0000-0000-0000108B0000}"/>
    <cellStyle name="Valuta 5" xfId="35594" xr:uid="{00000000-0005-0000-0000-0000118B0000}"/>
    <cellStyle name="Valuta 5 2" xfId="35595" xr:uid="{00000000-0005-0000-0000-0000128B0000}"/>
    <cellStyle name="Valuta 5 2 2" xfId="35596" xr:uid="{00000000-0005-0000-0000-0000138B0000}"/>
    <cellStyle name="Valuta 5 3" xfId="35597" xr:uid="{00000000-0005-0000-0000-0000148B0000}"/>
    <cellStyle name="Valuta 5 4" xfId="35598" xr:uid="{00000000-0005-0000-0000-0000158B0000}"/>
    <cellStyle name="Valuta 5 5" xfId="35599" xr:uid="{00000000-0005-0000-0000-0000168B0000}"/>
    <cellStyle name="Valuta 5 6" xfId="35600" xr:uid="{00000000-0005-0000-0000-0000178B0000}"/>
    <cellStyle name="Valuta 6" xfId="35601" xr:uid="{00000000-0005-0000-0000-0000188B0000}"/>
    <cellStyle name="Valuta 7" xfId="35602" xr:uid="{00000000-0005-0000-0000-0000198B0000}"/>
    <cellStyle name="Vejica 10" xfId="35603" xr:uid="{00000000-0005-0000-0000-00001A8B0000}"/>
    <cellStyle name="Vejica 10 2" xfId="35604" xr:uid="{00000000-0005-0000-0000-00001B8B0000}"/>
    <cellStyle name="Vejica 10 2 2" xfId="35605" xr:uid="{00000000-0005-0000-0000-00001C8B0000}"/>
    <cellStyle name="Vejica 10 3" xfId="35606" xr:uid="{00000000-0005-0000-0000-00001D8B0000}"/>
    <cellStyle name="Vejica 10 4" xfId="35607" xr:uid="{00000000-0005-0000-0000-00001E8B0000}"/>
    <cellStyle name="Vejica 11" xfId="35608" xr:uid="{00000000-0005-0000-0000-00001F8B0000}"/>
    <cellStyle name="Vejica 2" xfId="35609" xr:uid="{00000000-0005-0000-0000-0000208B0000}"/>
    <cellStyle name="Vejica 2 10" xfId="35610" xr:uid="{00000000-0005-0000-0000-0000218B0000}"/>
    <cellStyle name="Vejica 2 10 2" xfId="35611" xr:uid="{00000000-0005-0000-0000-0000228B0000}"/>
    <cellStyle name="Vejica 2 11" xfId="35612" xr:uid="{00000000-0005-0000-0000-0000238B0000}"/>
    <cellStyle name="Vejica 2 12" xfId="35613" xr:uid="{00000000-0005-0000-0000-0000248B0000}"/>
    <cellStyle name="Vejica 2 12 2" xfId="35614" xr:uid="{00000000-0005-0000-0000-0000258B0000}"/>
    <cellStyle name="Vejica 2 13" xfId="35615" xr:uid="{00000000-0005-0000-0000-0000268B0000}"/>
    <cellStyle name="Vejica 2 14" xfId="35616" xr:uid="{00000000-0005-0000-0000-0000278B0000}"/>
    <cellStyle name="Vejica 2 15" xfId="35617" xr:uid="{00000000-0005-0000-0000-0000288B0000}"/>
    <cellStyle name="Vejica 2 2" xfId="35618" xr:uid="{00000000-0005-0000-0000-0000298B0000}"/>
    <cellStyle name="Vejica 2 2 2" xfId="35619" xr:uid="{00000000-0005-0000-0000-00002A8B0000}"/>
    <cellStyle name="Vejica 2 2 2 2" xfId="35620" xr:uid="{00000000-0005-0000-0000-00002B8B0000}"/>
    <cellStyle name="Vejica 2 2 2 2 2" xfId="35621" xr:uid="{00000000-0005-0000-0000-00002C8B0000}"/>
    <cellStyle name="Vejica 2 2 2 3" xfId="35622" xr:uid="{00000000-0005-0000-0000-00002D8B0000}"/>
    <cellStyle name="Vejica 2 2 2 4" xfId="35623" xr:uid="{00000000-0005-0000-0000-00002E8B0000}"/>
    <cellStyle name="Vejica 2 2 2 5" xfId="35624" xr:uid="{00000000-0005-0000-0000-00002F8B0000}"/>
    <cellStyle name="Vejica 2 2 3" xfId="35625" xr:uid="{00000000-0005-0000-0000-0000308B0000}"/>
    <cellStyle name="Vejica 2 2 3 2" xfId="35626" xr:uid="{00000000-0005-0000-0000-0000318B0000}"/>
    <cellStyle name="Vejica 2 2 3 2 2" xfId="35627" xr:uid="{00000000-0005-0000-0000-0000328B0000}"/>
    <cellStyle name="Vejica 2 2 3 2 2 2" xfId="35628" xr:uid="{00000000-0005-0000-0000-0000338B0000}"/>
    <cellStyle name="Vejica 2 2 3 2 3" xfId="35629" xr:uid="{00000000-0005-0000-0000-0000348B0000}"/>
    <cellStyle name="Vejica 2 2 3 2 4" xfId="35630" xr:uid="{00000000-0005-0000-0000-0000358B0000}"/>
    <cellStyle name="Vejica 2 2 3 2 5" xfId="35631" xr:uid="{00000000-0005-0000-0000-0000368B0000}"/>
    <cellStyle name="Vejica 2 2 3 3" xfId="35632" xr:uid="{00000000-0005-0000-0000-0000378B0000}"/>
    <cellStyle name="Vejica 2 2 3 3 2" xfId="35633" xr:uid="{00000000-0005-0000-0000-0000388B0000}"/>
    <cellStyle name="Vejica 2 2 3 3 2 2" xfId="35634" xr:uid="{00000000-0005-0000-0000-0000398B0000}"/>
    <cellStyle name="Vejica 2 2 3 3 3" xfId="35635" xr:uid="{00000000-0005-0000-0000-00003A8B0000}"/>
    <cellStyle name="Vejica 2 2 3 3 4" xfId="35636" xr:uid="{00000000-0005-0000-0000-00003B8B0000}"/>
    <cellStyle name="Vejica 2 2 3 3 5" xfId="35637" xr:uid="{00000000-0005-0000-0000-00003C8B0000}"/>
    <cellStyle name="Vejica 2 2 3 4" xfId="35638" xr:uid="{00000000-0005-0000-0000-00003D8B0000}"/>
    <cellStyle name="Vejica 2 2 3 4 2" xfId="35639" xr:uid="{00000000-0005-0000-0000-00003E8B0000}"/>
    <cellStyle name="Vejica 2 2 3 5" xfId="35640" xr:uid="{00000000-0005-0000-0000-00003F8B0000}"/>
    <cellStyle name="Vejica 2 2 3 6" xfId="35641" xr:uid="{00000000-0005-0000-0000-0000408B0000}"/>
    <cellStyle name="Vejica 2 2 3 7" xfId="35642" xr:uid="{00000000-0005-0000-0000-0000418B0000}"/>
    <cellStyle name="Vejica 2 2 4" xfId="35643" xr:uid="{00000000-0005-0000-0000-0000428B0000}"/>
    <cellStyle name="Vejica 2 2 4 2" xfId="35644" xr:uid="{00000000-0005-0000-0000-0000438B0000}"/>
    <cellStyle name="Vejica 2 2 4 2 2" xfId="35645" xr:uid="{00000000-0005-0000-0000-0000448B0000}"/>
    <cellStyle name="Vejica 2 2 4 2 2 2" xfId="35646" xr:uid="{00000000-0005-0000-0000-0000458B0000}"/>
    <cellStyle name="Vejica 2 2 4 2 3" xfId="35647" xr:uid="{00000000-0005-0000-0000-0000468B0000}"/>
    <cellStyle name="Vejica 2 2 4 2 4" xfId="35648" xr:uid="{00000000-0005-0000-0000-0000478B0000}"/>
    <cellStyle name="Vejica 2 2 4 3" xfId="35649" xr:uid="{00000000-0005-0000-0000-0000488B0000}"/>
    <cellStyle name="Vejica 2 2 4 3 2" xfId="35650" xr:uid="{00000000-0005-0000-0000-0000498B0000}"/>
    <cellStyle name="Vejica 2 2 4 4" xfId="35651" xr:uid="{00000000-0005-0000-0000-00004A8B0000}"/>
    <cellStyle name="Vejica 2 2 4 5" xfId="35652" xr:uid="{00000000-0005-0000-0000-00004B8B0000}"/>
    <cellStyle name="Vejica 2 2 4 6" xfId="35653" xr:uid="{00000000-0005-0000-0000-00004C8B0000}"/>
    <cellStyle name="Vejica 2 2 4 7" xfId="35654" xr:uid="{00000000-0005-0000-0000-00004D8B0000}"/>
    <cellStyle name="Vejica 2 2 5" xfId="35655" xr:uid="{00000000-0005-0000-0000-00004E8B0000}"/>
    <cellStyle name="Vejica 2 2 5 2" xfId="35656" xr:uid="{00000000-0005-0000-0000-00004F8B0000}"/>
    <cellStyle name="Vejica 2 2 5 3" xfId="35657" xr:uid="{00000000-0005-0000-0000-0000508B0000}"/>
    <cellStyle name="Vejica 2 2 6" xfId="35658" xr:uid="{00000000-0005-0000-0000-0000518B0000}"/>
    <cellStyle name="Vejica 2 2 7" xfId="35659" xr:uid="{00000000-0005-0000-0000-0000528B0000}"/>
    <cellStyle name="Vejica 2 2 8" xfId="35660" xr:uid="{00000000-0005-0000-0000-0000538B0000}"/>
    <cellStyle name="Vejica 2 3" xfId="35661" xr:uid="{00000000-0005-0000-0000-0000548B0000}"/>
    <cellStyle name="Vejica 2 3 10" xfId="35662" xr:uid="{00000000-0005-0000-0000-0000558B0000}"/>
    <cellStyle name="Vejica 2 3 11" xfId="35663" xr:uid="{00000000-0005-0000-0000-0000568B0000}"/>
    <cellStyle name="Vejica 2 3 12" xfId="35664" xr:uid="{00000000-0005-0000-0000-0000578B0000}"/>
    <cellStyle name="Vejica 2 3 2" xfId="35665" xr:uid="{00000000-0005-0000-0000-0000588B0000}"/>
    <cellStyle name="Vejica 2 3 2 2" xfId="35666" xr:uid="{00000000-0005-0000-0000-0000598B0000}"/>
    <cellStyle name="Vejica 2 3 2 2 2" xfId="35667" xr:uid="{00000000-0005-0000-0000-00005A8B0000}"/>
    <cellStyle name="Vejica 2 3 2 3" xfId="35668" xr:uid="{00000000-0005-0000-0000-00005B8B0000}"/>
    <cellStyle name="Vejica 2 3 2 4" xfId="35669" xr:uid="{00000000-0005-0000-0000-00005C8B0000}"/>
    <cellStyle name="Vejica 2 3 2 5" xfId="35670" xr:uid="{00000000-0005-0000-0000-00005D8B0000}"/>
    <cellStyle name="Vejica 2 3 3" xfId="35671" xr:uid="{00000000-0005-0000-0000-00005E8B0000}"/>
    <cellStyle name="Vejica 2 3 3 2" xfId="35672" xr:uid="{00000000-0005-0000-0000-00005F8B0000}"/>
    <cellStyle name="Vejica 2 3 3 2 2" xfId="35673" xr:uid="{00000000-0005-0000-0000-0000608B0000}"/>
    <cellStyle name="Vejica 2 3 3 2 2 2" xfId="35674" xr:uid="{00000000-0005-0000-0000-0000618B0000}"/>
    <cellStyle name="Vejica 2 3 3 2 3" xfId="35675" xr:uid="{00000000-0005-0000-0000-0000628B0000}"/>
    <cellStyle name="Vejica 2 3 3 2 4" xfId="35676" xr:uid="{00000000-0005-0000-0000-0000638B0000}"/>
    <cellStyle name="Vejica 2 3 3 3" xfId="35677" xr:uid="{00000000-0005-0000-0000-0000648B0000}"/>
    <cellStyle name="Vejica 2 3 3 3 2" xfId="35678" xr:uid="{00000000-0005-0000-0000-0000658B0000}"/>
    <cellStyle name="Vejica 2 3 3 3 2 2" xfId="35679" xr:uid="{00000000-0005-0000-0000-0000668B0000}"/>
    <cellStyle name="Vejica 2 3 3 3 3" xfId="35680" xr:uid="{00000000-0005-0000-0000-0000678B0000}"/>
    <cellStyle name="Vejica 2 3 3 4" xfId="35681" xr:uid="{00000000-0005-0000-0000-0000688B0000}"/>
    <cellStyle name="Vejica 2 3 3 4 2" xfId="35682" xr:uid="{00000000-0005-0000-0000-0000698B0000}"/>
    <cellStyle name="Vejica 2 3 3 4 2 2" xfId="35683" xr:uid="{00000000-0005-0000-0000-00006A8B0000}"/>
    <cellStyle name="Vejica 2 3 3 4 3" xfId="35684" xr:uid="{00000000-0005-0000-0000-00006B8B0000}"/>
    <cellStyle name="Vejica 2 3 3 5" xfId="35685" xr:uid="{00000000-0005-0000-0000-00006C8B0000}"/>
    <cellStyle name="Vejica 2 3 3 5 2" xfId="35686" xr:uid="{00000000-0005-0000-0000-00006D8B0000}"/>
    <cellStyle name="Vejica 2 3 3 6" xfId="35687" xr:uid="{00000000-0005-0000-0000-00006E8B0000}"/>
    <cellStyle name="Vejica 2 3 3 6 2" xfId="35688" xr:uid="{00000000-0005-0000-0000-00006F8B0000}"/>
    <cellStyle name="Vejica 2 3 3 7" xfId="35689" xr:uid="{00000000-0005-0000-0000-0000708B0000}"/>
    <cellStyle name="Vejica 2 3 3 8" xfId="35690" xr:uid="{00000000-0005-0000-0000-0000718B0000}"/>
    <cellStyle name="Vejica 2 3 3 9" xfId="35691" xr:uid="{00000000-0005-0000-0000-0000728B0000}"/>
    <cellStyle name="Vejica 2 3 4" xfId="35692" xr:uid="{00000000-0005-0000-0000-0000738B0000}"/>
    <cellStyle name="Vejica 2 3 4 2" xfId="35693" xr:uid="{00000000-0005-0000-0000-0000748B0000}"/>
    <cellStyle name="Vejica 2 3 4 2 2" xfId="35694" xr:uid="{00000000-0005-0000-0000-0000758B0000}"/>
    <cellStyle name="Vejica 2 3 4 2 2 2" xfId="35695" xr:uid="{00000000-0005-0000-0000-0000768B0000}"/>
    <cellStyle name="Vejica 2 3 4 2 3" xfId="35696" xr:uid="{00000000-0005-0000-0000-0000778B0000}"/>
    <cellStyle name="Vejica 2 3 4 2 4" xfId="35697" xr:uid="{00000000-0005-0000-0000-0000788B0000}"/>
    <cellStyle name="Vejica 2 3 4 3" xfId="35698" xr:uid="{00000000-0005-0000-0000-0000798B0000}"/>
    <cellStyle name="Vejica 2 3 4 3 2" xfId="35699" xr:uid="{00000000-0005-0000-0000-00007A8B0000}"/>
    <cellStyle name="Vejica 2 3 4 3 2 2" xfId="35700" xr:uid="{00000000-0005-0000-0000-00007B8B0000}"/>
    <cellStyle name="Vejica 2 3 4 3 3" xfId="35701" xr:uid="{00000000-0005-0000-0000-00007C8B0000}"/>
    <cellStyle name="Vejica 2 3 4 4" xfId="35702" xr:uid="{00000000-0005-0000-0000-00007D8B0000}"/>
    <cellStyle name="Vejica 2 3 4 4 2" xfId="35703" xr:uid="{00000000-0005-0000-0000-00007E8B0000}"/>
    <cellStyle name="Vejica 2 3 4 4 2 2" xfId="35704" xr:uid="{00000000-0005-0000-0000-00007F8B0000}"/>
    <cellStyle name="Vejica 2 3 4 4 3" xfId="35705" xr:uid="{00000000-0005-0000-0000-0000808B0000}"/>
    <cellStyle name="Vejica 2 3 4 5" xfId="35706" xr:uid="{00000000-0005-0000-0000-0000818B0000}"/>
    <cellStyle name="Vejica 2 3 4 5 2" xfId="35707" xr:uid="{00000000-0005-0000-0000-0000828B0000}"/>
    <cellStyle name="Vejica 2 3 4 6" xfId="35708" xr:uid="{00000000-0005-0000-0000-0000838B0000}"/>
    <cellStyle name="Vejica 2 3 4 6 2" xfId="35709" xr:uid="{00000000-0005-0000-0000-0000848B0000}"/>
    <cellStyle name="Vejica 2 3 4 7" xfId="35710" xr:uid="{00000000-0005-0000-0000-0000858B0000}"/>
    <cellStyle name="Vejica 2 3 4 8" xfId="35711" xr:uid="{00000000-0005-0000-0000-0000868B0000}"/>
    <cellStyle name="Vejica 2 3 4 9" xfId="35712" xr:uid="{00000000-0005-0000-0000-0000878B0000}"/>
    <cellStyle name="Vejica 2 3 5" xfId="35713" xr:uid="{00000000-0005-0000-0000-0000888B0000}"/>
    <cellStyle name="Vejica 2 3 5 2" xfId="35714" xr:uid="{00000000-0005-0000-0000-0000898B0000}"/>
    <cellStyle name="Vejica 2 3 5 2 2" xfId="35715" xr:uid="{00000000-0005-0000-0000-00008A8B0000}"/>
    <cellStyle name="Vejica 2 3 5 3" xfId="35716" xr:uid="{00000000-0005-0000-0000-00008B8B0000}"/>
    <cellStyle name="Vejica 2 3 5 4" xfId="35717" xr:uid="{00000000-0005-0000-0000-00008C8B0000}"/>
    <cellStyle name="Vejica 2 3 6" xfId="35718" xr:uid="{00000000-0005-0000-0000-00008D8B0000}"/>
    <cellStyle name="Vejica 2 3 6 2" xfId="35719" xr:uid="{00000000-0005-0000-0000-00008E8B0000}"/>
    <cellStyle name="Vejica 2 3 6 2 2" xfId="35720" xr:uid="{00000000-0005-0000-0000-00008F8B0000}"/>
    <cellStyle name="Vejica 2 3 6 3" xfId="35721" xr:uid="{00000000-0005-0000-0000-0000908B0000}"/>
    <cellStyle name="Vejica 2 3 7" xfId="35722" xr:uid="{00000000-0005-0000-0000-0000918B0000}"/>
    <cellStyle name="Vejica 2 3 7 2" xfId="35723" xr:uid="{00000000-0005-0000-0000-0000928B0000}"/>
    <cellStyle name="Vejica 2 3 7 2 2" xfId="35724" xr:uid="{00000000-0005-0000-0000-0000938B0000}"/>
    <cellStyle name="Vejica 2 3 7 3" xfId="35725" xr:uid="{00000000-0005-0000-0000-0000948B0000}"/>
    <cellStyle name="Vejica 2 3 8" xfId="35726" xr:uid="{00000000-0005-0000-0000-0000958B0000}"/>
    <cellStyle name="Vejica 2 3 8 2" xfId="35727" xr:uid="{00000000-0005-0000-0000-0000968B0000}"/>
    <cellStyle name="Vejica 2 3 9" xfId="35728" xr:uid="{00000000-0005-0000-0000-0000978B0000}"/>
    <cellStyle name="Vejica 2 3 9 2" xfId="35729" xr:uid="{00000000-0005-0000-0000-0000988B0000}"/>
    <cellStyle name="Vejica 2 4" xfId="35730" xr:uid="{00000000-0005-0000-0000-0000998B0000}"/>
    <cellStyle name="Vejica 2 4 2" xfId="35731" xr:uid="{00000000-0005-0000-0000-00009A8B0000}"/>
    <cellStyle name="Vejica 2 4 2 2" xfId="35732" xr:uid="{00000000-0005-0000-0000-00009B8B0000}"/>
    <cellStyle name="Vejica 2 4 2 2 2" xfId="35733" xr:uid="{00000000-0005-0000-0000-00009C8B0000}"/>
    <cellStyle name="Vejica 2 4 2 3" xfId="35734" xr:uid="{00000000-0005-0000-0000-00009D8B0000}"/>
    <cellStyle name="Vejica 2 4 2 4" xfId="35735" xr:uid="{00000000-0005-0000-0000-00009E8B0000}"/>
    <cellStyle name="Vejica 2 4 2 5" xfId="35736" xr:uid="{00000000-0005-0000-0000-00009F8B0000}"/>
    <cellStyle name="Vejica 2 4 3" xfId="35737" xr:uid="{00000000-0005-0000-0000-0000A08B0000}"/>
    <cellStyle name="Vejica 2 4 3 2" xfId="35738" xr:uid="{00000000-0005-0000-0000-0000A18B0000}"/>
    <cellStyle name="Vejica 2 4 3 2 2" xfId="35739" xr:uid="{00000000-0005-0000-0000-0000A28B0000}"/>
    <cellStyle name="Vejica 2 4 3 3" xfId="35740" xr:uid="{00000000-0005-0000-0000-0000A38B0000}"/>
    <cellStyle name="Vejica 2 4 3 4" xfId="35741" xr:uid="{00000000-0005-0000-0000-0000A48B0000}"/>
    <cellStyle name="Vejica 2 4 3 5" xfId="35742" xr:uid="{00000000-0005-0000-0000-0000A58B0000}"/>
    <cellStyle name="Vejica 2 4 4" xfId="35743" xr:uid="{00000000-0005-0000-0000-0000A68B0000}"/>
    <cellStyle name="Vejica 2 4 4 2" xfId="35744" xr:uid="{00000000-0005-0000-0000-0000A78B0000}"/>
    <cellStyle name="Vejica 2 4 5" xfId="35745" xr:uid="{00000000-0005-0000-0000-0000A88B0000}"/>
    <cellStyle name="Vejica 2 4 6" xfId="35746" xr:uid="{00000000-0005-0000-0000-0000A98B0000}"/>
    <cellStyle name="Vejica 2 4 7" xfId="35747" xr:uid="{00000000-0005-0000-0000-0000AA8B0000}"/>
    <cellStyle name="Vejica 2 5" xfId="35748" xr:uid="{00000000-0005-0000-0000-0000AB8B0000}"/>
    <cellStyle name="Vejica 2 5 2" xfId="35749" xr:uid="{00000000-0005-0000-0000-0000AC8B0000}"/>
    <cellStyle name="Vejica 2 5 2 2" xfId="35750" xr:uid="{00000000-0005-0000-0000-0000AD8B0000}"/>
    <cellStyle name="Vejica 2 5 3" xfId="35751" xr:uid="{00000000-0005-0000-0000-0000AE8B0000}"/>
    <cellStyle name="Vejica 2 5 4" xfId="35752" xr:uid="{00000000-0005-0000-0000-0000AF8B0000}"/>
    <cellStyle name="Vejica 2 5 5" xfId="35753" xr:uid="{00000000-0005-0000-0000-0000B08B0000}"/>
    <cellStyle name="Vejica 2 6" xfId="35754" xr:uid="{00000000-0005-0000-0000-0000B18B0000}"/>
    <cellStyle name="Vejica 2 6 2" xfId="35755" xr:uid="{00000000-0005-0000-0000-0000B28B0000}"/>
    <cellStyle name="Vejica 2 6 2 2" xfId="35756" xr:uid="{00000000-0005-0000-0000-0000B38B0000}"/>
    <cellStyle name="Vejica 2 6 2 2 2" xfId="35757" xr:uid="{00000000-0005-0000-0000-0000B48B0000}"/>
    <cellStyle name="Vejica 2 6 2 3" xfId="35758" xr:uid="{00000000-0005-0000-0000-0000B58B0000}"/>
    <cellStyle name="Vejica 2 6 2 4" xfId="35759" xr:uid="{00000000-0005-0000-0000-0000B68B0000}"/>
    <cellStyle name="Vejica 2 6 3" xfId="35760" xr:uid="{00000000-0005-0000-0000-0000B78B0000}"/>
    <cellStyle name="Vejica 2 6 3 2" xfId="35761" xr:uid="{00000000-0005-0000-0000-0000B88B0000}"/>
    <cellStyle name="Vejica 2 6 3 2 2" xfId="35762" xr:uid="{00000000-0005-0000-0000-0000B98B0000}"/>
    <cellStyle name="Vejica 2 6 3 3" xfId="35763" xr:uid="{00000000-0005-0000-0000-0000BA8B0000}"/>
    <cellStyle name="Vejica 2 6 4" xfId="35764" xr:uid="{00000000-0005-0000-0000-0000BB8B0000}"/>
    <cellStyle name="Vejica 2 6 4 2" xfId="35765" xr:uid="{00000000-0005-0000-0000-0000BC8B0000}"/>
    <cellStyle name="Vejica 2 6 4 2 2" xfId="35766" xr:uid="{00000000-0005-0000-0000-0000BD8B0000}"/>
    <cellStyle name="Vejica 2 6 4 3" xfId="35767" xr:uid="{00000000-0005-0000-0000-0000BE8B0000}"/>
    <cellStyle name="Vejica 2 6 5" xfId="35768" xr:uid="{00000000-0005-0000-0000-0000BF8B0000}"/>
    <cellStyle name="Vejica 2 6 5 2" xfId="35769" xr:uid="{00000000-0005-0000-0000-0000C08B0000}"/>
    <cellStyle name="Vejica 2 6 6" xfId="35770" xr:uid="{00000000-0005-0000-0000-0000C18B0000}"/>
    <cellStyle name="Vejica 2 6 6 2" xfId="35771" xr:uid="{00000000-0005-0000-0000-0000C28B0000}"/>
    <cellStyle name="Vejica 2 6 7" xfId="35772" xr:uid="{00000000-0005-0000-0000-0000C38B0000}"/>
    <cellStyle name="Vejica 2 6 8" xfId="35773" xr:uid="{00000000-0005-0000-0000-0000C48B0000}"/>
    <cellStyle name="Vejica 2 6 9" xfId="35774" xr:uid="{00000000-0005-0000-0000-0000C58B0000}"/>
    <cellStyle name="Vejica 2 7" xfId="35775" xr:uid="{00000000-0005-0000-0000-0000C68B0000}"/>
    <cellStyle name="Vejica 2 7 2" xfId="35776" xr:uid="{00000000-0005-0000-0000-0000C78B0000}"/>
    <cellStyle name="Vejica 2 7 2 2" xfId="35777" xr:uid="{00000000-0005-0000-0000-0000C88B0000}"/>
    <cellStyle name="Vejica 2 7 2 2 2" xfId="35778" xr:uid="{00000000-0005-0000-0000-0000C98B0000}"/>
    <cellStyle name="Vejica 2 7 2 3" xfId="35779" xr:uid="{00000000-0005-0000-0000-0000CA8B0000}"/>
    <cellStyle name="Vejica 2 7 2 4" xfId="35780" xr:uid="{00000000-0005-0000-0000-0000CB8B0000}"/>
    <cellStyle name="Vejica 2 7 3" xfId="35781" xr:uid="{00000000-0005-0000-0000-0000CC8B0000}"/>
    <cellStyle name="Vejica 2 7 3 2" xfId="35782" xr:uid="{00000000-0005-0000-0000-0000CD8B0000}"/>
    <cellStyle name="Vejica 2 7 3 2 2" xfId="35783" xr:uid="{00000000-0005-0000-0000-0000CE8B0000}"/>
    <cellStyle name="Vejica 2 7 3 3" xfId="35784" xr:uid="{00000000-0005-0000-0000-0000CF8B0000}"/>
    <cellStyle name="Vejica 2 7 4" xfId="35785" xr:uid="{00000000-0005-0000-0000-0000D08B0000}"/>
    <cellStyle name="Vejica 2 7 4 2" xfId="35786" xr:uid="{00000000-0005-0000-0000-0000D18B0000}"/>
    <cellStyle name="Vejica 2 7 4 2 2" xfId="35787" xr:uid="{00000000-0005-0000-0000-0000D28B0000}"/>
    <cellStyle name="Vejica 2 7 4 3" xfId="35788" xr:uid="{00000000-0005-0000-0000-0000D38B0000}"/>
    <cellStyle name="Vejica 2 7 5" xfId="35789" xr:uid="{00000000-0005-0000-0000-0000D48B0000}"/>
    <cellStyle name="Vejica 2 7 5 2" xfId="35790" xr:uid="{00000000-0005-0000-0000-0000D58B0000}"/>
    <cellStyle name="Vejica 2 7 6" xfId="35791" xr:uid="{00000000-0005-0000-0000-0000D68B0000}"/>
    <cellStyle name="Vejica 2 7 6 2" xfId="35792" xr:uid="{00000000-0005-0000-0000-0000D78B0000}"/>
    <cellStyle name="Vejica 2 7 7" xfId="35793" xr:uid="{00000000-0005-0000-0000-0000D88B0000}"/>
    <cellStyle name="Vejica 2 7 8" xfId="35794" xr:uid="{00000000-0005-0000-0000-0000D98B0000}"/>
    <cellStyle name="Vejica 2 7 9" xfId="35795" xr:uid="{00000000-0005-0000-0000-0000DA8B0000}"/>
    <cellStyle name="Vejica 2 8" xfId="35796" xr:uid="{00000000-0005-0000-0000-0000DB8B0000}"/>
    <cellStyle name="Vejica 2 8 2" xfId="35797" xr:uid="{00000000-0005-0000-0000-0000DC8B0000}"/>
    <cellStyle name="Vejica 2 8 2 2" xfId="35798" xr:uid="{00000000-0005-0000-0000-0000DD8B0000}"/>
    <cellStyle name="Vejica 2 8 3" xfId="35799" xr:uid="{00000000-0005-0000-0000-0000DE8B0000}"/>
    <cellStyle name="Vejica 2 8 3 2" xfId="35800" xr:uid="{00000000-0005-0000-0000-0000DF8B0000}"/>
    <cellStyle name="Vejica 2 8 4" xfId="35801" xr:uid="{00000000-0005-0000-0000-0000E08B0000}"/>
    <cellStyle name="Vejica 2 9" xfId="35802" xr:uid="{00000000-0005-0000-0000-0000E18B0000}"/>
    <cellStyle name="Vejica 2 9 2" xfId="35803" xr:uid="{00000000-0005-0000-0000-0000E28B0000}"/>
    <cellStyle name="Vejica 2 9 2 2" xfId="35804" xr:uid="{00000000-0005-0000-0000-0000E38B0000}"/>
    <cellStyle name="Vejica 2 9 3" xfId="35805" xr:uid="{00000000-0005-0000-0000-0000E48B0000}"/>
    <cellStyle name="Vejica 3" xfId="35806" xr:uid="{00000000-0005-0000-0000-0000E58B0000}"/>
    <cellStyle name="Vejica 3 2" xfId="35807" xr:uid="{00000000-0005-0000-0000-0000E68B0000}"/>
    <cellStyle name="Vejica 3 2 2" xfId="35808" xr:uid="{00000000-0005-0000-0000-0000E78B0000}"/>
    <cellStyle name="Vejica 3 2 2 2" xfId="35809" xr:uid="{00000000-0005-0000-0000-0000E88B0000}"/>
    <cellStyle name="Vejica 3 2 3" xfId="35810" xr:uid="{00000000-0005-0000-0000-0000E98B0000}"/>
    <cellStyle name="Vejica 3 2 4" xfId="35811" xr:uid="{00000000-0005-0000-0000-0000EA8B0000}"/>
    <cellStyle name="Vejica 3 2 5" xfId="35812" xr:uid="{00000000-0005-0000-0000-0000EB8B0000}"/>
    <cellStyle name="Vejica 3 3" xfId="35813" xr:uid="{00000000-0005-0000-0000-0000EC8B0000}"/>
    <cellStyle name="Vejica 3 3 2" xfId="35814" xr:uid="{00000000-0005-0000-0000-0000ED8B0000}"/>
    <cellStyle name="Vejica 3 3 2 2" xfId="35815" xr:uid="{00000000-0005-0000-0000-0000EE8B0000}"/>
    <cellStyle name="Vejica 3 3 3" xfId="35816" xr:uid="{00000000-0005-0000-0000-0000EF8B0000}"/>
    <cellStyle name="Vejica 3 3 4" xfId="35817" xr:uid="{00000000-0005-0000-0000-0000F08B0000}"/>
    <cellStyle name="Vejica 3 3 5" xfId="35818" xr:uid="{00000000-0005-0000-0000-0000F18B0000}"/>
    <cellStyle name="Vejica 3 4" xfId="35819" xr:uid="{00000000-0005-0000-0000-0000F28B0000}"/>
    <cellStyle name="Vejica 3 4 2" xfId="35820" xr:uid="{00000000-0005-0000-0000-0000F38B0000}"/>
    <cellStyle name="Vejica 3 5" xfId="35821" xr:uid="{00000000-0005-0000-0000-0000F48B0000}"/>
    <cellStyle name="Vejica 3 6" xfId="35822" xr:uid="{00000000-0005-0000-0000-0000F58B0000}"/>
    <cellStyle name="Vejica 3 7" xfId="35823" xr:uid="{00000000-0005-0000-0000-0000F68B0000}"/>
    <cellStyle name="Vejica 4" xfId="35824" xr:uid="{00000000-0005-0000-0000-0000F78B0000}"/>
    <cellStyle name="Vejica 4 2" xfId="35825" xr:uid="{00000000-0005-0000-0000-0000F88B0000}"/>
    <cellStyle name="Vejica 4 2 2" xfId="35826" xr:uid="{00000000-0005-0000-0000-0000F98B0000}"/>
    <cellStyle name="Vejica 4 3" xfId="35827" xr:uid="{00000000-0005-0000-0000-0000FA8B0000}"/>
    <cellStyle name="Vejica 4 4" xfId="35828" xr:uid="{00000000-0005-0000-0000-0000FB8B0000}"/>
    <cellStyle name="Vejica 4 5" xfId="35829" xr:uid="{00000000-0005-0000-0000-0000FC8B0000}"/>
    <cellStyle name="Vejica 5" xfId="35830" xr:uid="{00000000-0005-0000-0000-0000FD8B0000}"/>
    <cellStyle name="Vejica 5 2" xfId="35831" xr:uid="{00000000-0005-0000-0000-0000FE8B0000}"/>
    <cellStyle name="Vejica 5 2 2" xfId="35832" xr:uid="{00000000-0005-0000-0000-0000FF8B0000}"/>
    <cellStyle name="Vejica 5 3" xfId="35833" xr:uid="{00000000-0005-0000-0000-0000008C0000}"/>
    <cellStyle name="Vejica 5 4" xfId="35834" xr:uid="{00000000-0005-0000-0000-0000018C0000}"/>
    <cellStyle name="Vejica 5 5" xfId="35835" xr:uid="{00000000-0005-0000-0000-0000028C0000}"/>
    <cellStyle name="Vejica 6" xfId="35836" xr:uid="{00000000-0005-0000-0000-0000038C0000}"/>
    <cellStyle name="Vejica 6 2" xfId="35837" xr:uid="{00000000-0005-0000-0000-0000048C0000}"/>
    <cellStyle name="Vejica 6 2 2" xfId="35838" xr:uid="{00000000-0005-0000-0000-0000058C0000}"/>
    <cellStyle name="Vejica 6 3" xfId="35839" xr:uid="{00000000-0005-0000-0000-0000068C0000}"/>
    <cellStyle name="Vejica 6 4" xfId="35840" xr:uid="{00000000-0005-0000-0000-0000078C0000}"/>
    <cellStyle name="Vejica 6 5" xfId="35841" xr:uid="{00000000-0005-0000-0000-0000088C0000}"/>
    <cellStyle name="Vejica 7" xfId="35842" xr:uid="{00000000-0005-0000-0000-0000098C0000}"/>
    <cellStyle name="Vejica 7 2" xfId="35843" xr:uid="{00000000-0005-0000-0000-00000A8C0000}"/>
    <cellStyle name="Vejica 7 2 2" xfId="35844" xr:uid="{00000000-0005-0000-0000-00000B8C0000}"/>
    <cellStyle name="Vejica 7 3" xfId="35845" xr:uid="{00000000-0005-0000-0000-00000C8C0000}"/>
    <cellStyle name="Vejica 7 4" xfId="35846" xr:uid="{00000000-0005-0000-0000-00000D8C0000}"/>
    <cellStyle name="Vejica 7 5" xfId="35847" xr:uid="{00000000-0005-0000-0000-00000E8C0000}"/>
    <cellStyle name="Vejica 8" xfId="35848" xr:uid="{00000000-0005-0000-0000-00000F8C0000}"/>
    <cellStyle name="Vejica 8 10" xfId="35849" xr:uid="{00000000-0005-0000-0000-0000108C0000}"/>
    <cellStyle name="Vejica 8 2" xfId="35850" xr:uid="{00000000-0005-0000-0000-0000118C0000}"/>
    <cellStyle name="Vejica 8 2 2" xfId="35851" xr:uid="{00000000-0005-0000-0000-0000128C0000}"/>
    <cellStyle name="Vejica 8 2 2 2" xfId="35852" xr:uid="{00000000-0005-0000-0000-0000138C0000}"/>
    <cellStyle name="Vejica 8 2 3" xfId="35853" xr:uid="{00000000-0005-0000-0000-0000148C0000}"/>
    <cellStyle name="Vejica 8 2 4" xfId="35854" xr:uid="{00000000-0005-0000-0000-0000158C0000}"/>
    <cellStyle name="Vejica 8 3" xfId="35855" xr:uid="{00000000-0005-0000-0000-0000168C0000}"/>
    <cellStyle name="Vejica 8 3 2" xfId="35856" xr:uid="{00000000-0005-0000-0000-0000178C0000}"/>
    <cellStyle name="Vejica 8 3 2 2" xfId="35857" xr:uid="{00000000-0005-0000-0000-0000188C0000}"/>
    <cellStyle name="Vejica 8 3 3" xfId="35858" xr:uid="{00000000-0005-0000-0000-0000198C0000}"/>
    <cellStyle name="Vejica 8 3 4" xfId="35859" xr:uid="{00000000-0005-0000-0000-00001A8C0000}"/>
    <cellStyle name="Vejica 8 4" xfId="35860" xr:uid="{00000000-0005-0000-0000-00001B8C0000}"/>
    <cellStyle name="Vejica 8 4 2" xfId="35861" xr:uid="{00000000-0005-0000-0000-00001C8C0000}"/>
    <cellStyle name="Vejica 8 5" xfId="35862" xr:uid="{00000000-0005-0000-0000-00001D8C0000}"/>
    <cellStyle name="Vejica 8 5 2" xfId="35863" xr:uid="{00000000-0005-0000-0000-00001E8C0000}"/>
    <cellStyle name="Vejica 8 5 2 2" xfId="35864" xr:uid="{00000000-0005-0000-0000-00001F8C0000}"/>
    <cellStyle name="Vejica 8 5 3" xfId="35865" xr:uid="{00000000-0005-0000-0000-0000208C0000}"/>
    <cellStyle name="Vejica 8 5 4" xfId="35866" xr:uid="{00000000-0005-0000-0000-0000218C0000}"/>
    <cellStyle name="Vejica 8 6" xfId="35867" xr:uid="{00000000-0005-0000-0000-0000228C0000}"/>
    <cellStyle name="Vejica 8 6 2" xfId="35868" xr:uid="{00000000-0005-0000-0000-0000238C0000}"/>
    <cellStyle name="Vejica 8 7" xfId="35869" xr:uid="{00000000-0005-0000-0000-0000248C0000}"/>
    <cellStyle name="Vejica 8 8" xfId="35870" xr:uid="{00000000-0005-0000-0000-0000258C0000}"/>
    <cellStyle name="Vejica 8 9" xfId="35871" xr:uid="{00000000-0005-0000-0000-0000268C0000}"/>
    <cellStyle name="Vejica 9" xfId="35872" xr:uid="{00000000-0005-0000-0000-0000278C0000}"/>
    <cellStyle name="Vejica 9 2" xfId="35873" xr:uid="{00000000-0005-0000-0000-0000288C0000}"/>
    <cellStyle name="Vejica 9 2 2" xfId="35874" xr:uid="{00000000-0005-0000-0000-0000298C0000}"/>
    <cellStyle name="Vejica 9 3" xfId="35875" xr:uid="{00000000-0005-0000-0000-00002A8C0000}"/>
    <cellStyle name="Vejica 9 4" xfId="35876" xr:uid="{00000000-0005-0000-0000-00002B8C0000}"/>
    <cellStyle name="Vejica 9 5" xfId="35877" xr:uid="{00000000-0005-0000-0000-00002C8C0000}"/>
    <cellStyle name="Vnos 2" xfId="35878" xr:uid="{00000000-0005-0000-0000-00002D8C0000}"/>
    <cellStyle name="Vnos 2 10" xfId="35879" xr:uid="{00000000-0005-0000-0000-00002E8C0000}"/>
    <cellStyle name="Vnos 2 11" xfId="35880" xr:uid="{00000000-0005-0000-0000-00002F8C0000}"/>
    <cellStyle name="Vnos 2 2" xfId="35881" xr:uid="{00000000-0005-0000-0000-0000308C0000}"/>
    <cellStyle name="Vnos 2 2 10" xfId="35882" xr:uid="{00000000-0005-0000-0000-0000318C0000}"/>
    <cellStyle name="Vnos 2 2 2" xfId="35883" xr:uid="{00000000-0005-0000-0000-0000328C0000}"/>
    <cellStyle name="Vnos 2 2 2 2" xfId="35884" xr:uid="{00000000-0005-0000-0000-0000338C0000}"/>
    <cellStyle name="Vnos 2 2 2 2 2" xfId="35885" xr:uid="{00000000-0005-0000-0000-0000348C0000}"/>
    <cellStyle name="Vnos 2 2 2 2 2 2" xfId="35886" xr:uid="{00000000-0005-0000-0000-0000358C0000}"/>
    <cellStyle name="Vnos 2 2 2 2 2 2 2" xfId="35887" xr:uid="{00000000-0005-0000-0000-0000368C0000}"/>
    <cellStyle name="Vnos 2 2 2 2 2 3" xfId="35888" xr:uid="{00000000-0005-0000-0000-0000378C0000}"/>
    <cellStyle name="Vnos 2 2 2 2 2 4" xfId="35889" xr:uid="{00000000-0005-0000-0000-0000388C0000}"/>
    <cellStyle name="Vnos 2 2 2 2 3" xfId="35890" xr:uid="{00000000-0005-0000-0000-0000398C0000}"/>
    <cellStyle name="Vnos 2 2 2 2 4" xfId="35891" xr:uid="{00000000-0005-0000-0000-00003A8C0000}"/>
    <cellStyle name="Vnos 2 2 2 2 5" xfId="35892" xr:uid="{00000000-0005-0000-0000-00003B8C0000}"/>
    <cellStyle name="Vnos 2 2 2 3" xfId="35893" xr:uid="{00000000-0005-0000-0000-00003C8C0000}"/>
    <cellStyle name="Vnos 2 2 2 3 2" xfId="35894" xr:uid="{00000000-0005-0000-0000-00003D8C0000}"/>
    <cellStyle name="Vnos 2 2 2 3 2 2" xfId="35895" xr:uid="{00000000-0005-0000-0000-00003E8C0000}"/>
    <cellStyle name="Vnos 2 2 2 3 2 2 2" xfId="35896" xr:uid="{00000000-0005-0000-0000-00003F8C0000}"/>
    <cellStyle name="Vnos 2 2 2 3 2 2 2 2" xfId="35897" xr:uid="{00000000-0005-0000-0000-0000408C0000}"/>
    <cellStyle name="Vnos 2 2 2 3 2 2 3" xfId="35898" xr:uid="{00000000-0005-0000-0000-0000418C0000}"/>
    <cellStyle name="Vnos 2 2 2 3 2 2 4" xfId="35899" xr:uid="{00000000-0005-0000-0000-0000428C0000}"/>
    <cellStyle name="Vnos 2 2 2 3 2 3" xfId="35900" xr:uid="{00000000-0005-0000-0000-0000438C0000}"/>
    <cellStyle name="Vnos 2 2 2 3 2 4" xfId="35901" xr:uid="{00000000-0005-0000-0000-0000448C0000}"/>
    <cellStyle name="Vnos 2 2 2 3 2 5" xfId="35902" xr:uid="{00000000-0005-0000-0000-0000458C0000}"/>
    <cellStyle name="Vnos 2 2 2 3 3" xfId="35903" xr:uid="{00000000-0005-0000-0000-0000468C0000}"/>
    <cellStyle name="Vnos 2 2 2 3 3 2" xfId="35904" xr:uid="{00000000-0005-0000-0000-0000478C0000}"/>
    <cellStyle name="Vnos 2 2 2 3 3 2 2" xfId="35905" xr:uid="{00000000-0005-0000-0000-0000488C0000}"/>
    <cellStyle name="Vnos 2 2 2 3 3 3" xfId="35906" xr:uid="{00000000-0005-0000-0000-0000498C0000}"/>
    <cellStyle name="Vnos 2 2 2 3 3 4" xfId="35907" xr:uid="{00000000-0005-0000-0000-00004A8C0000}"/>
    <cellStyle name="Vnos 2 2 2 3 4" xfId="35908" xr:uid="{00000000-0005-0000-0000-00004B8C0000}"/>
    <cellStyle name="Vnos 2 2 2 3 4 2" xfId="35909" xr:uid="{00000000-0005-0000-0000-00004C8C0000}"/>
    <cellStyle name="Vnos 2 2 2 3 4 2 2" xfId="35910" xr:uid="{00000000-0005-0000-0000-00004D8C0000}"/>
    <cellStyle name="Vnos 2 2 2 3 4 3" xfId="35911" xr:uid="{00000000-0005-0000-0000-00004E8C0000}"/>
    <cellStyle name="Vnos 2 2 2 3 4 4" xfId="35912" xr:uid="{00000000-0005-0000-0000-00004F8C0000}"/>
    <cellStyle name="Vnos 2 2 2 3 5" xfId="35913" xr:uid="{00000000-0005-0000-0000-0000508C0000}"/>
    <cellStyle name="Vnos 2 2 2 3 6" xfId="35914" xr:uid="{00000000-0005-0000-0000-0000518C0000}"/>
    <cellStyle name="Vnos 2 2 2 3 7" xfId="35915" xr:uid="{00000000-0005-0000-0000-0000528C0000}"/>
    <cellStyle name="Vnos 2 2 2 4" xfId="35916" xr:uid="{00000000-0005-0000-0000-0000538C0000}"/>
    <cellStyle name="Vnos 2 2 2 4 2" xfId="35917" xr:uid="{00000000-0005-0000-0000-0000548C0000}"/>
    <cellStyle name="Vnos 2 2 2 4 2 2" xfId="35918" xr:uid="{00000000-0005-0000-0000-0000558C0000}"/>
    <cellStyle name="Vnos 2 2 2 4 2 2 2" xfId="35919" xr:uid="{00000000-0005-0000-0000-0000568C0000}"/>
    <cellStyle name="Vnos 2 2 2 4 2 3" xfId="35920" xr:uid="{00000000-0005-0000-0000-0000578C0000}"/>
    <cellStyle name="Vnos 2 2 2 4 2 4" xfId="35921" xr:uid="{00000000-0005-0000-0000-0000588C0000}"/>
    <cellStyle name="Vnos 2 2 2 4 3" xfId="35922" xr:uid="{00000000-0005-0000-0000-0000598C0000}"/>
    <cellStyle name="Vnos 2 2 2 4 4" xfId="35923" xr:uid="{00000000-0005-0000-0000-00005A8C0000}"/>
    <cellStyle name="Vnos 2 2 2 4 5" xfId="35924" xr:uid="{00000000-0005-0000-0000-00005B8C0000}"/>
    <cellStyle name="Vnos 2 2 2 5" xfId="35925" xr:uid="{00000000-0005-0000-0000-00005C8C0000}"/>
    <cellStyle name="Vnos 2 2 2 5 2" xfId="35926" xr:uid="{00000000-0005-0000-0000-00005D8C0000}"/>
    <cellStyle name="Vnos 2 2 2 5 2 2" xfId="35927" xr:uid="{00000000-0005-0000-0000-00005E8C0000}"/>
    <cellStyle name="Vnos 2 2 2 5 3" xfId="35928" xr:uid="{00000000-0005-0000-0000-00005F8C0000}"/>
    <cellStyle name="Vnos 2 2 2 5 4" xfId="35929" xr:uid="{00000000-0005-0000-0000-0000608C0000}"/>
    <cellStyle name="Vnos 2 2 2 6" xfId="35930" xr:uid="{00000000-0005-0000-0000-0000618C0000}"/>
    <cellStyle name="Vnos 2 2 2 7" xfId="35931" xr:uid="{00000000-0005-0000-0000-0000628C0000}"/>
    <cellStyle name="Vnos 2 2 2 8" xfId="35932" xr:uid="{00000000-0005-0000-0000-0000638C0000}"/>
    <cellStyle name="Vnos 2 2 3" xfId="35933" xr:uid="{00000000-0005-0000-0000-0000648C0000}"/>
    <cellStyle name="Vnos 2 2 3 2" xfId="35934" xr:uid="{00000000-0005-0000-0000-0000658C0000}"/>
    <cellStyle name="Vnos 2 2 3 2 2" xfId="35935" xr:uid="{00000000-0005-0000-0000-0000668C0000}"/>
    <cellStyle name="Vnos 2 2 3 2 2 2" xfId="35936" xr:uid="{00000000-0005-0000-0000-0000678C0000}"/>
    <cellStyle name="Vnos 2 2 3 2 2 2 2" xfId="35937" xr:uid="{00000000-0005-0000-0000-0000688C0000}"/>
    <cellStyle name="Vnos 2 2 3 2 2 2 2 2" xfId="35938" xr:uid="{00000000-0005-0000-0000-0000698C0000}"/>
    <cellStyle name="Vnos 2 2 3 2 2 2 3" xfId="35939" xr:uid="{00000000-0005-0000-0000-00006A8C0000}"/>
    <cellStyle name="Vnos 2 2 3 2 2 2 4" xfId="35940" xr:uid="{00000000-0005-0000-0000-00006B8C0000}"/>
    <cellStyle name="Vnos 2 2 3 2 2 3" xfId="35941" xr:uid="{00000000-0005-0000-0000-00006C8C0000}"/>
    <cellStyle name="Vnos 2 2 3 2 2 4" xfId="35942" xr:uid="{00000000-0005-0000-0000-00006D8C0000}"/>
    <cellStyle name="Vnos 2 2 3 2 2 5" xfId="35943" xr:uid="{00000000-0005-0000-0000-00006E8C0000}"/>
    <cellStyle name="Vnos 2 2 3 2 3" xfId="35944" xr:uid="{00000000-0005-0000-0000-00006F8C0000}"/>
    <cellStyle name="Vnos 2 2 3 2 3 2" xfId="35945" xr:uid="{00000000-0005-0000-0000-0000708C0000}"/>
    <cellStyle name="Vnos 2 2 3 2 3 2 2" xfId="35946" xr:uid="{00000000-0005-0000-0000-0000718C0000}"/>
    <cellStyle name="Vnos 2 2 3 2 3 3" xfId="35947" xr:uid="{00000000-0005-0000-0000-0000728C0000}"/>
    <cellStyle name="Vnos 2 2 3 2 3 4" xfId="35948" xr:uid="{00000000-0005-0000-0000-0000738C0000}"/>
    <cellStyle name="Vnos 2 2 3 2 4" xfId="35949" xr:uid="{00000000-0005-0000-0000-0000748C0000}"/>
    <cellStyle name="Vnos 2 2 3 2 4 2" xfId="35950" xr:uid="{00000000-0005-0000-0000-0000758C0000}"/>
    <cellStyle name="Vnos 2 2 3 2 4 2 2" xfId="35951" xr:uid="{00000000-0005-0000-0000-0000768C0000}"/>
    <cellStyle name="Vnos 2 2 3 2 4 3" xfId="35952" xr:uid="{00000000-0005-0000-0000-0000778C0000}"/>
    <cellStyle name="Vnos 2 2 3 2 4 4" xfId="35953" xr:uid="{00000000-0005-0000-0000-0000788C0000}"/>
    <cellStyle name="Vnos 2 2 3 2 5" xfId="35954" xr:uid="{00000000-0005-0000-0000-0000798C0000}"/>
    <cellStyle name="Vnos 2 2 3 2 6" xfId="35955" xr:uid="{00000000-0005-0000-0000-00007A8C0000}"/>
    <cellStyle name="Vnos 2 2 3 2 7" xfId="35956" xr:uid="{00000000-0005-0000-0000-00007B8C0000}"/>
    <cellStyle name="Vnos 2 2 3 3" xfId="35957" xr:uid="{00000000-0005-0000-0000-00007C8C0000}"/>
    <cellStyle name="Vnos 2 2 3 3 2" xfId="35958" xr:uid="{00000000-0005-0000-0000-00007D8C0000}"/>
    <cellStyle name="Vnos 2 2 3 3 2 2" xfId="35959" xr:uid="{00000000-0005-0000-0000-00007E8C0000}"/>
    <cellStyle name="Vnos 2 2 3 3 3" xfId="35960" xr:uid="{00000000-0005-0000-0000-00007F8C0000}"/>
    <cellStyle name="Vnos 2 2 3 3 4" xfId="35961" xr:uid="{00000000-0005-0000-0000-0000808C0000}"/>
    <cellStyle name="Vnos 2 2 3 4" xfId="35962" xr:uid="{00000000-0005-0000-0000-0000818C0000}"/>
    <cellStyle name="Vnos 2 2 3 5" xfId="35963" xr:uid="{00000000-0005-0000-0000-0000828C0000}"/>
    <cellStyle name="Vnos 2 2 3 6" xfId="35964" xr:uid="{00000000-0005-0000-0000-0000838C0000}"/>
    <cellStyle name="Vnos 2 2 4" xfId="35965" xr:uid="{00000000-0005-0000-0000-0000848C0000}"/>
    <cellStyle name="Vnos 2 2 4 2" xfId="35966" xr:uid="{00000000-0005-0000-0000-0000858C0000}"/>
    <cellStyle name="Vnos 2 2 4 2 2" xfId="35967" xr:uid="{00000000-0005-0000-0000-0000868C0000}"/>
    <cellStyle name="Vnos 2 2 4 2 2 2" xfId="35968" xr:uid="{00000000-0005-0000-0000-0000878C0000}"/>
    <cellStyle name="Vnos 2 2 4 2 2 2 2" xfId="35969" xr:uid="{00000000-0005-0000-0000-0000888C0000}"/>
    <cellStyle name="Vnos 2 2 4 2 2 2 2 2" xfId="35970" xr:uid="{00000000-0005-0000-0000-0000898C0000}"/>
    <cellStyle name="Vnos 2 2 4 2 2 2 3" xfId="35971" xr:uid="{00000000-0005-0000-0000-00008A8C0000}"/>
    <cellStyle name="Vnos 2 2 4 2 2 2 4" xfId="35972" xr:uid="{00000000-0005-0000-0000-00008B8C0000}"/>
    <cellStyle name="Vnos 2 2 4 2 2 3" xfId="35973" xr:uid="{00000000-0005-0000-0000-00008C8C0000}"/>
    <cellStyle name="Vnos 2 2 4 2 2 4" xfId="35974" xr:uid="{00000000-0005-0000-0000-00008D8C0000}"/>
    <cellStyle name="Vnos 2 2 4 2 2 5" xfId="35975" xr:uid="{00000000-0005-0000-0000-00008E8C0000}"/>
    <cellStyle name="Vnos 2 2 4 2 3" xfId="35976" xr:uid="{00000000-0005-0000-0000-00008F8C0000}"/>
    <cellStyle name="Vnos 2 2 4 2 3 2" xfId="35977" xr:uid="{00000000-0005-0000-0000-0000908C0000}"/>
    <cellStyle name="Vnos 2 2 4 2 3 2 2" xfId="35978" xr:uid="{00000000-0005-0000-0000-0000918C0000}"/>
    <cellStyle name="Vnos 2 2 4 2 3 3" xfId="35979" xr:uid="{00000000-0005-0000-0000-0000928C0000}"/>
    <cellStyle name="Vnos 2 2 4 2 3 4" xfId="35980" xr:uid="{00000000-0005-0000-0000-0000938C0000}"/>
    <cellStyle name="Vnos 2 2 4 2 4" xfId="35981" xr:uid="{00000000-0005-0000-0000-0000948C0000}"/>
    <cellStyle name="Vnos 2 2 4 2 4 2" xfId="35982" xr:uid="{00000000-0005-0000-0000-0000958C0000}"/>
    <cellStyle name="Vnos 2 2 4 2 4 2 2" xfId="35983" xr:uid="{00000000-0005-0000-0000-0000968C0000}"/>
    <cellStyle name="Vnos 2 2 4 2 4 3" xfId="35984" xr:uid="{00000000-0005-0000-0000-0000978C0000}"/>
    <cellStyle name="Vnos 2 2 4 2 4 4" xfId="35985" xr:uid="{00000000-0005-0000-0000-0000988C0000}"/>
    <cellStyle name="Vnos 2 2 4 2 5" xfId="35986" xr:uid="{00000000-0005-0000-0000-0000998C0000}"/>
    <cellStyle name="Vnos 2 2 4 2 6" xfId="35987" xr:uid="{00000000-0005-0000-0000-00009A8C0000}"/>
    <cellStyle name="Vnos 2 2 4 2 7" xfId="35988" xr:uid="{00000000-0005-0000-0000-00009B8C0000}"/>
    <cellStyle name="Vnos 2 2 4 3" xfId="35989" xr:uid="{00000000-0005-0000-0000-00009C8C0000}"/>
    <cellStyle name="Vnos 2 2 4 3 2" xfId="35990" xr:uid="{00000000-0005-0000-0000-00009D8C0000}"/>
    <cellStyle name="Vnos 2 2 4 3 2 2" xfId="35991" xr:uid="{00000000-0005-0000-0000-00009E8C0000}"/>
    <cellStyle name="Vnos 2 2 4 3 3" xfId="35992" xr:uid="{00000000-0005-0000-0000-00009F8C0000}"/>
    <cellStyle name="Vnos 2 2 4 3 4" xfId="35993" xr:uid="{00000000-0005-0000-0000-0000A08C0000}"/>
    <cellStyle name="Vnos 2 2 4 4" xfId="35994" xr:uid="{00000000-0005-0000-0000-0000A18C0000}"/>
    <cellStyle name="Vnos 2 2 4 5" xfId="35995" xr:uid="{00000000-0005-0000-0000-0000A28C0000}"/>
    <cellStyle name="Vnos 2 2 4 6" xfId="35996" xr:uid="{00000000-0005-0000-0000-0000A38C0000}"/>
    <cellStyle name="Vnos 2 2 5" xfId="35997" xr:uid="{00000000-0005-0000-0000-0000A48C0000}"/>
    <cellStyle name="Vnos 2 2 5 2" xfId="35998" xr:uid="{00000000-0005-0000-0000-0000A58C0000}"/>
    <cellStyle name="Vnos 2 2 5 2 2" xfId="35999" xr:uid="{00000000-0005-0000-0000-0000A68C0000}"/>
    <cellStyle name="Vnos 2 2 5 2 2 2" xfId="36000" xr:uid="{00000000-0005-0000-0000-0000A78C0000}"/>
    <cellStyle name="Vnos 2 2 5 2 2 2 2" xfId="36001" xr:uid="{00000000-0005-0000-0000-0000A88C0000}"/>
    <cellStyle name="Vnos 2 2 5 2 2 3" xfId="36002" xr:uid="{00000000-0005-0000-0000-0000A98C0000}"/>
    <cellStyle name="Vnos 2 2 5 2 2 4" xfId="36003" xr:uid="{00000000-0005-0000-0000-0000AA8C0000}"/>
    <cellStyle name="Vnos 2 2 5 2 3" xfId="36004" xr:uid="{00000000-0005-0000-0000-0000AB8C0000}"/>
    <cellStyle name="Vnos 2 2 5 2 4" xfId="36005" xr:uid="{00000000-0005-0000-0000-0000AC8C0000}"/>
    <cellStyle name="Vnos 2 2 5 2 5" xfId="36006" xr:uid="{00000000-0005-0000-0000-0000AD8C0000}"/>
    <cellStyle name="Vnos 2 2 5 3" xfId="36007" xr:uid="{00000000-0005-0000-0000-0000AE8C0000}"/>
    <cellStyle name="Vnos 2 2 5 3 2" xfId="36008" xr:uid="{00000000-0005-0000-0000-0000AF8C0000}"/>
    <cellStyle name="Vnos 2 2 5 3 2 2" xfId="36009" xr:uid="{00000000-0005-0000-0000-0000B08C0000}"/>
    <cellStyle name="Vnos 2 2 5 3 2 2 2" xfId="36010" xr:uid="{00000000-0005-0000-0000-0000B18C0000}"/>
    <cellStyle name="Vnos 2 2 5 3 2 3" xfId="36011" xr:uid="{00000000-0005-0000-0000-0000B28C0000}"/>
    <cellStyle name="Vnos 2 2 5 3 2 4" xfId="36012" xr:uid="{00000000-0005-0000-0000-0000B38C0000}"/>
    <cellStyle name="Vnos 2 2 5 3 3" xfId="36013" xr:uid="{00000000-0005-0000-0000-0000B48C0000}"/>
    <cellStyle name="Vnos 2 2 5 3 4" xfId="36014" xr:uid="{00000000-0005-0000-0000-0000B58C0000}"/>
    <cellStyle name="Vnos 2 2 5 4" xfId="36015" xr:uid="{00000000-0005-0000-0000-0000B68C0000}"/>
    <cellStyle name="Vnos 2 2 5 4 2" xfId="36016" xr:uid="{00000000-0005-0000-0000-0000B78C0000}"/>
    <cellStyle name="Vnos 2 2 5 4 2 2" xfId="36017" xr:uid="{00000000-0005-0000-0000-0000B88C0000}"/>
    <cellStyle name="Vnos 2 2 5 4 3" xfId="36018" xr:uid="{00000000-0005-0000-0000-0000B98C0000}"/>
    <cellStyle name="Vnos 2 2 5 4 4" xfId="36019" xr:uid="{00000000-0005-0000-0000-0000BA8C0000}"/>
    <cellStyle name="Vnos 2 2 5 5" xfId="36020" xr:uid="{00000000-0005-0000-0000-0000BB8C0000}"/>
    <cellStyle name="Vnos 2 2 5 5 2" xfId="36021" xr:uid="{00000000-0005-0000-0000-0000BC8C0000}"/>
    <cellStyle name="Vnos 2 2 5 5 2 2" xfId="36022" xr:uid="{00000000-0005-0000-0000-0000BD8C0000}"/>
    <cellStyle name="Vnos 2 2 5 5 3" xfId="36023" xr:uid="{00000000-0005-0000-0000-0000BE8C0000}"/>
    <cellStyle name="Vnos 2 2 5 5 4" xfId="36024" xr:uid="{00000000-0005-0000-0000-0000BF8C0000}"/>
    <cellStyle name="Vnos 2 2 5 6" xfId="36025" xr:uid="{00000000-0005-0000-0000-0000C08C0000}"/>
    <cellStyle name="Vnos 2 2 5 7" xfId="36026" xr:uid="{00000000-0005-0000-0000-0000C18C0000}"/>
    <cellStyle name="Vnos 2 2 5 8" xfId="36027" xr:uid="{00000000-0005-0000-0000-0000C28C0000}"/>
    <cellStyle name="Vnos 2 2 6" xfId="36028" xr:uid="{00000000-0005-0000-0000-0000C38C0000}"/>
    <cellStyle name="Vnos 2 2 6 2" xfId="36029" xr:uid="{00000000-0005-0000-0000-0000C48C0000}"/>
    <cellStyle name="Vnos 2 2 6 2 2" xfId="36030" xr:uid="{00000000-0005-0000-0000-0000C58C0000}"/>
    <cellStyle name="Vnos 2 2 6 2 2 2" xfId="36031" xr:uid="{00000000-0005-0000-0000-0000C68C0000}"/>
    <cellStyle name="Vnos 2 2 6 2 2 2 2" xfId="36032" xr:uid="{00000000-0005-0000-0000-0000C78C0000}"/>
    <cellStyle name="Vnos 2 2 6 2 2 3" xfId="36033" xr:uid="{00000000-0005-0000-0000-0000C88C0000}"/>
    <cellStyle name="Vnos 2 2 6 2 2 4" xfId="36034" xr:uid="{00000000-0005-0000-0000-0000C98C0000}"/>
    <cellStyle name="Vnos 2 2 6 2 3" xfId="36035" xr:uid="{00000000-0005-0000-0000-0000CA8C0000}"/>
    <cellStyle name="Vnos 2 2 6 2 4" xfId="36036" xr:uid="{00000000-0005-0000-0000-0000CB8C0000}"/>
    <cellStyle name="Vnos 2 2 6 2 5" xfId="36037" xr:uid="{00000000-0005-0000-0000-0000CC8C0000}"/>
    <cellStyle name="Vnos 2 2 6 3" xfId="36038" xr:uid="{00000000-0005-0000-0000-0000CD8C0000}"/>
    <cellStyle name="Vnos 2 2 6 3 2" xfId="36039" xr:uid="{00000000-0005-0000-0000-0000CE8C0000}"/>
    <cellStyle name="Vnos 2 2 6 3 2 2" xfId="36040" xr:uid="{00000000-0005-0000-0000-0000CF8C0000}"/>
    <cellStyle name="Vnos 2 2 6 3 3" xfId="36041" xr:uid="{00000000-0005-0000-0000-0000D08C0000}"/>
    <cellStyle name="Vnos 2 2 6 3 4" xfId="36042" xr:uid="{00000000-0005-0000-0000-0000D18C0000}"/>
    <cellStyle name="Vnos 2 2 6 4" xfId="36043" xr:uid="{00000000-0005-0000-0000-0000D28C0000}"/>
    <cellStyle name="Vnos 2 2 6 4 2" xfId="36044" xr:uid="{00000000-0005-0000-0000-0000D38C0000}"/>
    <cellStyle name="Vnos 2 2 6 4 2 2" xfId="36045" xr:uid="{00000000-0005-0000-0000-0000D48C0000}"/>
    <cellStyle name="Vnos 2 2 6 4 3" xfId="36046" xr:uid="{00000000-0005-0000-0000-0000D58C0000}"/>
    <cellStyle name="Vnos 2 2 6 4 4" xfId="36047" xr:uid="{00000000-0005-0000-0000-0000D68C0000}"/>
    <cellStyle name="Vnos 2 2 6 5" xfId="36048" xr:uid="{00000000-0005-0000-0000-0000D78C0000}"/>
    <cellStyle name="Vnos 2 2 6 6" xfId="36049" xr:uid="{00000000-0005-0000-0000-0000D88C0000}"/>
    <cellStyle name="Vnos 2 2 6 7" xfId="36050" xr:uid="{00000000-0005-0000-0000-0000D98C0000}"/>
    <cellStyle name="Vnos 2 2 7" xfId="36051" xr:uid="{00000000-0005-0000-0000-0000DA8C0000}"/>
    <cellStyle name="Vnos 2 2 7 2" xfId="36052" xr:uid="{00000000-0005-0000-0000-0000DB8C0000}"/>
    <cellStyle name="Vnos 2 2 7 2 2" xfId="36053" xr:uid="{00000000-0005-0000-0000-0000DC8C0000}"/>
    <cellStyle name="Vnos 2 2 7 3" xfId="36054" xr:uid="{00000000-0005-0000-0000-0000DD8C0000}"/>
    <cellStyle name="Vnos 2 2 7 4" xfId="36055" xr:uid="{00000000-0005-0000-0000-0000DE8C0000}"/>
    <cellStyle name="Vnos 2 2 7 5" xfId="36056" xr:uid="{00000000-0005-0000-0000-0000DF8C0000}"/>
    <cellStyle name="Vnos 2 2 8" xfId="36057" xr:uid="{00000000-0005-0000-0000-0000E08C0000}"/>
    <cellStyle name="Vnos 2 2 9" xfId="36058" xr:uid="{00000000-0005-0000-0000-0000E18C0000}"/>
    <cellStyle name="Vnos 2 3" xfId="36059" xr:uid="{00000000-0005-0000-0000-0000E28C0000}"/>
    <cellStyle name="Vnos 2 3 2" xfId="36060" xr:uid="{00000000-0005-0000-0000-0000E38C0000}"/>
    <cellStyle name="Vnos 2 3 2 2" xfId="36061" xr:uid="{00000000-0005-0000-0000-0000E48C0000}"/>
    <cellStyle name="Vnos 2 3 2 2 2" xfId="36062" xr:uid="{00000000-0005-0000-0000-0000E58C0000}"/>
    <cellStyle name="Vnos 2 3 2 2 2 2" xfId="36063" xr:uid="{00000000-0005-0000-0000-0000E68C0000}"/>
    <cellStyle name="Vnos 2 3 2 2 2 2 2" xfId="36064" xr:uid="{00000000-0005-0000-0000-0000E78C0000}"/>
    <cellStyle name="Vnos 2 3 2 2 2 3" xfId="36065" xr:uid="{00000000-0005-0000-0000-0000E88C0000}"/>
    <cellStyle name="Vnos 2 3 2 2 2 4" xfId="36066" xr:uid="{00000000-0005-0000-0000-0000E98C0000}"/>
    <cellStyle name="Vnos 2 3 2 2 3" xfId="36067" xr:uid="{00000000-0005-0000-0000-0000EA8C0000}"/>
    <cellStyle name="Vnos 2 3 2 2 4" xfId="36068" xr:uid="{00000000-0005-0000-0000-0000EB8C0000}"/>
    <cellStyle name="Vnos 2 3 2 2 5" xfId="36069" xr:uid="{00000000-0005-0000-0000-0000EC8C0000}"/>
    <cellStyle name="Vnos 2 3 2 3" xfId="36070" xr:uid="{00000000-0005-0000-0000-0000ED8C0000}"/>
    <cellStyle name="Vnos 2 3 2 3 2" xfId="36071" xr:uid="{00000000-0005-0000-0000-0000EE8C0000}"/>
    <cellStyle name="Vnos 2 3 2 3 2 2" xfId="36072" xr:uid="{00000000-0005-0000-0000-0000EF8C0000}"/>
    <cellStyle name="Vnos 2 3 2 3 3" xfId="36073" xr:uid="{00000000-0005-0000-0000-0000F08C0000}"/>
    <cellStyle name="Vnos 2 3 2 3 4" xfId="36074" xr:uid="{00000000-0005-0000-0000-0000F18C0000}"/>
    <cellStyle name="Vnos 2 3 2 4" xfId="36075" xr:uid="{00000000-0005-0000-0000-0000F28C0000}"/>
    <cellStyle name="Vnos 2 3 2 4 2" xfId="36076" xr:uid="{00000000-0005-0000-0000-0000F38C0000}"/>
    <cellStyle name="Vnos 2 3 2 4 2 2" xfId="36077" xr:uid="{00000000-0005-0000-0000-0000F48C0000}"/>
    <cellStyle name="Vnos 2 3 2 4 3" xfId="36078" xr:uid="{00000000-0005-0000-0000-0000F58C0000}"/>
    <cellStyle name="Vnos 2 3 2 4 4" xfId="36079" xr:uid="{00000000-0005-0000-0000-0000F68C0000}"/>
    <cellStyle name="Vnos 2 3 2 5" xfId="36080" xr:uid="{00000000-0005-0000-0000-0000F78C0000}"/>
    <cellStyle name="Vnos 2 3 2 6" xfId="36081" xr:uid="{00000000-0005-0000-0000-0000F88C0000}"/>
    <cellStyle name="Vnos 2 3 2 7" xfId="36082" xr:uid="{00000000-0005-0000-0000-0000F98C0000}"/>
    <cellStyle name="Vnos 2 3 3" xfId="36083" xr:uid="{00000000-0005-0000-0000-0000FA8C0000}"/>
    <cellStyle name="Vnos 2 3 3 2" xfId="36084" xr:uid="{00000000-0005-0000-0000-0000FB8C0000}"/>
    <cellStyle name="Vnos 2 3 3 2 2" xfId="36085" xr:uid="{00000000-0005-0000-0000-0000FC8C0000}"/>
    <cellStyle name="Vnos 2 3 3 3" xfId="36086" xr:uid="{00000000-0005-0000-0000-0000FD8C0000}"/>
    <cellStyle name="Vnos 2 3 3 4" xfId="36087" xr:uid="{00000000-0005-0000-0000-0000FE8C0000}"/>
    <cellStyle name="Vnos 2 3 4" xfId="36088" xr:uid="{00000000-0005-0000-0000-0000FF8C0000}"/>
    <cellStyle name="Vnos 2 3 5" xfId="36089" xr:uid="{00000000-0005-0000-0000-0000008D0000}"/>
    <cellStyle name="Vnos 2 3 6" xfId="36090" xr:uid="{00000000-0005-0000-0000-0000018D0000}"/>
    <cellStyle name="Vnos 2 4" xfId="36091" xr:uid="{00000000-0005-0000-0000-0000028D0000}"/>
    <cellStyle name="Vnos 2 4 2" xfId="36092" xr:uid="{00000000-0005-0000-0000-0000038D0000}"/>
    <cellStyle name="Vnos 2 4 2 2" xfId="36093" xr:uid="{00000000-0005-0000-0000-0000048D0000}"/>
    <cellStyle name="Vnos 2 4 2 2 2" xfId="36094" xr:uid="{00000000-0005-0000-0000-0000058D0000}"/>
    <cellStyle name="Vnos 2 4 2 2 2 2" xfId="36095" xr:uid="{00000000-0005-0000-0000-0000068D0000}"/>
    <cellStyle name="Vnos 2 4 2 2 2 2 2" xfId="36096" xr:uid="{00000000-0005-0000-0000-0000078D0000}"/>
    <cellStyle name="Vnos 2 4 2 2 2 3" xfId="36097" xr:uid="{00000000-0005-0000-0000-0000088D0000}"/>
    <cellStyle name="Vnos 2 4 2 2 2 4" xfId="36098" xr:uid="{00000000-0005-0000-0000-0000098D0000}"/>
    <cellStyle name="Vnos 2 4 2 2 3" xfId="36099" xr:uid="{00000000-0005-0000-0000-00000A8D0000}"/>
    <cellStyle name="Vnos 2 4 2 2 4" xfId="36100" xr:uid="{00000000-0005-0000-0000-00000B8D0000}"/>
    <cellStyle name="Vnos 2 4 2 2 5" xfId="36101" xr:uid="{00000000-0005-0000-0000-00000C8D0000}"/>
    <cellStyle name="Vnos 2 4 2 3" xfId="36102" xr:uid="{00000000-0005-0000-0000-00000D8D0000}"/>
    <cellStyle name="Vnos 2 4 2 3 2" xfId="36103" xr:uid="{00000000-0005-0000-0000-00000E8D0000}"/>
    <cellStyle name="Vnos 2 4 2 3 2 2" xfId="36104" xr:uid="{00000000-0005-0000-0000-00000F8D0000}"/>
    <cellStyle name="Vnos 2 4 2 3 3" xfId="36105" xr:uid="{00000000-0005-0000-0000-0000108D0000}"/>
    <cellStyle name="Vnos 2 4 2 3 4" xfId="36106" xr:uid="{00000000-0005-0000-0000-0000118D0000}"/>
    <cellStyle name="Vnos 2 4 2 4" xfId="36107" xr:uid="{00000000-0005-0000-0000-0000128D0000}"/>
    <cellStyle name="Vnos 2 4 2 4 2" xfId="36108" xr:uid="{00000000-0005-0000-0000-0000138D0000}"/>
    <cellStyle name="Vnos 2 4 2 4 2 2" xfId="36109" xr:uid="{00000000-0005-0000-0000-0000148D0000}"/>
    <cellStyle name="Vnos 2 4 2 4 3" xfId="36110" xr:uid="{00000000-0005-0000-0000-0000158D0000}"/>
    <cellStyle name="Vnos 2 4 2 4 4" xfId="36111" xr:uid="{00000000-0005-0000-0000-0000168D0000}"/>
    <cellStyle name="Vnos 2 4 2 5" xfId="36112" xr:uid="{00000000-0005-0000-0000-0000178D0000}"/>
    <cellStyle name="Vnos 2 4 2 6" xfId="36113" xr:uid="{00000000-0005-0000-0000-0000188D0000}"/>
    <cellStyle name="Vnos 2 4 2 7" xfId="36114" xr:uid="{00000000-0005-0000-0000-0000198D0000}"/>
    <cellStyle name="Vnos 2 4 3" xfId="36115" xr:uid="{00000000-0005-0000-0000-00001A8D0000}"/>
    <cellStyle name="Vnos 2 4 3 2" xfId="36116" xr:uid="{00000000-0005-0000-0000-00001B8D0000}"/>
    <cellStyle name="Vnos 2 4 3 2 2" xfId="36117" xr:uid="{00000000-0005-0000-0000-00001C8D0000}"/>
    <cellStyle name="Vnos 2 4 3 3" xfId="36118" xr:uid="{00000000-0005-0000-0000-00001D8D0000}"/>
    <cellStyle name="Vnos 2 4 3 4" xfId="36119" xr:uid="{00000000-0005-0000-0000-00001E8D0000}"/>
    <cellStyle name="Vnos 2 4 4" xfId="36120" xr:uid="{00000000-0005-0000-0000-00001F8D0000}"/>
    <cellStyle name="Vnos 2 4 5" xfId="36121" xr:uid="{00000000-0005-0000-0000-0000208D0000}"/>
    <cellStyle name="Vnos 2 4 6" xfId="36122" xr:uid="{00000000-0005-0000-0000-0000218D0000}"/>
    <cellStyle name="Vnos 2 5" xfId="36123" xr:uid="{00000000-0005-0000-0000-0000228D0000}"/>
    <cellStyle name="Vnos 2 5 2" xfId="36124" xr:uid="{00000000-0005-0000-0000-0000238D0000}"/>
    <cellStyle name="Vnos 2 5 2 2" xfId="36125" xr:uid="{00000000-0005-0000-0000-0000248D0000}"/>
    <cellStyle name="Vnos 2 5 2 2 2" xfId="36126" xr:uid="{00000000-0005-0000-0000-0000258D0000}"/>
    <cellStyle name="Vnos 2 5 2 2 2 2" xfId="36127" xr:uid="{00000000-0005-0000-0000-0000268D0000}"/>
    <cellStyle name="Vnos 2 5 2 2 2 2 2" xfId="36128" xr:uid="{00000000-0005-0000-0000-0000278D0000}"/>
    <cellStyle name="Vnos 2 5 2 2 2 3" xfId="36129" xr:uid="{00000000-0005-0000-0000-0000288D0000}"/>
    <cellStyle name="Vnos 2 5 2 2 2 4" xfId="36130" xr:uid="{00000000-0005-0000-0000-0000298D0000}"/>
    <cellStyle name="Vnos 2 5 2 2 3" xfId="36131" xr:uid="{00000000-0005-0000-0000-00002A8D0000}"/>
    <cellStyle name="Vnos 2 5 2 2 4" xfId="36132" xr:uid="{00000000-0005-0000-0000-00002B8D0000}"/>
    <cellStyle name="Vnos 2 5 2 2 5" xfId="36133" xr:uid="{00000000-0005-0000-0000-00002C8D0000}"/>
    <cellStyle name="Vnos 2 5 2 3" xfId="36134" xr:uid="{00000000-0005-0000-0000-00002D8D0000}"/>
    <cellStyle name="Vnos 2 5 2 3 2" xfId="36135" xr:uid="{00000000-0005-0000-0000-00002E8D0000}"/>
    <cellStyle name="Vnos 2 5 2 3 2 2" xfId="36136" xr:uid="{00000000-0005-0000-0000-00002F8D0000}"/>
    <cellStyle name="Vnos 2 5 2 3 3" xfId="36137" xr:uid="{00000000-0005-0000-0000-0000308D0000}"/>
    <cellStyle name="Vnos 2 5 2 3 4" xfId="36138" xr:uid="{00000000-0005-0000-0000-0000318D0000}"/>
    <cellStyle name="Vnos 2 5 2 4" xfId="36139" xr:uid="{00000000-0005-0000-0000-0000328D0000}"/>
    <cellStyle name="Vnos 2 5 2 4 2" xfId="36140" xr:uid="{00000000-0005-0000-0000-0000338D0000}"/>
    <cellStyle name="Vnos 2 5 2 4 2 2" xfId="36141" xr:uid="{00000000-0005-0000-0000-0000348D0000}"/>
    <cellStyle name="Vnos 2 5 2 4 3" xfId="36142" xr:uid="{00000000-0005-0000-0000-0000358D0000}"/>
    <cellStyle name="Vnos 2 5 2 4 4" xfId="36143" xr:uid="{00000000-0005-0000-0000-0000368D0000}"/>
    <cellStyle name="Vnos 2 5 2 5" xfId="36144" xr:uid="{00000000-0005-0000-0000-0000378D0000}"/>
    <cellStyle name="Vnos 2 5 2 6" xfId="36145" xr:uid="{00000000-0005-0000-0000-0000388D0000}"/>
    <cellStyle name="Vnos 2 5 2 7" xfId="36146" xr:uid="{00000000-0005-0000-0000-0000398D0000}"/>
    <cellStyle name="Vnos 2 5 3" xfId="36147" xr:uid="{00000000-0005-0000-0000-00003A8D0000}"/>
    <cellStyle name="Vnos 2 5 3 2" xfId="36148" xr:uid="{00000000-0005-0000-0000-00003B8D0000}"/>
    <cellStyle name="Vnos 2 5 3 2 2" xfId="36149" xr:uid="{00000000-0005-0000-0000-00003C8D0000}"/>
    <cellStyle name="Vnos 2 5 3 3" xfId="36150" xr:uid="{00000000-0005-0000-0000-00003D8D0000}"/>
    <cellStyle name="Vnos 2 5 3 4" xfId="36151" xr:uid="{00000000-0005-0000-0000-00003E8D0000}"/>
    <cellStyle name="Vnos 2 5 4" xfId="36152" xr:uid="{00000000-0005-0000-0000-00003F8D0000}"/>
    <cellStyle name="Vnos 2 5 5" xfId="36153" xr:uid="{00000000-0005-0000-0000-0000408D0000}"/>
    <cellStyle name="Vnos 2 5 6" xfId="36154" xr:uid="{00000000-0005-0000-0000-0000418D0000}"/>
    <cellStyle name="Vnos 2 6" xfId="36155" xr:uid="{00000000-0005-0000-0000-0000428D0000}"/>
    <cellStyle name="Vnos 2 6 2" xfId="36156" xr:uid="{00000000-0005-0000-0000-0000438D0000}"/>
    <cellStyle name="Vnos 2 6 2 2" xfId="36157" xr:uid="{00000000-0005-0000-0000-0000448D0000}"/>
    <cellStyle name="Vnos 2 6 2 2 2" xfId="36158" xr:uid="{00000000-0005-0000-0000-0000458D0000}"/>
    <cellStyle name="Vnos 2 6 2 2 2 2" xfId="36159" xr:uid="{00000000-0005-0000-0000-0000468D0000}"/>
    <cellStyle name="Vnos 2 6 2 2 3" xfId="36160" xr:uid="{00000000-0005-0000-0000-0000478D0000}"/>
    <cellStyle name="Vnos 2 6 2 2 4" xfId="36161" xr:uid="{00000000-0005-0000-0000-0000488D0000}"/>
    <cellStyle name="Vnos 2 6 2 3" xfId="36162" xr:uid="{00000000-0005-0000-0000-0000498D0000}"/>
    <cellStyle name="Vnos 2 6 2 4" xfId="36163" xr:uid="{00000000-0005-0000-0000-00004A8D0000}"/>
    <cellStyle name="Vnos 2 6 2 5" xfId="36164" xr:uid="{00000000-0005-0000-0000-00004B8D0000}"/>
    <cellStyle name="Vnos 2 6 3" xfId="36165" xr:uid="{00000000-0005-0000-0000-00004C8D0000}"/>
    <cellStyle name="Vnos 2 6 3 2" xfId="36166" xr:uid="{00000000-0005-0000-0000-00004D8D0000}"/>
    <cellStyle name="Vnos 2 6 3 2 2" xfId="36167" xr:uid="{00000000-0005-0000-0000-00004E8D0000}"/>
    <cellStyle name="Vnos 2 6 3 3" xfId="36168" xr:uid="{00000000-0005-0000-0000-00004F8D0000}"/>
    <cellStyle name="Vnos 2 6 3 4" xfId="36169" xr:uid="{00000000-0005-0000-0000-0000508D0000}"/>
    <cellStyle name="Vnos 2 6 4" xfId="36170" xr:uid="{00000000-0005-0000-0000-0000518D0000}"/>
    <cellStyle name="Vnos 2 6 4 2" xfId="36171" xr:uid="{00000000-0005-0000-0000-0000528D0000}"/>
    <cellStyle name="Vnos 2 6 4 2 2" xfId="36172" xr:uid="{00000000-0005-0000-0000-0000538D0000}"/>
    <cellStyle name="Vnos 2 6 4 3" xfId="36173" xr:uid="{00000000-0005-0000-0000-0000548D0000}"/>
    <cellStyle name="Vnos 2 6 4 4" xfId="36174" xr:uid="{00000000-0005-0000-0000-0000558D0000}"/>
    <cellStyle name="Vnos 2 6 5" xfId="36175" xr:uid="{00000000-0005-0000-0000-0000568D0000}"/>
    <cellStyle name="Vnos 2 6 6" xfId="36176" xr:uid="{00000000-0005-0000-0000-0000578D0000}"/>
    <cellStyle name="Vnos 2 6 7" xfId="36177" xr:uid="{00000000-0005-0000-0000-0000588D0000}"/>
    <cellStyle name="Vnos 2 7" xfId="36178" xr:uid="{00000000-0005-0000-0000-0000598D0000}"/>
    <cellStyle name="Vnos 2 7 2" xfId="36179" xr:uid="{00000000-0005-0000-0000-00005A8D0000}"/>
    <cellStyle name="Vnos 2 7 2 2" xfId="36180" xr:uid="{00000000-0005-0000-0000-00005B8D0000}"/>
    <cellStyle name="Vnos 2 7 2 2 2" xfId="36181" xr:uid="{00000000-0005-0000-0000-00005C8D0000}"/>
    <cellStyle name="Vnos 2 7 2 2 2 2" xfId="36182" xr:uid="{00000000-0005-0000-0000-00005D8D0000}"/>
    <cellStyle name="Vnos 2 7 2 2 3" xfId="36183" xr:uid="{00000000-0005-0000-0000-00005E8D0000}"/>
    <cellStyle name="Vnos 2 7 2 2 4" xfId="36184" xr:uid="{00000000-0005-0000-0000-00005F8D0000}"/>
    <cellStyle name="Vnos 2 7 2 3" xfId="36185" xr:uid="{00000000-0005-0000-0000-0000608D0000}"/>
    <cellStyle name="Vnos 2 7 2 4" xfId="36186" xr:uid="{00000000-0005-0000-0000-0000618D0000}"/>
    <cellStyle name="Vnos 2 7 2 5" xfId="36187" xr:uid="{00000000-0005-0000-0000-0000628D0000}"/>
    <cellStyle name="Vnos 2 7 3" xfId="36188" xr:uid="{00000000-0005-0000-0000-0000638D0000}"/>
    <cellStyle name="Vnos 2 7 3 2" xfId="36189" xr:uid="{00000000-0005-0000-0000-0000648D0000}"/>
    <cellStyle name="Vnos 2 7 3 2 2" xfId="36190" xr:uid="{00000000-0005-0000-0000-0000658D0000}"/>
    <cellStyle name="Vnos 2 7 3 3" xfId="36191" xr:uid="{00000000-0005-0000-0000-0000668D0000}"/>
    <cellStyle name="Vnos 2 7 3 4" xfId="36192" xr:uid="{00000000-0005-0000-0000-0000678D0000}"/>
    <cellStyle name="Vnos 2 7 4" xfId="36193" xr:uid="{00000000-0005-0000-0000-0000688D0000}"/>
    <cellStyle name="Vnos 2 7 4 2" xfId="36194" xr:uid="{00000000-0005-0000-0000-0000698D0000}"/>
    <cellStyle name="Vnos 2 7 4 2 2" xfId="36195" xr:uid="{00000000-0005-0000-0000-00006A8D0000}"/>
    <cellStyle name="Vnos 2 7 4 3" xfId="36196" xr:uid="{00000000-0005-0000-0000-00006B8D0000}"/>
    <cellStyle name="Vnos 2 7 4 4" xfId="36197" xr:uid="{00000000-0005-0000-0000-00006C8D0000}"/>
    <cellStyle name="Vnos 2 7 5" xfId="36198" xr:uid="{00000000-0005-0000-0000-00006D8D0000}"/>
    <cellStyle name="Vnos 2 7 6" xfId="36199" xr:uid="{00000000-0005-0000-0000-00006E8D0000}"/>
    <cellStyle name="Vnos 2 7 7" xfId="36200" xr:uid="{00000000-0005-0000-0000-00006F8D0000}"/>
    <cellStyle name="Vnos 2 8" xfId="36201" xr:uid="{00000000-0005-0000-0000-0000708D0000}"/>
    <cellStyle name="Vnos 2 8 2" xfId="36202" xr:uid="{00000000-0005-0000-0000-0000718D0000}"/>
    <cellStyle name="Vnos 2 8 2 2" xfId="36203" xr:uid="{00000000-0005-0000-0000-0000728D0000}"/>
    <cellStyle name="Vnos 2 8 3" xfId="36204" xr:uid="{00000000-0005-0000-0000-0000738D0000}"/>
    <cellStyle name="Vnos 2 8 4" xfId="36205" xr:uid="{00000000-0005-0000-0000-0000748D0000}"/>
    <cellStyle name="Vnos 2 9" xfId="36206" xr:uid="{00000000-0005-0000-0000-0000758D0000}"/>
    <cellStyle name="Vnos 3" xfId="36207" xr:uid="{00000000-0005-0000-0000-0000768D0000}"/>
    <cellStyle name="Vnos 3 2" xfId="36208" xr:uid="{00000000-0005-0000-0000-0000778D0000}"/>
    <cellStyle name="Vnos 3 2 2" xfId="36209" xr:uid="{00000000-0005-0000-0000-0000788D0000}"/>
    <cellStyle name="Vnos 3 2 2 2" xfId="36210" xr:uid="{00000000-0005-0000-0000-0000798D0000}"/>
    <cellStyle name="Vnos 3 2 2 2 2" xfId="36211" xr:uid="{00000000-0005-0000-0000-00007A8D0000}"/>
    <cellStyle name="Vnos 3 2 2 2 2 2" xfId="36212" xr:uid="{00000000-0005-0000-0000-00007B8D0000}"/>
    <cellStyle name="Vnos 3 2 2 2 3" xfId="36213" xr:uid="{00000000-0005-0000-0000-00007C8D0000}"/>
    <cellStyle name="Vnos 3 2 2 2 4" xfId="36214" xr:uid="{00000000-0005-0000-0000-00007D8D0000}"/>
    <cellStyle name="Vnos 3 2 2 3" xfId="36215" xr:uid="{00000000-0005-0000-0000-00007E8D0000}"/>
    <cellStyle name="Vnos 3 2 2 4" xfId="36216" xr:uid="{00000000-0005-0000-0000-00007F8D0000}"/>
    <cellStyle name="Vnos 3 2 2 5" xfId="36217" xr:uid="{00000000-0005-0000-0000-0000808D0000}"/>
    <cellStyle name="Vnos 3 2 3" xfId="36218" xr:uid="{00000000-0005-0000-0000-0000818D0000}"/>
    <cellStyle name="Vnos 3 2 3 2" xfId="36219" xr:uid="{00000000-0005-0000-0000-0000828D0000}"/>
    <cellStyle name="Vnos 3 2 3 2 2" xfId="36220" xr:uid="{00000000-0005-0000-0000-0000838D0000}"/>
    <cellStyle name="Vnos 3 2 3 3" xfId="36221" xr:uid="{00000000-0005-0000-0000-0000848D0000}"/>
    <cellStyle name="Vnos 3 2 3 4" xfId="36222" xr:uid="{00000000-0005-0000-0000-0000858D0000}"/>
    <cellStyle name="Vnos 3 2 4" xfId="36223" xr:uid="{00000000-0005-0000-0000-0000868D0000}"/>
    <cellStyle name="Vnos 3 2 4 2" xfId="36224" xr:uid="{00000000-0005-0000-0000-0000878D0000}"/>
    <cellStyle name="Vnos 3 2 4 2 2" xfId="36225" xr:uid="{00000000-0005-0000-0000-0000888D0000}"/>
    <cellStyle name="Vnos 3 2 4 3" xfId="36226" xr:uid="{00000000-0005-0000-0000-0000898D0000}"/>
    <cellStyle name="Vnos 3 2 4 4" xfId="36227" xr:uid="{00000000-0005-0000-0000-00008A8D0000}"/>
    <cellStyle name="Vnos 3 2 5" xfId="36228" xr:uid="{00000000-0005-0000-0000-00008B8D0000}"/>
    <cellStyle name="Vnos 3 2 6" xfId="36229" xr:uid="{00000000-0005-0000-0000-00008C8D0000}"/>
    <cellStyle name="Vnos 3 2 7" xfId="36230" xr:uid="{00000000-0005-0000-0000-00008D8D0000}"/>
    <cellStyle name="Vnos 3 3" xfId="36231" xr:uid="{00000000-0005-0000-0000-00008E8D0000}"/>
    <cellStyle name="Vnos 3 3 2" xfId="36232" xr:uid="{00000000-0005-0000-0000-00008F8D0000}"/>
    <cellStyle name="Vnos 3 3 2 2" xfId="36233" xr:uid="{00000000-0005-0000-0000-0000908D0000}"/>
    <cellStyle name="Vnos 3 3 2 2 2" xfId="36234" xr:uid="{00000000-0005-0000-0000-0000918D0000}"/>
    <cellStyle name="Vnos 3 3 2 2 2 2" xfId="36235" xr:uid="{00000000-0005-0000-0000-0000928D0000}"/>
    <cellStyle name="Vnos 3 3 2 2 3" xfId="36236" xr:uid="{00000000-0005-0000-0000-0000938D0000}"/>
    <cellStyle name="Vnos 3 3 2 2 4" xfId="36237" xr:uid="{00000000-0005-0000-0000-0000948D0000}"/>
    <cellStyle name="Vnos 3 3 2 3" xfId="36238" xr:uid="{00000000-0005-0000-0000-0000958D0000}"/>
    <cellStyle name="Vnos 3 3 2 4" xfId="36239" xr:uid="{00000000-0005-0000-0000-0000968D0000}"/>
    <cellStyle name="Vnos 3 3 2 5" xfId="36240" xr:uid="{00000000-0005-0000-0000-0000978D0000}"/>
    <cellStyle name="Vnos 3 3 3" xfId="36241" xr:uid="{00000000-0005-0000-0000-0000988D0000}"/>
    <cellStyle name="Vnos 3 3 3 2" xfId="36242" xr:uid="{00000000-0005-0000-0000-0000998D0000}"/>
    <cellStyle name="Vnos 3 3 3 2 2" xfId="36243" xr:uid="{00000000-0005-0000-0000-00009A8D0000}"/>
    <cellStyle name="Vnos 3 3 3 3" xfId="36244" xr:uid="{00000000-0005-0000-0000-00009B8D0000}"/>
    <cellStyle name="Vnos 3 3 3 4" xfId="36245" xr:uid="{00000000-0005-0000-0000-00009C8D0000}"/>
    <cellStyle name="Vnos 3 3 4" xfId="36246" xr:uid="{00000000-0005-0000-0000-00009D8D0000}"/>
    <cellStyle name="Vnos 3 3 4 2" xfId="36247" xr:uid="{00000000-0005-0000-0000-00009E8D0000}"/>
    <cellStyle name="Vnos 3 3 4 2 2" xfId="36248" xr:uid="{00000000-0005-0000-0000-00009F8D0000}"/>
    <cellStyle name="Vnos 3 3 4 3" xfId="36249" xr:uid="{00000000-0005-0000-0000-0000A08D0000}"/>
    <cellStyle name="Vnos 3 3 4 4" xfId="36250" xr:uid="{00000000-0005-0000-0000-0000A18D0000}"/>
    <cellStyle name="Vnos 3 3 5" xfId="36251" xr:uid="{00000000-0005-0000-0000-0000A28D0000}"/>
    <cellStyle name="Vnos 3 3 6" xfId="36252" xr:uid="{00000000-0005-0000-0000-0000A38D0000}"/>
    <cellStyle name="Vnos 3 3 7" xfId="36253" xr:uid="{00000000-0005-0000-0000-0000A48D0000}"/>
    <cellStyle name="Vnos 3 4" xfId="36254" xr:uid="{00000000-0005-0000-0000-0000A58D0000}"/>
    <cellStyle name="Vnos 3 4 2" xfId="36255" xr:uid="{00000000-0005-0000-0000-0000A68D0000}"/>
    <cellStyle name="Vnos 3 4 2 2" xfId="36256" xr:uid="{00000000-0005-0000-0000-0000A78D0000}"/>
    <cellStyle name="Vnos 3 4 3" xfId="36257" xr:uid="{00000000-0005-0000-0000-0000A88D0000}"/>
    <cellStyle name="Vnos 3 4 4" xfId="36258" xr:uid="{00000000-0005-0000-0000-0000A98D0000}"/>
    <cellStyle name="Vnos 3 5" xfId="36259" xr:uid="{00000000-0005-0000-0000-0000AA8D0000}"/>
    <cellStyle name="Vnos 3 6" xfId="36260" xr:uid="{00000000-0005-0000-0000-0000AB8D0000}"/>
    <cellStyle name="Vnos 3 7" xfId="36261" xr:uid="{00000000-0005-0000-0000-0000AC8D0000}"/>
    <cellStyle name="Vsota 2" xfId="36262" xr:uid="{00000000-0005-0000-0000-0000AD8D0000}"/>
    <cellStyle name="Vsota 2 10" xfId="36263" xr:uid="{00000000-0005-0000-0000-0000AE8D0000}"/>
    <cellStyle name="Vsota 2 11" xfId="36264" xr:uid="{00000000-0005-0000-0000-0000AF8D0000}"/>
    <cellStyle name="Vsota 2 2" xfId="36265" xr:uid="{00000000-0005-0000-0000-0000B08D0000}"/>
    <cellStyle name="Vsota 2 2 10" xfId="36266" xr:uid="{00000000-0005-0000-0000-0000B18D0000}"/>
    <cellStyle name="Vsota 2 2 2" xfId="36267" xr:uid="{00000000-0005-0000-0000-0000B28D0000}"/>
    <cellStyle name="Vsota 2 2 2 2" xfId="36268" xr:uid="{00000000-0005-0000-0000-0000B38D0000}"/>
    <cellStyle name="Vsota 2 2 2 2 2" xfId="36269" xr:uid="{00000000-0005-0000-0000-0000B48D0000}"/>
    <cellStyle name="Vsota 2 2 2 2 2 2" xfId="36270" xr:uid="{00000000-0005-0000-0000-0000B58D0000}"/>
    <cellStyle name="Vsota 2 2 2 2 2 2 2" xfId="36271" xr:uid="{00000000-0005-0000-0000-0000B68D0000}"/>
    <cellStyle name="Vsota 2 2 2 2 2 3" xfId="36272" xr:uid="{00000000-0005-0000-0000-0000B78D0000}"/>
    <cellStyle name="Vsota 2 2 2 2 2 4" xfId="36273" xr:uid="{00000000-0005-0000-0000-0000B88D0000}"/>
    <cellStyle name="Vsota 2 2 2 2 3" xfId="36274" xr:uid="{00000000-0005-0000-0000-0000B98D0000}"/>
    <cellStyle name="Vsota 2 2 2 2 4" xfId="36275" xr:uid="{00000000-0005-0000-0000-0000BA8D0000}"/>
    <cellStyle name="Vsota 2 2 2 2 5" xfId="36276" xr:uid="{00000000-0005-0000-0000-0000BB8D0000}"/>
    <cellStyle name="Vsota 2 2 2 3" xfId="36277" xr:uid="{00000000-0005-0000-0000-0000BC8D0000}"/>
    <cellStyle name="Vsota 2 2 2 3 2" xfId="36278" xr:uid="{00000000-0005-0000-0000-0000BD8D0000}"/>
    <cellStyle name="Vsota 2 2 2 3 2 2" xfId="36279" xr:uid="{00000000-0005-0000-0000-0000BE8D0000}"/>
    <cellStyle name="Vsota 2 2 2 3 2 2 2" xfId="36280" xr:uid="{00000000-0005-0000-0000-0000BF8D0000}"/>
    <cellStyle name="Vsota 2 2 2 3 2 2 2 2" xfId="36281" xr:uid="{00000000-0005-0000-0000-0000C08D0000}"/>
    <cellStyle name="Vsota 2 2 2 3 2 2 3" xfId="36282" xr:uid="{00000000-0005-0000-0000-0000C18D0000}"/>
    <cellStyle name="Vsota 2 2 2 3 2 2 4" xfId="36283" xr:uid="{00000000-0005-0000-0000-0000C28D0000}"/>
    <cellStyle name="Vsota 2 2 2 3 2 3" xfId="36284" xr:uid="{00000000-0005-0000-0000-0000C38D0000}"/>
    <cellStyle name="Vsota 2 2 2 3 2 4" xfId="36285" xr:uid="{00000000-0005-0000-0000-0000C48D0000}"/>
    <cellStyle name="Vsota 2 2 2 3 2 5" xfId="36286" xr:uid="{00000000-0005-0000-0000-0000C58D0000}"/>
    <cellStyle name="Vsota 2 2 2 3 3" xfId="36287" xr:uid="{00000000-0005-0000-0000-0000C68D0000}"/>
    <cellStyle name="Vsota 2 2 2 3 3 2" xfId="36288" xr:uid="{00000000-0005-0000-0000-0000C78D0000}"/>
    <cellStyle name="Vsota 2 2 2 3 3 2 2" xfId="36289" xr:uid="{00000000-0005-0000-0000-0000C88D0000}"/>
    <cellStyle name="Vsota 2 2 2 3 3 3" xfId="36290" xr:uid="{00000000-0005-0000-0000-0000C98D0000}"/>
    <cellStyle name="Vsota 2 2 2 3 3 4" xfId="36291" xr:uid="{00000000-0005-0000-0000-0000CA8D0000}"/>
    <cellStyle name="Vsota 2 2 2 3 4" xfId="36292" xr:uid="{00000000-0005-0000-0000-0000CB8D0000}"/>
    <cellStyle name="Vsota 2 2 2 3 4 2" xfId="36293" xr:uid="{00000000-0005-0000-0000-0000CC8D0000}"/>
    <cellStyle name="Vsota 2 2 2 3 4 2 2" xfId="36294" xr:uid="{00000000-0005-0000-0000-0000CD8D0000}"/>
    <cellStyle name="Vsota 2 2 2 3 4 3" xfId="36295" xr:uid="{00000000-0005-0000-0000-0000CE8D0000}"/>
    <cellStyle name="Vsota 2 2 2 3 4 4" xfId="36296" xr:uid="{00000000-0005-0000-0000-0000CF8D0000}"/>
    <cellStyle name="Vsota 2 2 2 3 5" xfId="36297" xr:uid="{00000000-0005-0000-0000-0000D08D0000}"/>
    <cellStyle name="Vsota 2 2 2 3 6" xfId="36298" xr:uid="{00000000-0005-0000-0000-0000D18D0000}"/>
    <cellStyle name="Vsota 2 2 2 3 7" xfId="36299" xr:uid="{00000000-0005-0000-0000-0000D28D0000}"/>
    <cellStyle name="Vsota 2 2 2 4" xfId="36300" xr:uid="{00000000-0005-0000-0000-0000D38D0000}"/>
    <cellStyle name="Vsota 2 2 2 4 2" xfId="36301" xr:uid="{00000000-0005-0000-0000-0000D48D0000}"/>
    <cellStyle name="Vsota 2 2 2 4 2 2" xfId="36302" xr:uid="{00000000-0005-0000-0000-0000D58D0000}"/>
    <cellStyle name="Vsota 2 2 2 4 2 2 2" xfId="36303" xr:uid="{00000000-0005-0000-0000-0000D68D0000}"/>
    <cellStyle name="Vsota 2 2 2 4 2 3" xfId="36304" xr:uid="{00000000-0005-0000-0000-0000D78D0000}"/>
    <cellStyle name="Vsota 2 2 2 4 2 4" xfId="36305" xr:uid="{00000000-0005-0000-0000-0000D88D0000}"/>
    <cellStyle name="Vsota 2 2 2 4 3" xfId="36306" xr:uid="{00000000-0005-0000-0000-0000D98D0000}"/>
    <cellStyle name="Vsota 2 2 2 4 4" xfId="36307" xr:uid="{00000000-0005-0000-0000-0000DA8D0000}"/>
    <cellStyle name="Vsota 2 2 2 4 5" xfId="36308" xr:uid="{00000000-0005-0000-0000-0000DB8D0000}"/>
    <cellStyle name="Vsota 2 2 2 5" xfId="36309" xr:uid="{00000000-0005-0000-0000-0000DC8D0000}"/>
    <cellStyle name="Vsota 2 2 2 5 2" xfId="36310" xr:uid="{00000000-0005-0000-0000-0000DD8D0000}"/>
    <cellStyle name="Vsota 2 2 2 5 2 2" xfId="36311" xr:uid="{00000000-0005-0000-0000-0000DE8D0000}"/>
    <cellStyle name="Vsota 2 2 2 5 3" xfId="36312" xr:uid="{00000000-0005-0000-0000-0000DF8D0000}"/>
    <cellStyle name="Vsota 2 2 2 5 4" xfId="36313" xr:uid="{00000000-0005-0000-0000-0000E08D0000}"/>
    <cellStyle name="Vsota 2 2 2 6" xfId="36314" xr:uid="{00000000-0005-0000-0000-0000E18D0000}"/>
    <cellStyle name="Vsota 2 2 2 7" xfId="36315" xr:uid="{00000000-0005-0000-0000-0000E28D0000}"/>
    <cellStyle name="Vsota 2 2 2 8" xfId="36316" xr:uid="{00000000-0005-0000-0000-0000E38D0000}"/>
    <cellStyle name="Vsota 2 2 3" xfId="36317" xr:uid="{00000000-0005-0000-0000-0000E48D0000}"/>
    <cellStyle name="Vsota 2 2 3 2" xfId="36318" xr:uid="{00000000-0005-0000-0000-0000E58D0000}"/>
    <cellStyle name="Vsota 2 2 3 2 2" xfId="36319" xr:uid="{00000000-0005-0000-0000-0000E68D0000}"/>
    <cellStyle name="Vsota 2 2 3 2 2 2" xfId="36320" xr:uid="{00000000-0005-0000-0000-0000E78D0000}"/>
    <cellStyle name="Vsota 2 2 3 2 2 2 2" xfId="36321" xr:uid="{00000000-0005-0000-0000-0000E88D0000}"/>
    <cellStyle name="Vsota 2 2 3 2 2 2 2 2" xfId="36322" xr:uid="{00000000-0005-0000-0000-0000E98D0000}"/>
    <cellStyle name="Vsota 2 2 3 2 2 2 3" xfId="36323" xr:uid="{00000000-0005-0000-0000-0000EA8D0000}"/>
    <cellStyle name="Vsota 2 2 3 2 2 2 4" xfId="36324" xr:uid="{00000000-0005-0000-0000-0000EB8D0000}"/>
    <cellStyle name="Vsota 2 2 3 2 2 3" xfId="36325" xr:uid="{00000000-0005-0000-0000-0000EC8D0000}"/>
    <cellStyle name="Vsota 2 2 3 2 2 4" xfId="36326" xr:uid="{00000000-0005-0000-0000-0000ED8D0000}"/>
    <cellStyle name="Vsota 2 2 3 2 2 5" xfId="36327" xr:uid="{00000000-0005-0000-0000-0000EE8D0000}"/>
    <cellStyle name="Vsota 2 2 3 2 3" xfId="36328" xr:uid="{00000000-0005-0000-0000-0000EF8D0000}"/>
    <cellStyle name="Vsota 2 2 3 2 3 2" xfId="36329" xr:uid="{00000000-0005-0000-0000-0000F08D0000}"/>
    <cellStyle name="Vsota 2 2 3 2 3 2 2" xfId="36330" xr:uid="{00000000-0005-0000-0000-0000F18D0000}"/>
    <cellStyle name="Vsota 2 2 3 2 3 3" xfId="36331" xr:uid="{00000000-0005-0000-0000-0000F28D0000}"/>
    <cellStyle name="Vsota 2 2 3 2 3 4" xfId="36332" xr:uid="{00000000-0005-0000-0000-0000F38D0000}"/>
    <cellStyle name="Vsota 2 2 3 2 4" xfId="36333" xr:uid="{00000000-0005-0000-0000-0000F48D0000}"/>
    <cellStyle name="Vsota 2 2 3 2 4 2" xfId="36334" xr:uid="{00000000-0005-0000-0000-0000F58D0000}"/>
    <cellStyle name="Vsota 2 2 3 2 4 2 2" xfId="36335" xr:uid="{00000000-0005-0000-0000-0000F68D0000}"/>
    <cellStyle name="Vsota 2 2 3 2 4 3" xfId="36336" xr:uid="{00000000-0005-0000-0000-0000F78D0000}"/>
    <cellStyle name="Vsota 2 2 3 2 4 4" xfId="36337" xr:uid="{00000000-0005-0000-0000-0000F88D0000}"/>
    <cellStyle name="Vsota 2 2 3 2 5" xfId="36338" xr:uid="{00000000-0005-0000-0000-0000F98D0000}"/>
    <cellStyle name="Vsota 2 2 3 2 6" xfId="36339" xr:uid="{00000000-0005-0000-0000-0000FA8D0000}"/>
    <cellStyle name="Vsota 2 2 3 2 7" xfId="36340" xr:uid="{00000000-0005-0000-0000-0000FB8D0000}"/>
    <cellStyle name="Vsota 2 2 3 3" xfId="36341" xr:uid="{00000000-0005-0000-0000-0000FC8D0000}"/>
    <cellStyle name="Vsota 2 2 3 3 2" xfId="36342" xr:uid="{00000000-0005-0000-0000-0000FD8D0000}"/>
    <cellStyle name="Vsota 2 2 3 3 2 2" xfId="36343" xr:uid="{00000000-0005-0000-0000-0000FE8D0000}"/>
    <cellStyle name="Vsota 2 2 3 3 3" xfId="36344" xr:uid="{00000000-0005-0000-0000-0000FF8D0000}"/>
    <cellStyle name="Vsota 2 2 3 3 4" xfId="36345" xr:uid="{00000000-0005-0000-0000-0000008E0000}"/>
    <cellStyle name="Vsota 2 2 3 4" xfId="36346" xr:uid="{00000000-0005-0000-0000-0000018E0000}"/>
    <cellStyle name="Vsota 2 2 3 5" xfId="36347" xr:uid="{00000000-0005-0000-0000-0000028E0000}"/>
    <cellStyle name="Vsota 2 2 3 6" xfId="36348" xr:uid="{00000000-0005-0000-0000-0000038E0000}"/>
    <cellStyle name="Vsota 2 2 4" xfId="36349" xr:uid="{00000000-0005-0000-0000-0000048E0000}"/>
    <cellStyle name="Vsota 2 2 4 2" xfId="36350" xr:uid="{00000000-0005-0000-0000-0000058E0000}"/>
    <cellStyle name="Vsota 2 2 4 2 2" xfId="36351" xr:uid="{00000000-0005-0000-0000-0000068E0000}"/>
    <cellStyle name="Vsota 2 2 4 2 2 2" xfId="36352" xr:uid="{00000000-0005-0000-0000-0000078E0000}"/>
    <cellStyle name="Vsota 2 2 4 2 2 2 2" xfId="36353" xr:uid="{00000000-0005-0000-0000-0000088E0000}"/>
    <cellStyle name="Vsota 2 2 4 2 2 2 2 2" xfId="36354" xr:uid="{00000000-0005-0000-0000-0000098E0000}"/>
    <cellStyle name="Vsota 2 2 4 2 2 2 3" xfId="36355" xr:uid="{00000000-0005-0000-0000-00000A8E0000}"/>
    <cellStyle name="Vsota 2 2 4 2 2 2 4" xfId="36356" xr:uid="{00000000-0005-0000-0000-00000B8E0000}"/>
    <cellStyle name="Vsota 2 2 4 2 2 3" xfId="36357" xr:uid="{00000000-0005-0000-0000-00000C8E0000}"/>
    <cellStyle name="Vsota 2 2 4 2 2 4" xfId="36358" xr:uid="{00000000-0005-0000-0000-00000D8E0000}"/>
    <cellStyle name="Vsota 2 2 4 2 2 5" xfId="36359" xr:uid="{00000000-0005-0000-0000-00000E8E0000}"/>
    <cellStyle name="Vsota 2 2 4 2 3" xfId="36360" xr:uid="{00000000-0005-0000-0000-00000F8E0000}"/>
    <cellStyle name="Vsota 2 2 4 2 3 2" xfId="36361" xr:uid="{00000000-0005-0000-0000-0000108E0000}"/>
    <cellStyle name="Vsota 2 2 4 2 3 2 2" xfId="36362" xr:uid="{00000000-0005-0000-0000-0000118E0000}"/>
    <cellStyle name="Vsota 2 2 4 2 3 3" xfId="36363" xr:uid="{00000000-0005-0000-0000-0000128E0000}"/>
    <cellStyle name="Vsota 2 2 4 2 3 4" xfId="36364" xr:uid="{00000000-0005-0000-0000-0000138E0000}"/>
    <cellStyle name="Vsota 2 2 4 2 4" xfId="36365" xr:uid="{00000000-0005-0000-0000-0000148E0000}"/>
    <cellStyle name="Vsota 2 2 4 2 4 2" xfId="36366" xr:uid="{00000000-0005-0000-0000-0000158E0000}"/>
    <cellStyle name="Vsota 2 2 4 2 4 2 2" xfId="36367" xr:uid="{00000000-0005-0000-0000-0000168E0000}"/>
    <cellStyle name="Vsota 2 2 4 2 4 3" xfId="36368" xr:uid="{00000000-0005-0000-0000-0000178E0000}"/>
    <cellStyle name="Vsota 2 2 4 2 4 4" xfId="36369" xr:uid="{00000000-0005-0000-0000-0000188E0000}"/>
    <cellStyle name="Vsota 2 2 4 2 5" xfId="36370" xr:uid="{00000000-0005-0000-0000-0000198E0000}"/>
    <cellStyle name="Vsota 2 2 4 2 6" xfId="36371" xr:uid="{00000000-0005-0000-0000-00001A8E0000}"/>
    <cellStyle name="Vsota 2 2 4 2 7" xfId="36372" xr:uid="{00000000-0005-0000-0000-00001B8E0000}"/>
    <cellStyle name="Vsota 2 2 4 3" xfId="36373" xr:uid="{00000000-0005-0000-0000-00001C8E0000}"/>
    <cellStyle name="Vsota 2 2 4 3 2" xfId="36374" xr:uid="{00000000-0005-0000-0000-00001D8E0000}"/>
    <cellStyle name="Vsota 2 2 4 3 2 2" xfId="36375" xr:uid="{00000000-0005-0000-0000-00001E8E0000}"/>
    <cellStyle name="Vsota 2 2 4 3 3" xfId="36376" xr:uid="{00000000-0005-0000-0000-00001F8E0000}"/>
    <cellStyle name="Vsota 2 2 4 3 4" xfId="36377" xr:uid="{00000000-0005-0000-0000-0000208E0000}"/>
    <cellStyle name="Vsota 2 2 4 4" xfId="36378" xr:uid="{00000000-0005-0000-0000-0000218E0000}"/>
    <cellStyle name="Vsota 2 2 4 5" xfId="36379" xr:uid="{00000000-0005-0000-0000-0000228E0000}"/>
    <cellStyle name="Vsota 2 2 4 6" xfId="36380" xr:uid="{00000000-0005-0000-0000-0000238E0000}"/>
    <cellStyle name="Vsota 2 2 5" xfId="36381" xr:uid="{00000000-0005-0000-0000-0000248E0000}"/>
    <cellStyle name="Vsota 2 2 5 2" xfId="36382" xr:uid="{00000000-0005-0000-0000-0000258E0000}"/>
    <cellStyle name="Vsota 2 2 5 2 2" xfId="36383" xr:uid="{00000000-0005-0000-0000-0000268E0000}"/>
    <cellStyle name="Vsota 2 2 5 2 2 2" xfId="36384" xr:uid="{00000000-0005-0000-0000-0000278E0000}"/>
    <cellStyle name="Vsota 2 2 5 2 2 2 2" xfId="36385" xr:uid="{00000000-0005-0000-0000-0000288E0000}"/>
    <cellStyle name="Vsota 2 2 5 2 2 3" xfId="36386" xr:uid="{00000000-0005-0000-0000-0000298E0000}"/>
    <cellStyle name="Vsota 2 2 5 2 2 4" xfId="36387" xr:uid="{00000000-0005-0000-0000-00002A8E0000}"/>
    <cellStyle name="Vsota 2 2 5 2 3" xfId="36388" xr:uid="{00000000-0005-0000-0000-00002B8E0000}"/>
    <cellStyle name="Vsota 2 2 5 2 4" xfId="36389" xr:uid="{00000000-0005-0000-0000-00002C8E0000}"/>
    <cellStyle name="Vsota 2 2 5 2 5" xfId="36390" xr:uid="{00000000-0005-0000-0000-00002D8E0000}"/>
    <cellStyle name="Vsota 2 2 5 3" xfId="36391" xr:uid="{00000000-0005-0000-0000-00002E8E0000}"/>
    <cellStyle name="Vsota 2 2 5 3 2" xfId="36392" xr:uid="{00000000-0005-0000-0000-00002F8E0000}"/>
    <cellStyle name="Vsota 2 2 5 3 2 2" xfId="36393" xr:uid="{00000000-0005-0000-0000-0000308E0000}"/>
    <cellStyle name="Vsota 2 2 5 3 2 2 2" xfId="36394" xr:uid="{00000000-0005-0000-0000-0000318E0000}"/>
    <cellStyle name="Vsota 2 2 5 3 2 3" xfId="36395" xr:uid="{00000000-0005-0000-0000-0000328E0000}"/>
    <cellStyle name="Vsota 2 2 5 3 2 4" xfId="36396" xr:uid="{00000000-0005-0000-0000-0000338E0000}"/>
    <cellStyle name="Vsota 2 2 5 3 3" xfId="36397" xr:uid="{00000000-0005-0000-0000-0000348E0000}"/>
    <cellStyle name="Vsota 2 2 5 3 4" xfId="36398" xr:uid="{00000000-0005-0000-0000-0000358E0000}"/>
    <cellStyle name="Vsota 2 2 5 4" xfId="36399" xr:uid="{00000000-0005-0000-0000-0000368E0000}"/>
    <cellStyle name="Vsota 2 2 5 4 2" xfId="36400" xr:uid="{00000000-0005-0000-0000-0000378E0000}"/>
    <cellStyle name="Vsota 2 2 5 4 2 2" xfId="36401" xr:uid="{00000000-0005-0000-0000-0000388E0000}"/>
    <cellStyle name="Vsota 2 2 5 4 3" xfId="36402" xr:uid="{00000000-0005-0000-0000-0000398E0000}"/>
    <cellStyle name="Vsota 2 2 5 4 4" xfId="36403" xr:uid="{00000000-0005-0000-0000-00003A8E0000}"/>
    <cellStyle name="Vsota 2 2 5 5" xfId="36404" xr:uid="{00000000-0005-0000-0000-00003B8E0000}"/>
    <cellStyle name="Vsota 2 2 5 5 2" xfId="36405" xr:uid="{00000000-0005-0000-0000-00003C8E0000}"/>
    <cellStyle name="Vsota 2 2 5 5 2 2" xfId="36406" xr:uid="{00000000-0005-0000-0000-00003D8E0000}"/>
    <cellStyle name="Vsota 2 2 5 5 3" xfId="36407" xr:uid="{00000000-0005-0000-0000-00003E8E0000}"/>
    <cellStyle name="Vsota 2 2 5 5 4" xfId="36408" xr:uid="{00000000-0005-0000-0000-00003F8E0000}"/>
    <cellStyle name="Vsota 2 2 5 6" xfId="36409" xr:uid="{00000000-0005-0000-0000-0000408E0000}"/>
    <cellStyle name="Vsota 2 2 5 7" xfId="36410" xr:uid="{00000000-0005-0000-0000-0000418E0000}"/>
    <cellStyle name="Vsota 2 2 5 8" xfId="36411" xr:uid="{00000000-0005-0000-0000-0000428E0000}"/>
    <cellStyle name="Vsota 2 2 6" xfId="36412" xr:uid="{00000000-0005-0000-0000-0000438E0000}"/>
    <cellStyle name="Vsota 2 2 6 2" xfId="36413" xr:uid="{00000000-0005-0000-0000-0000448E0000}"/>
    <cellStyle name="Vsota 2 2 6 2 2" xfId="36414" xr:uid="{00000000-0005-0000-0000-0000458E0000}"/>
    <cellStyle name="Vsota 2 2 6 2 2 2" xfId="36415" xr:uid="{00000000-0005-0000-0000-0000468E0000}"/>
    <cellStyle name="Vsota 2 2 6 2 2 2 2" xfId="36416" xr:uid="{00000000-0005-0000-0000-0000478E0000}"/>
    <cellStyle name="Vsota 2 2 6 2 2 3" xfId="36417" xr:uid="{00000000-0005-0000-0000-0000488E0000}"/>
    <cellStyle name="Vsota 2 2 6 2 2 4" xfId="36418" xr:uid="{00000000-0005-0000-0000-0000498E0000}"/>
    <cellStyle name="Vsota 2 2 6 2 3" xfId="36419" xr:uid="{00000000-0005-0000-0000-00004A8E0000}"/>
    <cellStyle name="Vsota 2 2 6 2 4" xfId="36420" xr:uid="{00000000-0005-0000-0000-00004B8E0000}"/>
    <cellStyle name="Vsota 2 2 6 2 5" xfId="36421" xr:uid="{00000000-0005-0000-0000-00004C8E0000}"/>
    <cellStyle name="Vsota 2 2 6 3" xfId="36422" xr:uid="{00000000-0005-0000-0000-00004D8E0000}"/>
    <cellStyle name="Vsota 2 2 6 3 2" xfId="36423" xr:uid="{00000000-0005-0000-0000-00004E8E0000}"/>
    <cellStyle name="Vsota 2 2 6 3 2 2" xfId="36424" xr:uid="{00000000-0005-0000-0000-00004F8E0000}"/>
    <cellStyle name="Vsota 2 2 6 3 3" xfId="36425" xr:uid="{00000000-0005-0000-0000-0000508E0000}"/>
    <cellStyle name="Vsota 2 2 6 3 4" xfId="36426" xr:uid="{00000000-0005-0000-0000-0000518E0000}"/>
    <cellStyle name="Vsota 2 2 6 4" xfId="36427" xr:uid="{00000000-0005-0000-0000-0000528E0000}"/>
    <cellStyle name="Vsota 2 2 6 4 2" xfId="36428" xr:uid="{00000000-0005-0000-0000-0000538E0000}"/>
    <cellStyle name="Vsota 2 2 6 4 2 2" xfId="36429" xr:uid="{00000000-0005-0000-0000-0000548E0000}"/>
    <cellStyle name="Vsota 2 2 6 4 3" xfId="36430" xr:uid="{00000000-0005-0000-0000-0000558E0000}"/>
    <cellStyle name="Vsota 2 2 6 4 4" xfId="36431" xr:uid="{00000000-0005-0000-0000-0000568E0000}"/>
    <cellStyle name="Vsota 2 2 6 5" xfId="36432" xr:uid="{00000000-0005-0000-0000-0000578E0000}"/>
    <cellStyle name="Vsota 2 2 6 6" xfId="36433" xr:uid="{00000000-0005-0000-0000-0000588E0000}"/>
    <cellStyle name="Vsota 2 2 6 7" xfId="36434" xr:uid="{00000000-0005-0000-0000-0000598E0000}"/>
    <cellStyle name="Vsota 2 2 7" xfId="36435" xr:uid="{00000000-0005-0000-0000-00005A8E0000}"/>
    <cellStyle name="Vsota 2 2 7 2" xfId="36436" xr:uid="{00000000-0005-0000-0000-00005B8E0000}"/>
    <cellStyle name="Vsota 2 2 7 2 2" xfId="36437" xr:uid="{00000000-0005-0000-0000-00005C8E0000}"/>
    <cellStyle name="Vsota 2 2 7 3" xfId="36438" xr:uid="{00000000-0005-0000-0000-00005D8E0000}"/>
    <cellStyle name="Vsota 2 2 7 4" xfId="36439" xr:uid="{00000000-0005-0000-0000-00005E8E0000}"/>
    <cellStyle name="Vsota 2 2 7 5" xfId="36440" xr:uid="{00000000-0005-0000-0000-00005F8E0000}"/>
    <cellStyle name="Vsota 2 2 8" xfId="36441" xr:uid="{00000000-0005-0000-0000-0000608E0000}"/>
    <cellStyle name="Vsota 2 2 9" xfId="36442" xr:uid="{00000000-0005-0000-0000-0000618E0000}"/>
    <cellStyle name="Vsota 2 3" xfId="36443" xr:uid="{00000000-0005-0000-0000-0000628E0000}"/>
    <cellStyle name="Vsota 2 3 2" xfId="36444" xr:uid="{00000000-0005-0000-0000-0000638E0000}"/>
    <cellStyle name="Vsota 2 3 2 2" xfId="36445" xr:uid="{00000000-0005-0000-0000-0000648E0000}"/>
    <cellStyle name="Vsota 2 3 2 2 2" xfId="36446" xr:uid="{00000000-0005-0000-0000-0000658E0000}"/>
    <cellStyle name="Vsota 2 3 2 2 2 2" xfId="36447" xr:uid="{00000000-0005-0000-0000-0000668E0000}"/>
    <cellStyle name="Vsota 2 3 2 2 2 2 2" xfId="36448" xr:uid="{00000000-0005-0000-0000-0000678E0000}"/>
    <cellStyle name="Vsota 2 3 2 2 2 3" xfId="36449" xr:uid="{00000000-0005-0000-0000-0000688E0000}"/>
    <cellStyle name="Vsota 2 3 2 2 2 4" xfId="36450" xr:uid="{00000000-0005-0000-0000-0000698E0000}"/>
    <cellStyle name="Vsota 2 3 2 2 3" xfId="36451" xr:uid="{00000000-0005-0000-0000-00006A8E0000}"/>
    <cellStyle name="Vsota 2 3 2 2 4" xfId="36452" xr:uid="{00000000-0005-0000-0000-00006B8E0000}"/>
    <cellStyle name="Vsota 2 3 2 2 5" xfId="36453" xr:uid="{00000000-0005-0000-0000-00006C8E0000}"/>
    <cellStyle name="Vsota 2 3 2 3" xfId="36454" xr:uid="{00000000-0005-0000-0000-00006D8E0000}"/>
    <cellStyle name="Vsota 2 3 2 3 2" xfId="36455" xr:uid="{00000000-0005-0000-0000-00006E8E0000}"/>
    <cellStyle name="Vsota 2 3 2 3 2 2" xfId="36456" xr:uid="{00000000-0005-0000-0000-00006F8E0000}"/>
    <cellStyle name="Vsota 2 3 2 3 3" xfId="36457" xr:uid="{00000000-0005-0000-0000-0000708E0000}"/>
    <cellStyle name="Vsota 2 3 2 3 4" xfId="36458" xr:uid="{00000000-0005-0000-0000-0000718E0000}"/>
    <cellStyle name="Vsota 2 3 2 4" xfId="36459" xr:uid="{00000000-0005-0000-0000-0000728E0000}"/>
    <cellStyle name="Vsota 2 3 2 4 2" xfId="36460" xr:uid="{00000000-0005-0000-0000-0000738E0000}"/>
    <cellStyle name="Vsota 2 3 2 4 2 2" xfId="36461" xr:uid="{00000000-0005-0000-0000-0000748E0000}"/>
    <cellStyle name="Vsota 2 3 2 4 3" xfId="36462" xr:uid="{00000000-0005-0000-0000-0000758E0000}"/>
    <cellStyle name="Vsota 2 3 2 4 4" xfId="36463" xr:uid="{00000000-0005-0000-0000-0000768E0000}"/>
    <cellStyle name="Vsota 2 3 2 5" xfId="36464" xr:uid="{00000000-0005-0000-0000-0000778E0000}"/>
    <cellStyle name="Vsota 2 3 2 6" xfId="36465" xr:uid="{00000000-0005-0000-0000-0000788E0000}"/>
    <cellStyle name="Vsota 2 3 2 7" xfId="36466" xr:uid="{00000000-0005-0000-0000-0000798E0000}"/>
    <cellStyle name="Vsota 2 3 3" xfId="36467" xr:uid="{00000000-0005-0000-0000-00007A8E0000}"/>
    <cellStyle name="Vsota 2 3 3 2" xfId="36468" xr:uid="{00000000-0005-0000-0000-00007B8E0000}"/>
    <cellStyle name="Vsota 2 3 3 2 2" xfId="36469" xr:uid="{00000000-0005-0000-0000-00007C8E0000}"/>
    <cellStyle name="Vsota 2 3 3 3" xfId="36470" xr:uid="{00000000-0005-0000-0000-00007D8E0000}"/>
    <cellStyle name="Vsota 2 3 3 4" xfId="36471" xr:uid="{00000000-0005-0000-0000-00007E8E0000}"/>
    <cellStyle name="Vsota 2 3 4" xfId="36472" xr:uid="{00000000-0005-0000-0000-00007F8E0000}"/>
    <cellStyle name="Vsota 2 3 5" xfId="36473" xr:uid="{00000000-0005-0000-0000-0000808E0000}"/>
    <cellStyle name="Vsota 2 3 6" xfId="36474" xr:uid="{00000000-0005-0000-0000-0000818E0000}"/>
    <cellStyle name="Vsota 2 4" xfId="36475" xr:uid="{00000000-0005-0000-0000-0000828E0000}"/>
    <cellStyle name="Vsota 2 4 2" xfId="36476" xr:uid="{00000000-0005-0000-0000-0000838E0000}"/>
    <cellStyle name="Vsota 2 4 2 2" xfId="36477" xr:uid="{00000000-0005-0000-0000-0000848E0000}"/>
    <cellStyle name="Vsota 2 4 2 2 2" xfId="36478" xr:uid="{00000000-0005-0000-0000-0000858E0000}"/>
    <cellStyle name="Vsota 2 4 2 2 2 2" xfId="36479" xr:uid="{00000000-0005-0000-0000-0000868E0000}"/>
    <cellStyle name="Vsota 2 4 2 2 2 2 2" xfId="36480" xr:uid="{00000000-0005-0000-0000-0000878E0000}"/>
    <cellStyle name="Vsota 2 4 2 2 2 3" xfId="36481" xr:uid="{00000000-0005-0000-0000-0000888E0000}"/>
    <cellStyle name="Vsota 2 4 2 2 2 4" xfId="36482" xr:uid="{00000000-0005-0000-0000-0000898E0000}"/>
    <cellStyle name="Vsota 2 4 2 2 3" xfId="36483" xr:uid="{00000000-0005-0000-0000-00008A8E0000}"/>
    <cellStyle name="Vsota 2 4 2 2 4" xfId="36484" xr:uid="{00000000-0005-0000-0000-00008B8E0000}"/>
    <cellStyle name="Vsota 2 4 2 2 5" xfId="36485" xr:uid="{00000000-0005-0000-0000-00008C8E0000}"/>
    <cellStyle name="Vsota 2 4 2 3" xfId="36486" xr:uid="{00000000-0005-0000-0000-00008D8E0000}"/>
    <cellStyle name="Vsota 2 4 2 3 2" xfId="36487" xr:uid="{00000000-0005-0000-0000-00008E8E0000}"/>
    <cellStyle name="Vsota 2 4 2 3 2 2" xfId="36488" xr:uid="{00000000-0005-0000-0000-00008F8E0000}"/>
    <cellStyle name="Vsota 2 4 2 3 3" xfId="36489" xr:uid="{00000000-0005-0000-0000-0000908E0000}"/>
    <cellStyle name="Vsota 2 4 2 3 4" xfId="36490" xr:uid="{00000000-0005-0000-0000-0000918E0000}"/>
    <cellStyle name="Vsota 2 4 2 4" xfId="36491" xr:uid="{00000000-0005-0000-0000-0000928E0000}"/>
    <cellStyle name="Vsota 2 4 2 4 2" xfId="36492" xr:uid="{00000000-0005-0000-0000-0000938E0000}"/>
    <cellStyle name="Vsota 2 4 2 4 2 2" xfId="36493" xr:uid="{00000000-0005-0000-0000-0000948E0000}"/>
    <cellStyle name="Vsota 2 4 2 4 3" xfId="36494" xr:uid="{00000000-0005-0000-0000-0000958E0000}"/>
    <cellStyle name="Vsota 2 4 2 4 4" xfId="36495" xr:uid="{00000000-0005-0000-0000-0000968E0000}"/>
    <cellStyle name="Vsota 2 4 2 5" xfId="36496" xr:uid="{00000000-0005-0000-0000-0000978E0000}"/>
    <cellStyle name="Vsota 2 4 2 6" xfId="36497" xr:uid="{00000000-0005-0000-0000-0000988E0000}"/>
    <cellStyle name="Vsota 2 4 2 7" xfId="36498" xr:uid="{00000000-0005-0000-0000-0000998E0000}"/>
    <cellStyle name="Vsota 2 4 3" xfId="36499" xr:uid="{00000000-0005-0000-0000-00009A8E0000}"/>
    <cellStyle name="Vsota 2 4 3 2" xfId="36500" xr:uid="{00000000-0005-0000-0000-00009B8E0000}"/>
    <cellStyle name="Vsota 2 4 3 2 2" xfId="36501" xr:uid="{00000000-0005-0000-0000-00009C8E0000}"/>
    <cellStyle name="Vsota 2 4 3 3" xfId="36502" xr:uid="{00000000-0005-0000-0000-00009D8E0000}"/>
    <cellStyle name="Vsota 2 4 3 4" xfId="36503" xr:uid="{00000000-0005-0000-0000-00009E8E0000}"/>
    <cellStyle name="Vsota 2 4 4" xfId="36504" xr:uid="{00000000-0005-0000-0000-00009F8E0000}"/>
    <cellStyle name="Vsota 2 4 5" xfId="36505" xr:uid="{00000000-0005-0000-0000-0000A08E0000}"/>
    <cellStyle name="Vsota 2 4 6" xfId="36506" xr:uid="{00000000-0005-0000-0000-0000A18E0000}"/>
    <cellStyle name="Vsota 2 5" xfId="36507" xr:uid="{00000000-0005-0000-0000-0000A28E0000}"/>
    <cellStyle name="Vsota 2 5 2" xfId="36508" xr:uid="{00000000-0005-0000-0000-0000A38E0000}"/>
    <cellStyle name="Vsota 2 5 2 2" xfId="36509" xr:uid="{00000000-0005-0000-0000-0000A48E0000}"/>
    <cellStyle name="Vsota 2 5 2 2 2" xfId="36510" xr:uid="{00000000-0005-0000-0000-0000A58E0000}"/>
    <cellStyle name="Vsota 2 5 2 2 2 2" xfId="36511" xr:uid="{00000000-0005-0000-0000-0000A68E0000}"/>
    <cellStyle name="Vsota 2 5 2 2 2 2 2" xfId="36512" xr:uid="{00000000-0005-0000-0000-0000A78E0000}"/>
    <cellStyle name="Vsota 2 5 2 2 2 3" xfId="36513" xr:uid="{00000000-0005-0000-0000-0000A88E0000}"/>
    <cellStyle name="Vsota 2 5 2 2 2 4" xfId="36514" xr:uid="{00000000-0005-0000-0000-0000A98E0000}"/>
    <cellStyle name="Vsota 2 5 2 2 3" xfId="36515" xr:uid="{00000000-0005-0000-0000-0000AA8E0000}"/>
    <cellStyle name="Vsota 2 5 2 2 4" xfId="36516" xr:uid="{00000000-0005-0000-0000-0000AB8E0000}"/>
    <cellStyle name="Vsota 2 5 2 2 5" xfId="36517" xr:uid="{00000000-0005-0000-0000-0000AC8E0000}"/>
    <cellStyle name="Vsota 2 5 2 3" xfId="36518" xr:uid="{00000000-0005-0000-0000-0000AD8E0000}"/>
    <cellStyle name="Vsota 2 5 2 3 2" xfId="36519" xr:uid="{00000000-0005-0000-0000-0000AE8E0000}"/>
    <cellStyle name="Vsota 2 5 2 3 2 2" xfId="36520" xr:uid="{00000000-0005-0000-0000-0000AF8E0000}"/>
    <cellStyle name="Vsota 2 5 2 3 3" xfId="36521" xr:uid="{00000000-0005-0000-0000-0000B08E0000}"/>
    <cellStyle name="Vsota 2 5 2 3 4" xfId="36522" xr:uid="{00000000-0005-0000-0000-0000B18E0000}"/>
    <cellStyle name="Vsota 2 5 2 4" xfId="36523" xr:uid="{00000000-0005-0000-0000-0000B28E0000}"/>
    <cellStyle name="Vsota 2 5 2 4 2" xfId="36524" xr:uid="{00000000-0005-0000-0000-0000B38E0000}"/>
    <cellStyle name="Vsota 2 5 2 4 2 2" xfId="36525" xr:uid="{00000000-0005-0000-0000-0000B48E0000}"/>
    <cellStyle name="Vsota 2 5 2 4 3" xfId="36526" xr:uid="{00000000-0005-0000-0000-0000B58E0000}"/>
    <cellStyle name="Vsota 2 5 2 4 4" xfId="36527" xr:uid="{00000000-0005-0000-0000-0000B68E0000}"/>
    <cellStyle name="Vsota 2 5 2 5" xfId="36528" xr:uid="{00000000-0005-0000-0000-0000B78E0000}"/>
    <cellStyle name="Vsota 2 5 2 6" xfId="36529" xr:uid="{00000000-0005-0000-0000-0000B88E0000}"/>
    <cellStyle name="Vsota 2 5 2 7" xfId="36530" xr:uid="{00000000-0005-0000-0000-0000B98E0000}"/>
    <cellStyle name="Vsota 2 5 3" xfId="36531" xr:uid="{00000000-0005-0000-0000-0000BA8E0000}"/>
    <cellStyle name="Vsota 2 5 3 2" xfId="36532" xr:uid="{00000000-0005-0000-0000-0000BB8E0000}"/>
    <cellStyle name="Vsota 2 5 3 2 2" xfId="36533" xr:uid="{00000000-0005-0000-0000-0000BC8E0000}"/>
    <cellStyle name="Vsota 2 5 3 3" xfId="36534" xr:uid="{00000000-0005-0000-0000-0000BD8E0000}"/>
    <cellStyle name="Vsota 2 5 3 4" xfId="36535" xr:uid="{00000000-0005-0000-0000-0000BE8E0000}"/>
    <cellStyle name="Vsota 2 5 4" xfId="36536" xr:uid="{00000000-0005-0000-0000-0000BF8E0000}"/>
    <cellStyle name="Vsota 2 5 5" xfId="36537" xr:uid="{00000000-0005-0000-0000-0000C08E0000}"/>
    <cellStyle name="Vsota 2 5 6" xfId="36538" xr:uid="{00000000-0005-0000-0000-0000C18E0000}"/>
    <cellStyle name="Vsota 2 6" xfId="36539" xr:uid="{00000000-0005-0000-0000-0000C28E0000}"/>
    <cellStyle name="Vsota 2 6 2" xfId="36540" xr:uid="{00000000-0005-0000-0000-0000C38E0000}"/>
    <cellStyle name="Vsota 2 6 2 2" xfId="36541" xr:uid="{00000000-0005-0000-0000-0000C48E0000}"/>
    <cellStyle name="Vsota 2 6 2 2 2" xfId="36542" xr:uid="{00000000-0005-0000-0000-0000C58E0000}"/>
    <cellStyle name="Vsota 2 6 2 2 2 2" xfId="36543" xr:uid="{00000000-0005-0000-0000-0000C68E0000}"/>
    <cellStyle name="Vsota 2 6 2 2 3" xfId="36544" xr:uid="{00000000-0005-0000-0000-0000C78E0000}"/>
    <cellStyle name="Vsota 2 6 2 2 4" xfId="36545" xr:uid="{00000000-0005-0000-0000-0000C88E0000}"/>
    <cellStyle name="Vsota 2 6 2 3" xfId="36546" xr:uid="{00000000-0005-0000-0000-0000C98E0000}"/>
    <cellStyle name="Vsota 2 6 2 4" xfId="36547" xr:uid="{00000000-0005-0000-0000-0000CA8E0000}"/>
    <cellStyle name="Vsota 2 6 2 5" xfId="36548" xr:uid="{00000000-0005-0000-0000-0000CB8E0000}"/>
    <cellStyle name="Vsota 2 6 3" xfId="36549" xr:uid="{00000000-0005-0000-0000-0000CC8E0000}"/>
    <cellStyle name="Vsota 2 6 3 2" xfId="36550" xr:uid="{00000000-0005-0000-0000-0000CD8E0000}"/>
    <cellStyle name="Vsota 2 6 3 2 2" xfId="36551" xr:uid="{00000000-0005-0000-0000-0000CE8E0000}"/>
    <cellStyle name="Vsota 2 6 3 3" xfId="36552" xr:uid="{00000000-0005-0000-0000-0000CF8E0000}"/>
    <cellStyle name="Vsota 2 6 3 4" xfId="36553" xr:uid="{00000000-0005-0000-0000-0000D08E0000}"/>
    <cellStyle name="Vsota 2 6 4" xfId="36554" xr:uid="{00000000-0005-0000-0000-0000D18E0000}"/>
    <cellStyle name="Vsota 2 6 4 2" xfId="36555" xr:uid="{00000000-0005-0000-0000-0000D28E0000}"/>
    <cellStyle name="Vsota 2 6 4 2 2" xfId="36556" xr:uid="{00000000-0005-0000-0000-0000D38E0000}"/>
    <cellStyle name="Vsota 2 6 4 3" xfId="36557" xr:uid="{00000000-0005-0000-0000-0000D48E0000}"/>
    <cellStyle name="Vsota 2 6 4 4" xfId="36558" xr:uid="{00000000-0005-0000-0000-0000D58E0000}"/>
    <cellStyle name="Vsota 2 6 5" xfId="36559" xr:uid="{00000000-0005-0000-0000-0000D68E0000}"/>
    <cellStyle name="Vsota 2 6 6" xfId="36560" xr:uid="{00000000-0005-0000-0000-0000D78E0000}"/>
    <cellStyle name="Vsota 2 6 7" xfId="36561" xr:uid="{00000000-0005-0000-0000-0000D88E0000}"/>
    <cellStyle name="Vsota 2 7" xfId="36562" xr:uid="{00000000-0005-0000-0000-0000D98E0000}"/>
    <cellStyle name="Vsota 2 7 2" xfId="36563" xr:uid="{00000000-0005-0000-0000-0000DA8E0000}"/>
    <cellStyle name="Vsota 2 7 2 2" xfId="36564" xr:uid="{00000000-0005-0000-0000-0000DB8E0000}"/>
    <cellStyle name="Vsota 2 7 2 2 2" xfId="36565" xr:uid="{00000000-0005-0000-0000-0000DC8E0000}"/>
    <cellStyle name="Vsota 2 7 2 2 2 2" xfId="36566" xr:uid="{00000000-0005-0000-0000-0000DD8E0000}"/>
    <cellStyle name="Vsota 2 7 2 2 3" xfId="36567" xr:uid="{00000000-0005-0000-0000-0000DE8E0000}"/>
    <cellStyle name="Vsota 2 7 2 2 4" xfId="36568" xr:uid="{00000000-0005-0000-0000-0000DF8E0000}"/>
    <cellStyle name="Vsota 2 7 2 3" xfId="36569" xr:uid="{00000000-0005-0000-0000-0000E08E0000}"/>
    <cellStyle name="Vsota 2 7 2 4" xfId="36570" xr:uid="{00000000-0005-0000-0000-0000E18E0000}"/>
    <cellStyle name="Vsota 2 7 2 5" xfId="36571" xr:uid="{00000000-0005-0000-0000-0000E28E0000}"/>
    <cellStyle name="Vsota 2 7 3" xfId="36572" xr:uid="{00000000-0005-0000-0000-0000E38E0000}"/>
    <cellStyle name="Vsota 2 7 3 2" xfId="36573" xr:uid="{00000000-0005-0000-0000-0000E48E0000}"/>
    <cellStyle name="Vsota 2 7 3 2 2" xfId="36574" xr:uid="{00000000-0005-0000-0000-0000E58E0000}"/>
    <cellStyle name="Vsota 2 7 3 3" xfId="36575" xr:uid="{00000000-0005-0000-0000-0000E68E0000}"/>
    <cellStyle name="Vsota 2 7 3 4" xfId="36576" xr:uid="{00000000-0005-0000-0000-0000E78E0000}"/>
    <cellStyle name="Vsota 2 7 4" xfId="36577" xr:uid="{00000000-0005-0000-0000-0000E88E0000}"/>
    <cellStyle name="Vsota 2 7 4 2" xfId="36578" xr:uid="{00000000-0005-0000-0000-0000E98E0000}"/>
    <cellStyle name="Vsota 2 7 4 2 2" xfId="36579" xr:uid="{00000000-0005-0000-0000-0000EA8E0000}"/>
    <cellStyle name="Vsota 2 7 4 3" xfId="36580" xr:uid="{00000000-0005-0000-0000-0000EB8E0000}"/>
    <cellStyle name="Vsota 2 7 4 4" xfId="36581" xr:uid="{00000000-0005-0000-0000-0000EC8E0000}"/>
    <cellStyle name="Vsota 2 7 5" xfId="36582" xr:uid="{00000000-0005-0000-0000-0000ED8E0000}"/>
    <cellStyle name="Vsota 2 7 6" xfId="36583" xr:uid="{00000000-0005-0000-0000-0000EE8E0000}"/>
    <cellStyle name="Vsota 2 7 7" xfId="36584" xr:uid="{00000000-0005-0000-0000-0000EF8E0000}"/>
    <cellStyle name="Vsota 2 8" xfId="36585" xr:uid="{00000000-0005-0000-0000-0000F08E0000}"/>
    <cellStyle name="Vsota 2 8 2" xfId="36586" xr:uid="{00000000-0005-0000-0000-0000F18E0000}"/>
    <cellStyle name="Vsota 2 8 2 2" xfId="36587" xr:uid="{00000000-0005-0000-0000-0000F28E0000}"/>
    <cellStyle name="Vsota 2 8 3" xfId="36588" xr:uid="{00000000-0005-0000-0000-0000F38E0000}"/>
    <cellStyle name="Vsota 2 8 4" xfId="36589" xr:uid="{00000000-0005-0000-0000-0000F48E0000}"/>
    <cellStyle name="Vsota 2 9" xfId="36590" xr:uid="{00000000-0005-0000-0000-0000F58E0000}"/>
    <cellStyle name="Vsota 3" xfId="36591" xr:uid="{00000000-0005-0000-0000-0000F68E0000}"/>
    <cellStyle name="Vsota 3 2" xfId="36592" xr:uid="{00000000-0005-0000-0000-0000F78E0000}"/>
    <cellStyle name="Vsota 3 2 2" xfId="36593" xr:uid="{00000000-0005-0000-0000-0000F88E0000}"/>
    <cellStyle name="Vsota 3 2 2 2" xfId="36594" xr:uid="{00000000-0005-0000-0000-0000F98E0000}"/>
    <cellStyle name="Vsota 3 2 2 2 2" xfId="36595" xr:uid="{00000000-0005-0000-0000-0000FA8E0000}"/>
    <cellStyle name="Vsota 3 2 2 2 2 2" xfId="36596" xr:uid="{00000000-0005-0000-0000-0000FB8E0000}"/>
    <cellStyle name="Vsota 3 2 2 2 3" xfId="36597" xr:uid="{00000000-0005-0000-0000-0000FC8E0000}"/>
    <cellStyle name="Vsota 3 2 2 2 4" xfId="36598" xr:uid="{00000000-0005-0000-0000-0000FD8E0000}"/>
    <cellStyle name="Vsota 3 2 2 3" xfId="36599" xr:uid="{00000000-0005-0000-0000-0000FE8E0000}"/>
    <cellStyle name="Vsota 3 2 2 4" xfId="36600" xr:uid="{00000000-0005-0000-0000-0000FF8E0000}"/>
    <cellStyle name="Vsota 3 2 2 5" xfId="36601" xr:uid="{00000000-0005-0000-0000-0000008F0000}"/>
    <cellStyle name="Vsota 3 2 3" xfId="36602" xr:uid="{00000000-0005-0000-0000-0000018F0000}"/>
    <cellStyle name="Vsota 3 2 3 2" xfId="36603" xr:uid="{00000000-0005-0000-0000-0000028F0000}"/>
    <cellStyle name="Vsota 3 2 3 2 2" xfId="36604" xr:uid="{00000000-0005-0000-0000-0000038F0000}"/>
    <cellStyle name="Vsota 3 2 3 3" xfId="36605" xr:uid="{00000000-0005-0000-0000-0000048F0000}"/>
    <cellStyle name="Vsota 3 2 3 4" xfId="36606" xr:uid="{00000000-0005-0000-0000-0000058F0000}"/>
    <cellStyle name="Vsota 3 2 4" xfId="36607" xr:uid="{00000000-0005-0000-0000-0000068F0000}"/>
    <cellStyle name="Vsota 3 2 4 2" xfId="36608" xr:uid="{00000000-0005-0000-0000-0000078F0000}"/>
    <cellStyle name="Vsota 3 2 4 2 2" xfId="36609" xr:uid="{00000000-0005-0000-0000-0000088F0000}"/>
    <cellStyle name="Vsota 3 2 4 3" xfId="36610" xr:uid="{00000000-0005-0000-0000-0000098F0000}"/>
    <cellStyle name="Vsota 3 2 4 4" xfId="36611" xr:uid="{00000000-0005-0000-0000-00000A8F0000}"/>
    <cellStyle name="Vsota 3 2 5" xfId="36612" xr:uid="{00000000-0005-0000-0000-00000B8F0000}"/>
    <cellStyle name="Vsota 3 2 6" xfId="36613" xr:uid="{00000000-0005-0000-0000-00000C8F0000}"/>
    <cellStyle name="Vsota 3 2 7" xfId="36614" xr:uid="{00000000-0005-0000-0000-00000D8F0000}"/>
    <cellStyle name="Vsota 3 3" xfId="36615" xr:uid="{00000000-0005-0000-0000-00000E8F0000}"/>
    <cellStyle name="Vsota 3 3 2" xfId="36616" xr:uid="{00000000-0005-0000-0000-00000F8F0000}"/>
    <cellStyle name="Vsota 3 3 2 2" xfId="36617" xr:uid="{00000000-0005-0000-0000-0000108F0000}"/>
    <cellStyle name="Vsota 3 3 2 2 2" xfId="36618" xr:uid="{00000000-0005-0000-0000-0000118F0000}"/>
    <cellStyle name="Vsota 3 3 2 2 2 2" xfId="36619" xr:uid="{00000000-0005-0000-0000-0000128F0000}"/>
    <cellStyle name="Vsota 3 3 2 2 3" xfId="36620" xr:uid="{00000000-0005-0000-0000-0000138F0000}"/>
    <cellStyle name="Vsota 3 3 2 2 4" xfId="36621" xr:uid="{00000000-0005-0000-0000-0000148F0000}"/>
    <cellStyle name="Vsota 3 3 2 3" xfId="36622" xr:uid="{00000000-0005-0000-0000-0000158F0000}"/>
    <cellStyle name="Vsota 3 3 2 4" xfId="36623" xr:uid="{00000000-0005-0000-0000-0000168F0000}"/>
    <cellStyle name="Vsota 3 3 2 5" xfId="36624" xr:uid="{00000000-0005-0000-0000-0000178F0000}"/>
    <cellStyle name="Vsota 3 3 3" xfId="36625" xr:uid="{00000000-0005-0000-0000-0000188F0000}"/>
    <cellStyle name="Vsota 3 3 3 2" xfId="36626" xr:uid="{00000000-0005-0000-0000-0000198F0000}"/>
    <cellStyle name="Vsota 3 3 3 2 2" xfId="36627" xr:uid="{00000000-0005-0000-0000-00001A8F0000}"/>
    <cellStyle name="Vsota 3 3 3 3" xfId="36628" xr:uid="{00000000-0005-0000-0000-00001B8F0000}"/>
    <cellStyle name="Vsota 3 3 3 4" xfId="36629" xr:uid="{00000000-0005-0000-0000-00001C8F0000}"/>
    <cellStyle name="Vsota 3 3 4" xfId="36630" xr:uid="{00000000-0005-0000-0000-00001D8F0000}"/>
    <cellStyle name="Vsota 3 3 4 2" xfId="36631" xr:uid="{00000000-0005-0000-0000-00001E8F0000}"/>
    <cellStyle name="Vsota 3 3 4 2 2" xfId="36632" xr:uid="{00000000-0005-0000-0000-00001F8F0000}"/>
    <cellStyle name="Vsota 3 3 4 3" xfId="36633" xr:uid="{00000000-0005-0000-0000-0000208F0000}"/>
    <cellStyle name="Vsota 3 3 4 4" xfId="36634" xr:uid="{00000000-0005-0000-0000-0000218F0000}"/>
    <cellStyle name="Vsota 3 3 5" xfId="36635" xr:uid="{00000000-0005-0000-0000-0000228F0000}"/>
    <cellStyle name="Vsota 3 3 6" xfId="36636" xr:uid="{00000000-0005-0000-0000-0000238F0000}"/>
    <cellStyle name="Vsota 3 3 7" xfId="36637" xr:uid="{00000000-0005-0000-0000-0000248F0000}"/>
    <cellStyle name="Vsota 3 4" xfId="36638" xr:uid="{00000000-0005-0000-0000-0000258F0000}"/>
    <cellStyle name="Vsota 3 4 2" xfId="36639" xr:uid="{00000000-0005-0000-0000-0000268F0000}"/>
    <cellStyle name="Vsota 3 4 2 2" xfId="36640" xr:uid="{00000000-0005-0000-0000-0000278F0000}"/>
    <cellStyle name="Vsota 3 4 3" xfId="36641" xr:uid="{00000000-0005-0000-0000-0000288F0000}"/>
    <cellStyle name="Vsota 3 4 4" xfId="36642" xr:uid="{00000000-0005-0000-0000-0000298F0000}"/>
    <cellStyle name="Vsota 3 5" xfId="36643" xr:uid="{00000000-0005-0000-0000-00002A8F0000}"/>
    <cellStyle name="Vsota 3 6" xfId="36644" xr:uid="{00000000-0005-0000-0000-00002B8F0000}"/>
    <cellStyle name="Vsota 3 7" xfId="36645" xr:uid="{00000000-0005-0000-0000-00002C8F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33CC"/>
      <rgbColor rgb="FF00FFFF"/>
      <rgbColor rgb="FF800000"/>
      <rgbColor rgb="FF008000"/>
      <rgbColor rgb="FF000080"/>
      <rgbColor rgb="FFE46C0A"/>
      <rgbColor rgb="FF800080"/>
      <rgbColor rgb="FF0070C0"/>
      <rgbColor rgb="FF8CE2BB"/>
      <rgbColor rgb="FF948A54"/>
      <rgbColor rgb="FFF79646"/>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4BACC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34560</xdr:colOff>
      <xdr:row>0</xdr:row>
      <xdr:rowOff>38160</xdr:rowOff>
    </xdr:from>
    <xdr:to>
      <xdr:col>1</xdr:col>
      <xdr:colOff>1961640</xdr:colOff>
      <xdr:row>3</xdr:row>
      <xdr:rowOff>75600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447840" y="38160"/>
          <a:ext cx="1927080" cy="52308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xdr:col>
      <xdr:colOff>3191040</xdr:colOff>
      <xdr:row>0</xdr:row>
      <xdr:rowOff>0</xdr:rowOff>
    </xdr:from>
    <xdr:to>
      <xdr:col>3</xdr:col>
      <xdr:colOff>187920</xdr:colOff>
      <xdr:row>3</xdr:row>
      <xdr:rowOff>151560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3604320" y="0"/>
          <a:ext cx="2892960" cy="63720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xdr:col>
      <xdr:colOff>15480</xdr:colOff>
      <xdr:row>0</xdr:row>
      <xdr:rowOff>38160</xdr:rowOff>
    </xdr:from>
    <xdr:to>
      <xdr:col>1</xdr:col>
      <xdr:colOff>1951920</xdr:colOff>
      <xdr:row>3</xdr:row>
      <xdr:rowOff>75600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a:xfrm>
          <a:off x="428760" y="38160"/>
          <a:ext cx="1936440" cy="52308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xdr:col>
      <xdr:colOff>3191040</xdr:colOff>
      <xdr:row>0</xdr:row>
      <xdr:rowOff>9360</xdr:rowOff>
    </xdr:from>
    <xdr:to>
      <xdr:col>3</xdr:col>
      <xdr:colOff>187920</xdr:colOff>
      <xdr:row>3</xdr:row>
      <xdr:rowOff>160920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a:xfrm>
          <a:off x="3604320" y="9360"/>
          <a:ext cx="2892960" cy="63720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3114720</xdr:colOff>
      <xdr:row>0</xdr:row>
      <xdr:rowOff>133200</xdr:rowOff>
    </xdr:from>
    <xdr:to>
      <xdr:col>2</xdr:col>
      <xdr:colOff>1056600</xdr:colOff>
      <xdr:row>4</xdr:row>
      <xdr:rowOff>46800</xdr:rowOff>
    </xdr:to>
    <xdr:pic>
      <xdr:nvPicPr>
        <xdr:cNvPr id="6" name="Slika 2">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stretch/>
      </xdr:blipFill>
      <xdr:spPr>
        <a:xfrm>
          <a:off x="3528000" y="133200"/>
          <a:ext cx="2416680" cy="561240"/>
        </a:xfrm>
        <a:prstGeom prst="rect">
          <a:avLst/>
        </a:prstGeom>
        <a:ln>
          <a:noFill/>
        </a:ln>
      </xdr:spPr>
    </xdr:pic>
    <xdr:clientData/>
  </xdr:twoCellAnchor>
  <xdr:twoCellAnchor editAs="oneCell">
    <xdr:from>
      <xdr:col>1</xdr:col>
      <xdr:colOff>0</xdr:colOff>
      <xdr:row>1</xdr:row>
      <xdr:rowOff>28440</xdr:rowOff>
    </xdr:from>
    <xdr:to>
      <xdr:col>1</xdr:col>
      <xdr:colOff>2323800</xdr:colOff>
      <xdr:row>3</xdr:row>
      <xdr:rowOff>151560</xdr:rowOff>
    </xdr:to>
    <xdr:pic>
      <xdr:nvPicPr>
        <xdr:cNvPr id="7" name="Slika 4">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a:stretch/>
      </xdr:blipFill>
      <xdr:spPr>
        <a:xfrm>
          <a:off x="413280" y="190080"/>
          <a:ext cx="2323800" cy="447120"/>
        </a:xfrm>
        <a:prstGeom prst="rect">
          <a:avLst/>
        </a:prstGeom>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79646"/>
  </sheetPr>
  <dimension ref="B9:C33"/>
  <sheetViews>
    <sheetView tabSelected="1" view="pageBreakPreview" zoomScaleNormal="100" workbookViewId="0">
      <selection activeCell="H37" sqref="H37"/>
    </sheetView>
  </sheetViews>
  <sheetFormatPr defaultColWidth="8.5703125" defaultRowHeight="12.75"/>
  <cols>
    <col min="1" max="1" width="5.85546875" customWidth="1"/>
    <col min="2" max="2" width="63.42578125" customWidth="1"/>
    <col min="3" max="3" width="20.140625" customWidth="1"/>
    <col min="4" max="4" width="18.42578125" customWidth="1"/>
    <col min="5" max="5" width="10.85546875" customWidth="1"/>
    <col min="6" max="6" width="10.28515625" customWidth="1"/>
    <col min="7" max="7" width="10.7109375" customWidth="1"/>
  </cols>
  <sheetData>
    <row r="9" spans="2:3" ht="33" customHeight="1">
      <c r="B9" s="91" t="s">
        <v>0</v>
      </c>
      <c r="C9" s="91"/>
    </row>
    <row r="10" spans="2:3" ht="15.75" customHeight="1">
      <c r="B10" s="91" t="s">
        <v>204</v>
      </c>
      <c r="C10" s="91"/>
    </row>
    <row r="11" spans="2:3" ht="17.25">
      <c r="B11" s="7"/>
      <c r="C11" s="7"/>
    </row>
    <row r="12" spans="2:3" ht="17.25">
      <c r="B12" s="7"/>
      <c r="C12" s="7"/>
    </row>
    <row r="13" spans="2:3" ht="16.5">
      <c r="B13" s="8" t="s">
        <v>1</v>
      </c>
      <c r="C13" s="8" t="s">
        <v>2</v>
      </c>
    </row>
    <row r="14" spans="2:3" ht="16.5">
      <c r="B14" s="9" t="s">
        <v>3</v>
      </c>
      <c r="C14" s="10">
        <f>'Pripravljalna dela'!F6</f>
        <v>0</v>
      </c>
    </row>
    <row r="15" spans="2:3" ht="16.5">
      <c r="B15" s="9" t="s">
        <v>4</v>
      </c>
      <c r="C15" s="10">
        <f>Cesta!F9</f>
        <v>0</v>
      </c>
    </row>
    <row r="16" spans="2:3" ht="16.5">
      <c r="B16" s="9" t="s">
        <v>5</v>
      </c>
      <c r="C16" s="10">
        <f>TK!F8</f>
        <v>0</v>
      </c>
    </row>
    <row r="17" spans="2:3" ht="16.5">
      <c r="B17" s="9" t="s">
        <v>6</v>
      </c>
      <c r="C17" s="10">
        <f>El.!F10</f>
        <v>0</v>
      </c>
    </row>
    <row r="18" spans="2:3" ht="16.5">
      <c r="B18" s="9" t="s">
        <v>7</v>
      </c>
      <c r="C18" s="10">
        <f>JR!F14</f>
        <v>0</v>
      </c>
    </row>
    <row r="19" spans="2:3" ht="16.5">
      <c r="B19" s="9" t="s">
        <v>8</v>
      </c>
      <c r="C19" s="10">
        <f>Zasaditev!F25</f>
        <v>0</v>
      </c>
    </row>
    <row r="20" spans="2:3" ht="16.5">
      <c r="B20" s="11" t="s">
        <v>9</v>
      </c>
      <c r="C20" s="10">
        <f>(SUM(C14:C19))*0.1</f>
        <v>0</v>
      </c>
    </row>
    <row r="21" spans="2:3" ht="16.5">
      <c r="B21" s="12" t="s">
        <v>10</v>
      </c>
      <c r="C21" s="13">
        <f>SUM(C14:C20)</f>
        <v>0</v>
      </c>
    </row>
    <row r="22" spans="2:3" ht="16.5">
      <c r="B22" s="14" t="s">
        <v>11</v>
      </c>
      <c r="C22" s="15">
        <f>C21*0.22</f>
        <v>0</v>
      </c>
    </row>
    <row r="23" spans="2:3" ht="16.5">
      <c r="B23" s="9" t="s">
        <v>12</v>
      </c>
      <c r="C23" s="10">
        <f>C21+C22</f>
        <v>0</v>
      </c>
    </row>
    <row r="24" spans="2:3">
      <c r="C24" s="16"/>
    </row>
    <row r="25" spans="2:3" ht="16.5">
      <c r="B25" s="17" t="s">
        <v>13</v>
      </c>
      <c r="C25" s="18"/>
    </row>
    <row r="26" spans="2:3" ht="16.5">
      <c r="B26" s="9" t="s">
        <v>14</v>
      </c>
      <c r="C26" s="10">
        <f>Met.kanal!F8</f>
        <v>0</v>
      </c>
    </row>
    <row r="27" spans="2:3" ht="16.5">
      <c r="B27" s="9" t="s">
        <v>15</v>
      </c>
      <c r="C27" s="10">
        <f>Vodovod!F9</f>
        <v>0</v>
      </c>
    </row>
    <row r="28" spans="2:3" ht="16.5">
      <c r="B28" s="11" t="s">
        <v>9</v>
      </c>
      <c r="C28" s="15">
        <f>(SUM(C26:C27))*0.1</f>
        <v>0</v>
      </c>
    </row>
    <row r="29" spans="2:3" ht="16.5">
      <c r="B29" s="19" t="s">
        <v>16</v>
      </c>
      <c r="C29" s="10">
        <f>SUM(C26:C28)</f>
        <v>0</v>
      </c>
    </row>
    <row r="30" spans="2:3">
      <c r="B30" s="20"/>
      <c r="C30" s="18"/>
    </row>
    <row r="31" spans="2:3" ht="16.5">
      <c r="B31" s="21" t="s">
        <v>17</v>
      </c>
      <c r="C31" s="22">
        <f>C21+C29</f>
        <v>0</v>
      </c>
    </row>
    <row r="33" spans="2:3" ht="16.5">
      <c r="B33" s="21" t="s">
        <v>18</v>
      </c>
      <c r="C33" s="22">
        <f>C23+C29</f>
        <v>0</v>
      </c>
    </row>
  </sheetData>
  <mergeCells count="2">
    <mergeCell ref="B9:C9"/>
    <mergeCell ref="B10:C10"/>
  </mergeCells>
  <pageMargins left="1.10208333333333" right="0.196527777777778" top="0.35416666666666702" bottom="0.35486111111111102" header="0.51180555555555496" footer="0.31527777777777799"/>
  <pageSetup paperSize="9" firstPageNumber="0" orientation="portrait" verticalDpi="300" r:id="rId1"/>
  <headerFooter>
    <oddFooter>&amp;C&amp;8stran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MJ35"/>
  <sheetViews>
    <sheetView view="pageBreakPreview" zoomScaleNormal="100" workbookViewId="0">
      <selection activeCell="E25" sqref="E25:E33"/>
    </sheetView>
  </sheetViews>
  <sheetFormatPr defaultColWidth="9.140625" defaultRowHeight="12.75"/>
  <cols>
    <col min="1" max="1" width="5.7109375" style="5" customWidth="1"/>
    <col min="2" max="2" width="45.7109375" style="23" customWidth="1"/>
    <col min="3" max="3" width="5.7109375" style="2" customWidth="1"/>
    <col min="4" max="4" width="9.28515625" style="2" customWidth="1"/>
    <col min="5" max="5" width="12.28515625" style="2" customWidth="1"/>
    <col min="6" max="6" width="12.28515625" style="24" customWidth="1"/>
    <col min="7" max="1024" width="9.140625" style="23"/>
  </cols>
  <sheetData>
    <row r="1" spans="1:16">
      <c r="A1" s="95" t="str">
        <f>Rekapitulacija!B10</f>
        <v>PC AJDOVŠČINA - ŠIRITEV VZHOD</v>
      </c>
      <c r="B1" s="95"/>
      <c r="C1" s="95"/>
      <c r="D1" s="95"/>
      <c r="E1" s="95"/>
      <c r="F1" s="95"/>
    </row>
    <row r="2" spans="1:16">
      <c r="A2" s="95" t="s">
        <v>3</v>
      </c>
      <c r="B2" s="95"/>
      <c r="C2" s="95"/>
      <c r="D2" s="95"/>
      <c r="E2" s="95"/>
      <c r="F2" s="95"/>
    </row>
    <row r="3" spans="1:16">
      <c r="A3" s="96" t="s">
        <v>2</v>
      </c>
      <c r="B3" s="96"/>
      <c r="C3" s="96"/>
      <c r="D3" s="96"/>
      <c r="E3" s="96"/>
      <c r="F3" s="96"/>
    </row>
    <row r="4" spans="1:16">
      <c r="A4" s="25" t="s">
        <v>19</v>
      </c>
      <c r="B4" s="4" t="s">
        <v>20</v>
      </c>
      <c r="C4" s="97"/>
      <c r="D4" s="97"/>
      <c r="E4" s="97"/>
      <c r="F4" s="26">
        <f>+F21</f>
        <v>0</v>
      </c>
    </row>
    <row r="5" spans="1:16">
      <c r="A5" s="25" t="s">
        <v>21</v>
      </c>
      <c r="B5" s="4" t="s">
        <v>46</v>
      </c>
      <c r="C5" s="92"/>
      <c r="D5" s="92"/>
      <c r="E5" s="92"/>
      <c r="F5" s="26">
        <f>F35</f>
        <v>0</v>
      </c>
    </row>
    <row r="6" spans="1:16">
      <c r="A6" s="25"/>
      <c r="B6" s="3" t="s">
        <v>25</v>
      </c>
      <c r="C6" s="93"/>
      <c r="D6" s="93"/>
      <c r="E6" s="93"/>
      <c r="F6" s="27">
        <f>SUM(F4:F5)</f>
        <v>0</v>
      </c>
    </row>
    <row r="7" spans="1:16">
      <c r="A7" s="25"/>
      <c r="B7" s="4"/>
      <c r="C7" s="4"/>
      <c r="D7" s="4"/>
      <c r="E7" s="4"/>
      <c r="F7" s="26"/>
    </row>
    <row r="8" spans="1:16">
      <c r="A8" s="28" t="s">
        <v>26</v>
      </c>
      <c r="B8" s="29" t="s">
        <v>27</v>
      </c>
      <c r="C8" s="30" t="s">
        <v>28</v>
      </c>
      <c r="D8" s="30" t="s">
        <v>29</v>
      </c>
      <c r="E8" s="31" t="s">
        <v>30</v>
      </c>
      <c r="F8" s="32" t="s">
        <v>31</v>
      </c>
    </row>
    <row r="9" spans="1:16">
      <c r="C9" s="94"/>
      <c r="D9" s="94"/>
      <c r="E9" s="94"/>
    </row>
    <row r="10" spans="1:16">
      <c r="A10" s="25" t="s">
        <v>19</v>
      </c>
      <c r="B10" s="4" t="s">
        <v>32</v>
      </c>
    </row>
    <row r="12" spans="1:16" ht="63.75">
      <c r="A12" s="5" t="s">
        <v>19</v>
      </c>
      <c r="B12" s="33" t="s">
        <v>33</v>
      </c>
      <c r="C12" s="2" t="s">
        <v>34</v>
      </c>
      <c r="D12" s="34">
        <v>1</v>
      </c>
      <c r="E12" s="24"/>
      <c r="F12" s="24">
        <f>+D12*E12</f>
        <v>0</v>
      </c>
      <c r="J12" s="35"/>
      <c r="K12" s="35"/>
      <c r="L12" s="35"/>
      <c r="M12" s="35"/>
      <c r="N12" s="35"/>
      <c r="O12" s="35"/>
      <c r="P12" s="35"/>
    </row>
    <row r="13" spans="1:16">
      <c r="E13" s="5"/>
    </row>
    <row r="14" spans="1:16" ht="63.75">
      <c r="A14" s="5" t="s">
        <v>21</v>
      </c>
      <c r="B14" s="33" t="s">
        <v>35</v>
      </c>
      <c r="C14" s="2" t="s">
        <v>34</v>
      </c>
      <c r="D14" s="34">
        <v>2</v>
      </c>
      <c r="E14" s="24"/>
      <c r="F14" s="24">
        <f>+D14*E14</f>
        <v>0</v>
      </c>
      <c r="J14" s="35"/>
      <c r="K14" s="35"/>
      <c r="L14" s="35"/>
      <c r="M14" s="35"/>
      <c r="N14" s="35"/>
      <c r="O14" s="35"/>
      <c r="P14" s="35"/>
    </row>
    <row r="15" spans="1:16">
      <c r="E15" s="24"/>
      <c r="F15" s="36"/>
    </row>
    <row r="16" spans="1:16" ht="51">
      <c r="A16" s="5" t="s">
        <v>23</v>
      </c>
      <c r="B16" s="33" t="s">
        <v>36</v>
      </c>
      <c r="C16" s="2" t="s">
        <v>37</v>
      </c>
      <c r="D16" s="34">
        <v>1</v>
      </c>
      <c r="E16" s="24"/>
      <c r="F16" s="24">
        <f>+D16*E16</f>
        <v>0</v>
      </c>
    </row>
    <row r="17" spans="1:6">
      <c r="B17" s="33"/>
      <c r="D17" s="34"/>
      <c r="E17" s="24"/>
    </row>
    <row r="18" spans="1:6" ht="51">
      <c r="A18" s="5" t="s">
        <v>38</v>
      </c>
      <c r="B18" s="33" t="s">
        <v>39</v>
      </c>
      <c r="D18" s="34"/>
      <c r="E18" s="24"/>
    </row>
    <row r="19" spans="1:6">
      <c r="B19" s="33" t="s">
        <v>40</v>
      </c>
      <c r="C19" s="2" t="s">
        <v>41</v>
      </c>
      <c r="D19" s="34">
        <v>200</v>
      </c>
      <c r="E19" s="24"/>
      <c r="F19" s="24">
        <f>D19*E19</f>
        <v>0</v>
      </c>
    </row>
    <row r="20" spans="1:6">
      <c r="B20" s="23" t="s">
        <v>42</v>
      </c>
      <c r="C20" s="2" t="s">
        <v>41</v>
      </c>
      <c r="D20" s="36">
        <v>50</v>
      </c>
      <c r="E20" s="24"/>
      <c r="F20" s="24">
        <f>D20*E20</f>
        <v>0</v>
      </c>
    </row>
    <row r="21" spans="1:6">
      <c r="B21" s="3" t="s">
        <v>43</v>
      </c>
      <c r="C21" s="1"/>
      <c r="D21" s="1"/>
      <c r="E21" s="37"/>
      <c r="F21" s="27">
        <f>SUM(F12:F20)</f>
        <v>0</v>
      </c>
    </row>
    <row r="22" spans="1:6">
      <c r="E22" s="36"/>
    </row>
    <row r="23" spans="1:6">
      <c r="A23" s="25" t="s">
        <v>21</v>
      </c>
      <c r="B23" s="4" t="s">
        <v>46</v>
      </c>
      <c r="E23" s="24"/>
    </row>
    <row r="24" spans="1:6">
      <c r="E24" s="24"/>
    </row>
    <row r="25" spans="1:6" ht="51">
      <c r="A25" s="5" t="s">
        <v>19</v>
      </c>
      <c r="B25" s="33" t="s">
        <v>47</v>
      </c>
      <c r="C25" s="2" t="s">
        <v>37</v>
      </c>
      <c r="D25" s="34">
        <v>1</v>
      </c>
      <c r="E25" s="24"/>
      <c r="F25" s="24">
        <f>E25*D25</f>
        <v>0</v>
      </c>
    </row>
    <row r="26" spans="1:6">
      <c r="E26" s="24"/>
    </row>
    <row r="27" spans="1:6" ht="25.5">
      <c r="A27" s="5" t="s">
        <v>21</v>
      </c>
      <c r="B27" s="33" t="s">
        <v>48</v>
      </c>
      <c r="C27" s="2" t="s">
        <v>37</v>
      </c>
      <c r="D27" s="34">
        <v>1</v>
      </c>
      <c r="E27" s="24"/>
      <c r="F27" s="24">
        <f>E27*D27</f>
        <v>0</v>
      </c>
    </row>
    <row r="28" spans="1:6">
      <c r="B28" s="33"/>
      <c r="D28" s="34"/>
      <c r="E28" s="24"/>
    </row>
    <row r="29" spans="1:6" ht="25.5">
      <c r="A29" s="5" t="s">
        <v>23</v>
      </c>
      <c r="B29" s="33" t="s">
        <v>49</v>
      </c>
      <c r="C29" s="2" t="s">
        <v>37</v>
      </c>
      <c r="D29" s="34">
        <v>1</v>
      </c>
      <c r="E29" s="24"/>
      <c r="F29" s="24">
        <f>E29*D29</f>
        <v>0</v>
      </c>
    </row>
    <row r="30" spans="1:6">
      <c r="B30" s="33"/>
      <c r="D30" s="34"/>
      <c r="E30" s="24"/>
    </row>
    <row r="31" spans="1:6">
      <c r="A31" s="5" t="s">
        <v>38</v>
      </c>
      <c r="B31" s="33" t="s">
        <v>50</v>
      </c>
      <c r="C31" s="2" t="s">
        <v>41</v>
      </c>
      <c r="D31" s="34">
        <v>20</v>
      </c>
      <c r="E31" s="24"/>
      <c r="F31" s="24">
        <f>E31*D31</f>
        <v>0</v>
      </c>
    </row>
    <row r="32" spans="1:6">
      <c r="B32" s="33"/>
      <c r="D32" s="34"/>
      <c r="E32" s="24"/>
    </row>
    <row r="33" spans="1:6">
      <c r="A33" s="5" t="s">
        <v>51</v>
      </c>
      <c r="B33" s="33" t="s">
        <v>52</v>
      </c>
      <c r="C33" s="2" t="s">
        <v>41</v>
      </c>
      <c r="D33" s="34">
        <v>100</v>
      </c>
      <c r="E33" s="24"/>
      <c r="F33" s="24">
        <f>E33*D33</f>
        <v>0</v>
      </c>
    </row>
    <row r="34" spans="1:6">
      <c r="E34" s="24"/>
    </row>
    <row r="35" spans="1:6">
      <c r="B35" s="3" t="s">
        <v>53</v>
      </c>
      <c r="C35" s="1"/>
      <c r="D35" s="1"/>
      <c r="E35" s="37"/>
      <c r="F35" s="27">
        <f>SUM(F25:F34)</f>
        <v>0</v>
      </c>
    </row>
  </sheetData>
  <mergeCells count="7">
    <mergeCell ref="C5:E5"/>
    <mergeCell ref="C6:E6"/>
    <mergeCell ref="C9:E9"/>
    <mergeCell ref="A1:F1"/>
    <mergeCell ref="A2:F2"/>
    <mergeCell ref="A3:F3"/>
    <mergeCell ref="C4:E4"/>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Narrow,Navadno"&amp;8Pripravljalna dela</oddHeader>
    <oddFooter>&amp;C&amp;9stran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6A6A6"/>
  </sheetPr>
  <dimension ref="A1:AMJ111"/>
  <sheetViews>
    <sheetView view="pageBreakPreview" topLeftCell="A80" zoomScaleNormal="100" workbookViewId="0">
      <selection activeCell="E82" sqref="E82:E104"/>
    </sheetView>
  </sheetViews>
  <sheetFormatPr defaultColWidth="9.140625" defaultRowHeight="12.75"/>
  <cols>
    <col min="1" max="1" width="5.7109375" style="5" customWidth="1"/>
    <col min="2" max="2" width="45.7109375" style="23" customWidth="1"/>
    <col min="3" max="3" width="5.7109375" style="2" customWidth="1"/>
    <col min="4" max="4" width="9.28515625" style="2" customWidth="1"/>
    <col min="5" max="5" width="12.28515625" style="23" customWidth="1"/>
    <col min="6" max="6" width="12.28515625" style="24" customWidth="1"/>
    <col min="7" max="1024" width="9.140625" style="23"/>
  </cols>
  <sheetData>
    <row r="1" spans="1:6">
      <c r="A1" s="95" t="str">
        <f>Rekapitulacija!B10</f>
        <v>PC AJDOVŠČINA - ŠIRITEV VZHOD</v>
      </c>
      <c r="B1" s="95"/>
      <c r="C1" s="95"/>
      <c r="D1" s="95"/>
      <c r="E1" s="95"/>
      <c r="F1" s="95"/>
    </row>
    <row r="2" spans="1:6">
      <c r="A2" s="95" t="s">
        <v>4</v>
      </c>
      <c r="B2" s="95"/>
      <c r="C2" s="95"/>
      <c r="D2" s="95"/>
      <c r="E2" s="95"/>
      <c r="F2" s="95"/>
    </row>
    <row r="3" spans="1:6">
      <c r="A3" s="96" t="s">
        <v>2</v>
      </c>
      <c r="B3" s="96"/>
      <c r="C3" s="96"/>
      <c r="D3" s="96"/>
      <c r="E3" s="96"/>
      <c r="F3" s="96"/>
    </row>
    <row r="4" spans="1:6">
      <c r="A4" s="25" t="s">
        <v>19</v>
      </c>
      <c r="B4" s="4" t="s">
        <v>20</v>
      </c>
      <c r="C4" s="97"/>
      <c r="D4" s="97"/>
      <c r="E4" s="97"/>
      <c r="F4" s="26">
        <f>+F22</f>
        <v>0</v>
      </c>
    </row>
    <row r="5" spans="1:6">
      <c r="A5" s="25" t="s">
        <v>21</v>
      </c>
      <c r="B5" s="4" t="s">
        <v>22</v>
      </c>
      <c r="C5" s="97"/>
      <c r="D5" s="97"/>
      <c r="E5" s="97"/>
      <c r="F5" s="26">
        <f>F28</f>
        <v>0</v>
      </c>
    </row>
    <row r="6" spans="1:6">
      <c r="A6" s="25" t="s">
        <v>23</v>
      </c>
      <c r="B6" s="4" t="s">
        <v>54</v>
      </c>
      <c r="C6" s="97"/>
      <c r="D6" s="97"/>
      <c r="E6" s="97"/>
      <c r="F6" s="26">
        <f>F46</f>
        <v>0</v>
      </c>
    </row>
    <row r="7" spans="1:6">
      <c r="A7" s="25" t="s">
        <v>51</v>
      </c>
      <c r="B7" s="4" t="s">
        <v>55</v>
      </c>
      <c r="C7" s="97"/>
      <c r="D7" s="97"/>
      <c r="E7" s="97"/>
      <c r="F7" s="26">
        <f>+F78</f>
        <v>0</v>
      </c>
    </row>
    <row r="8" spans="1:6">
      <c r="A8" s="25" t="s">
        <v>56</v>
      </c>
      <c r="B8" s="4" t="s">
        <v>57</v>
      </c>
      <c r="C8" s="97"/>
      <c r="D8" s="97"/>
      <c r="E8" s="97"/>
      <c r="F8" s="26">
        <f>+F106</f>
        <v>0</v>
      </c>
    </row>
    <row r="9" spans="1:6">
      <c r="A9" s="25"/>
      <c r="B9" s="3" t="s">
        <v>25</v>
      </c>
      <c r="C9" s="93"/>
      <c r="D9" s="93"/>
      <c r="E9" s="93"/>
      <c r="F9" s="27">
        <f>SUM(F4:F8)</f>
        <v>0</v>
      </c>
    </row>
    <row r="10" spans="1:6">
      <c r="C10" s="94"/>
      <c r="D10" s="94"/>
      <c r="E10" s="94"/>
    </row>
    <row r="11" spans="1:6">
      <c r="A11" s="28" t="s">
        <v>26</v>
      </c>
      <c r="B11" s="29" t="s">
        <v>27</v>
      </c>
      <c r="C11" s="30" t="s">
        <v>28</v>
      </c>
      <c r="D11" s="30" t="s">
        <v>29</v>
      </c>
      <c r="E11" s="38" t="s">
        <v>30</v>
      </c>
      <c r="F11" s="32" t="s">
        <v>31</v>
      </c>
    </row>
    <row r="12" spans="1:6" ht="16.5" customHeight="1">
      <c r="A12" s="25" t="s">
        <v>19</v>
      </c>
      <c r="B12" s="4" t="s">
        <v>32</v>
      </c>
    </row>
    <row r="13" spans="1:6" ht="16.5" customHeight="1"/>
    <row r="14" spans="1:6">
      <c r="A14" s="5" t="s">
        <v>19</v>
      </c>
      <c r="B14" s="33" t="s">
        <v>58</v>
      </c>
      <c r="D14" s="34"/>
      <c r="E14" s="35"/>
    </row>
    <row r="15" spans="1:6">
      <c r="B15" s="33" t="s">
        <v>205</v>
      </c>
      <c r="C15" s="2" t="s">
        <v>59</v>
      </c>
      <c r="D15" s="34">
        <v>154</v>
      </c>
      <c r="E15" s="35"/>
      <c r="F15" s="24">
        <f t="shared" ref="F15:F16" si="0">+D15*E15</f>
        <v>0</v>
      </c>
    </row>
    <row r="16" spans="1:6">
      <c r="B16" s="33" t="s">
        <v>206</v>
      </c>
      <c r="C16" s="2" t="s">
        <v>59</v>
      </c>
      <c r="D16" s="34">
        <v>80</v>
      </c>
      <c r="E16" s="35"/>
      <c r="F16" s="24">
        <f t="shared" si="0"/>
        <v>0</v>
      </c>
    </row>
    <row r="17" spans="1:8">
      <c r="D17" s="34"/>
      <c r="E17" s="35"/>
    </row>
    <row r="18" spans="1:8">
      <c r="A18" s="5" t="s">
        <v>21</v>
      </c>
      <c r="B18" s="33" t="s">
        <v>60</v>
      </c>
      <c r="D18" s="34"/>
      <c r="E18" s="35"/>
    </row>
    <row r="19" spans="1:8">
      <c r="B19" s="33" t="s">
        <v>205</v>
      </c>
      <c r="C19" s="2" t="s">
        <v>34</v>
      </c>
      <c r="D19" s="34">
        <v>9</v>
      </c>
      <c r="E19" s="35"/>
      <c r="F19" s="24">
        <f t="shared" ref="F19:F20" si="1">+D19*E19</f>
        <v>0</v>
      </c>
    </row>
    <row r="20" spans="1:8">
      <c r="B20" s="33" t="s">
        <v>206</v>
      </c>
      <c r="C20" s="2" t="s">
        <v>59</v>
      </c>
      <c r="D20" s="34">
        <v>5</v>
      </c>
      <c r="E20" s="35"/>
      <c r="F20" s="24">
        <f t="shared" si="1"/>
        <v>0</v>
      </c>
    </row>
    <row r="22" spans="1:8">
      <c r="B22" s="3" t="s">
        <v>43</v>
      </c>
      <c r="C22" s="1"/>
      <c r="D22" s="1"/>
      <c r="E22" s="3"/>
      <c r="F22" s="27">
        <f>SUM(F14:F21)</f>
        <v>0</v>
      </c>
    </row>
    <row r="24" spans="1:8">
      <c r="A24" s="25" t="s">
        <v>21</v>
      </c>
      <c r="B24" s="4" t="s">
        <v>22</v>
      </c>
    </row>
    <row r="26" spans="1:8" ht="51">
      <c r="A26" s="5" t="s">
        <v>19</v>
      </c>
      <c r="B26" s="33" t="s">
        <v>62</v>
      </c>
      <c r="C26" s="2" t="s">
        <v>44</v>
      </c>
      <c r="D26" s="34">
        <v>185</v>
      </c>
      <c r="E26" s="35"/>
      <c r="F26" s="24">
        <f>+D26*E26</f>
        <v>0</v>
      </c>
      <c r="H26" s="35"/>
    </row>
    <row r="27" spans="1:8" ht="13.5" thickBot="1"/>
    <row r="28" spans="1:8" ht="16.5" customHeight="1">
      <c r="B28" s="3" t="s">
        <v>45</v>
      </c>
      <c r="C28" s="1"/>
      <c r="D28" s="1"/>
      <c r="E28" s="3"/>
      <c r="F28" s="27">
        <f>SUM(F26:F27)</f>
        <v>0</v>
      </c>
    </row>
    <row r="30" spans="1:8">
      <c r="A30" s="25" t="s">
        <v>23</v>
      </c>
      <c r="B30" s="4" t="s">
        <v>54</v>
      </c>
    </row>
    <row r="32" spans="1:8" ht="38.25">
      <c r="A32" s="5" t="s">
        <v>19</v>
      </c>
      <c r="B32" s="33" t="s">
        <v>64</v>
      </c>
      <c r="C32" s="2" t="s">
        <v>44</v>
      </c>
      <c r="D32" s="36">
        <v>348</v>
      </c>
      <c r="E32" s="35"/>
      <c r="F32" s="24">
        <f>+D32*E32</f>
        <v>0</v>
      </c>
      <c r="H32" s="35"/>
    </row>
    <row r="33" spans="1:6">
      <c r="D33" s="36"/>
      <c r="F33" s="36"/>
    </row>
    <row r="34" spans="1:6" ht="38.25">
      <c r="A34" s="5" t="s">
        <v>21</v>
      </c>
      <c r="B34" s="33" t="s">
        <v>65</v>
      </c>
      <c r="C34" s="2" t="s">
        <v>44</v>
      </c>
      <c r="D34" s="36">
        <v>663</v>
      </c>
      <c r="E34" s="35"/>
    </row>
    <row r="35" spans="1:6" ht="14.25">
      <c r="B35" s="23" t="s">
        <v>66</v>
      </c>
      <c r="C35" s="2" t="s">
        <v>44</v>
      </c>
      <c r="D35" s="36">
        <f>0.7*D34</f>
        <v>464.09999999999997</v>
      </c>
      <c r="E35" s="35"/>
      <c r="F35" s="24">
        <f>E35*D35</f>
        <v>0</v>
      </c>
    </row>
    <row r="36" spans="1:6" ht="14.25">
      <c r="B36" s="23" t="s">
        <v>67</v>
      </c>
      <c r="C36" s="2" t="s">
        <v>44</v>
      </c>
      <c r="D36" s="36">
        <f>0.3*D34</f>
        <v>198.9</v>
      </c>
      <c r="E36" s="35"/>
      <c r="F36" s="24">
        <f>E36*D36</f>
        <v>0</v>
      </c>
    </row>
    <row r="37" spans="1:6">
      <c r="D37" s="36"/>
      <c r="E37" s="35"/>
    </row>
    <row r="38" spans="1:6" ht="25.5">
      <c r="A38" s="5" t="s">
        <v>23</v>
      </c>
      <c r="B38" s="33" t="s">
        <v>68</v>
      </c>
      <c r="C38" s="2" t="s">
        <v>61</v>
      </c>
      <c r="D38" s="36">
        <v>2445</v>
      </c>
      <c r="E38" s="35"/>
      <c r="F38" s="24">
        <f>E38*D38</f>
        <v>0</v>
      </c>
    </row>
    <row r="39" spans="1:6" ht="16.5" customHeight="1">
      <c r="D39" s="36"/>
      <c r="E39" s="35"/>
    </row>
    <row r="40" spans="1:6" ht="51">
      <c r="A40" s="5" t="s">
        <v>38</v>
      </c>
      <c r="B40" s="33" t="s">
        <v>69</v>
      </c>
      <c r="C40" s="2" t="s">
        <v>44</v>
      </c>
      <c r="D40" s="36">
        <v>112</v>
      </c>
      <c r="E40" s="35"/>
      <c r="F40" s="24">
        <f>E40*D40</f>
        <v>0</v>
      </c>
    </row>
    <row r="41" spans="1:6" ht="16.5" customHeight="1">
      <c r="D41" s="36"/>
      <c r="E41" s="35"/>
    </row>
    <row r="42" spans="1:6" ht="63.75">
      <c r="A42" s="5" t="s">
        <v>51</v>
      </c>
      <c r="B42" s="33" t="s">
        <v>70</v>
      </c>
      <c r="C42" s="2" t="s">
        <v>61</v>
      </c>
      <c r="D42" s="36">
        <v>377</v>
      </c>
      <c r="E42" s="35"/>
      <c r="F42" s="24">
        <f>E42*D42</f>
        <v>0</v>
      </c>
    </row>
    <row r="43" spans="1:6" ht="16.5" customHeight="1">
      <c r="D43" s="36"/>
      <c r="E43" s="35"/>
    </row>
    <row r="44" spans="1:6" ht="38.25">
      <c r="A44" s="5" t="s">
        <v>56</v>
      </c>
      <c r="B44" s="33" t="s">
        <v>71</v>
      </c>
      <c r="C44" s="2" t="s">
        <v>44</v>
      </c>
      <c r="D44" s="36">
        <f>(D34)-(D40)</f>
        <v>551</v>
      </c>
      <c r="E44" s="35"/>
      <c r="F44" s="24">
        <f>E44*D44</f>
        <v>0</v>
      </c>
    </row>
    <row r="45" spans="1:6" ht="16.5" customHeight="1">
      <c r="D45" s="36"/>
    </row>
    <row r="46" spans="1:6" ht="16.5" customHeight="1">
      <c r="B46" s="3" t="s">
        <v>72</v>
      </c>
      <c r="C46" s="1"/>
      <c r="D46" s="1"/>
      <c r="E46" s="3"/>
      <c r="F46" s="27">
        <f>SUM(F32:F45)</f>
        <v>0</v>
      </c>
    </row>
    <row r="48" spans="1:6">
      <c r="A48" s="25" t="s">
        <v>38</v>
      </c>
      <c r="B48" s="4" t="s">
        <v>55</v>
      </c>
    </row>
    <row r="50" spans="1:6" ht="76.5">
      <c r="A50" s="5" t="s">
        <v>19</v>
      </c>
      <c r="B50" s="33" t="s">
        <v>73</v>
      </c>
      <c r="C50" s="2" t="s">
        <v>44</v>
      </c>
      <c r="D50" s="36">
        <v>833</v>
      </c>
      <c r="E50" s="35"/>
      <c r="F50" s="24">
        <f>E50*D50</f>
        <v>0</v>
      </c>
    </row>
    <row r="51" spans="1:6">
      <c r="B51" s="33"/>
      <c r="D51" s="36"/>
      <c r="E51" s="35"/>
    </row>
    <row r="52" spans="1:6" ht="51">
      <c r="A52" s="5" t="s">
        <v>21</v>
      </c>
      <c r="B52" s="33" t="s">
        <v>74</v>
      </c>
      <c r="C52" s="2" t="s">
        <v>44</v>
      </c>
      <c r="D52" s="36">
        <v>465</v>
      </c>
      <c r="E52" s="35"/>
      <c r="F52" s="24">
        <f>E52*D52</f>
        <v>0</v>
      </c>
    </row>
    <row r="53" spans="1:6">
      <c r="B53" s="33"/>
      <c r="D53" s="36"/>
      <c r="E53" s="35"/>
    </row>
    <row r="54" spans="1:6" ht="38.25">
      <c r="A54" s="5" t="s">
        <v>23</v>
      </c>
      <c r="B54" s="33" t="s">
        <v>75</v>
      </c>
      <c r="C54" s="2" t="s">
        <v>44</v>
      </c>
      <c r="D54" s="36">
        <v>67</v>
      </c>
      <c r="E54" s="35"/>
      <c r="F54" s="24">
        <f>E54*D54</f>
        <v>0</v>
      </c>
    </row>
    <row r="55" spans="1:6">
      <c r="D55" s="36"/>
      <c r="E55" s="35"/>
    </row>
    <row r="56" spans="1:6" ht="25.5">
      <c r="A56" s="5" t="s">
        <v>38</v>
      </c>
      <c r="B56" s="33" t="s">
        <v>76</v>
      </c>
      <c r="C56" s="2" t="s">
        <v>61</v>
      </c>
      <c r="D56" s="36">
        <v>2137</v>
      </c>
      <c r="E56" s="35"/>
      <c r="F56" s="24">
        <f>E56*D56</f>
        <v>0</v>
      </c>
    </row>
    <row r="57" spans="1:6">
      <c r="D57" s="36"/>
      <c r="E57" s="35"/>
    </row>
    <row r="58" spans="1:6" ht="25.5">
      <c r="A58" s="5" t="s">
        <v>51</v>
      </c>
      <c r="B58" s="33" t="s">
        <v>77</v>
      </c>
      <c r="C58" s="2" t="s">
        <v>61</v>
      </c>
      <c r="D58" s="36">
        <v>1830</v>
      </c>
      <c r="E58" s="35"/>
      <c r="F58" s="24">
        <f>E58*D58</f>
        <v>0</v>
      </c>
    </row>
    <row r="59" spans="1:6">
      <c r="B59" s="33"/>
      <c r="D59" s="36"/>
      <c r="E59" s="35"/>
    </row>
    <row r="60" spans="1:6" ht="25.5">
      <c r="A60" s="5" t="s">
        <v>56</v>
      </c>
      <c r="B60" s="33" t="s">
        <v>78</v>
      </c>
      <c r="C60" s="2" t="s">
        <v>61</v>
      </c>
      <c r="D60" s="36">
        <v>1830</v>
      </c>
      <c r="E60" s="35"/>
      <c r="F60" s="24">
        <f>E60*D60</f>
        <v>0</v>
      </c>
    </row>
    <row r="61" spans="1:6">
      <c r="B61" s="33"/>
      <c r="D61" s="36"/>
      <c r="E61" s="35"/>
    </row>
    <row r="62" spans="1:6" ht="25.5">
      <c r="A62" s="5" t="s">
        <v>63</v>
      </c>
      <c r="B62" s="33" t="s">
        <v>80</v>
      </c>
      <c r="C62" s="2" t="s">
        <v>61</v>
      </c>
      <c r="D62" s="36">
        <v>1830</v>
      </c>
      <c r="E62" s="35"/>
      <c r="F62" s="24">
        <f>E62*D62</f>
        <v>0</v>
      </c>
    </row>
    <row r="63" spans="1:6" ht="16.5" customHeight="1">
      <c r="B63" s="33"/>
      <c r="D63" s="36"/>
      <c r="E63" s="35"/>
    </row>
    <row r="64" spans="1:6" ht="38.25">
      <c r="A64" s="5" t="s">
        <v>79</v>
      </c>
      <c r="B64" s="33" t="s">
        <v>82</v>
      </c>
      <c r="C64" s="2" t="s">
        <v>61</v>
      </c>
      <c r="D64" s="36">
        <v>307</v>
      </c>
      <c r="E64" s="35"/>
      <c r="F64" s="24">
        <f>E64*D64</f>
        <v>0</v>
      </c>
    </row>
    <row r="65" spans="1:6" ht="16.5" customHeight="1">
      <c r="B65" s="33"/>
      <c r="D65" s="36"/>
      <c r="E65" s="35"/>
    </row>
    <row r="66" spans="1:6" ht="51">
      <c r="A66" s="5" t="s">
        <v>81</v>
      </c>
      <c r="B66" s="33" t="s">
        <v>84</v>
      </c>
      <c r="C66" s="2" t="s">
        <v>59</v>
      </c>
      <c r="D66" s="36">
        <v>489</v>
      </c>
      <c r="E66" s="35"/>
      <c r="F66" s="24">
        <f>E66*D66</f>
        <v>0</v>
      </c>
    </row>
    <row r="67" spans="1:6">
      <c r="B67" s="33"/>
      <c r="D67" s="36"/>
      <c r="E67" s="35"/>
    </row>
    <row r="68" spans="1:6" ht="51">
      <c r="A68" s="5" t="s">
        <v>83</v>
      </c>
      <c r="B68" s="33" t="s">
        <v>86</v>
      </c>
      <c r="C68" s="2" t="s">
        <v>59</v>
      </c>
      <c r="D68" s="36">
        <v>6</v>
      </c>
      <c r="E68" s="35"/>
      <c r="F68" s="24">
        <f>E68*D68</f>
        <v>0</v>
      </c>
    </row>
    <row r="69" spans="1:6">
      <c r="B69" s="33"/>
      <c r="D69" s="36"/>
      <c r="E69" s="35"/>
    </row>
    <row r="70" spans="1:6" ht="51">
      <c r="A70" s="5" t="s">
        <v>85</v>
      </c>
      <c r="B70" s="33" t="s">
        <v>88</v>
      </c>
      <c r="C70" s="2" t="s">
        <v>59</v>
      </c>
      <c r="D70" s="36">
        <v>235</v>
      </c>
      <c r="E70" s="35"/>
      <c r="F70" s="24">
        <f>E70*D70</f>
        <v>0</v>
      </c>
    </row>
    <row r="71" spans="1:6">
      <c r="B71" s="33"/>
      <c r="D71" s="36"/>
      <c r="E71" s="35"/>
    </row>
    <row r="72" spans="1:6" ht="51">
      <c r="A72" s="5" t="s">
        <v>87</v>
      </c>
      <c r="B72" s="33" t="s">
        <v>207</v>
      </c>
      <c r="C72" s="2" t="s">
        <v>61</v>
      </c>
      <c r="D72" s="36">
        <v>39</v>
      </c>
      <c r="E72" s="35"/>
      <c r="F72" s="24">
        <f>E72*D72</f>
        <v>0</v>
      </c>
    </row>
    <row r="73" spans="1:6">
      <c r="B73" s="33"/>
      <c r="D73" s="36"/>
      <c r="E73" s="35"/>
    </row>
    <row r="74" spans="1:6" ht="51">
      <c r="A74" s="5" t="s">
        <v>89</v>
      </c>
      <c r="B74" s="33" t="s">
        <v>208</v>
      </c>
      <c r="C74" s="2" t="s">
        <v>61</v>
      </c>
      <c r="D74" s="36">
        <v>72</v>
      </c>
      <c r="E74" s="35"/>
      <c r="F74" s="24">
        <f>E74*D74</f>
        <v>0</v>
      </c>
    </row>
    <row r="75" spans="1:6">
      <c r="B75" s="33"/>
      <c r="D75" s="36"/>
      <c r="E75" s="35"/>
    </row>
    <row r="76" spans="1:6" ht="38.25">
      <c r="A76" s="5" t="s">
        <v>90</v>
      </c>
      <c r="B76" s="33" t="s">
        <v>209</v>
      </c>
      <c r="C76" s="2" t="s">
        <v>34</v>
      </c>
      <c r="D76" s="36">
        <v>3</v>
      </c>
      <c r="E76" s="35"/>
      <c r="F76" s="24">
        <f>E76*D76</f>
        <v>0</v>
      </c>
    </row>
    <row r="77" spans="1:6" ht="13.5" thickBot="1"/>
    <row r="78" spans="1:6">
      <c r="B78" s="3" t="s">
        <v>91</v>
      </c>
      <c r="C78" s="1"/>
      <c r="D78" s="1"/>
      <c r="E78" s="3"/>
      <c r="F78" s="27">
        <f>SUM(F50:F77)</f>
        <v>0</v>
      </c>
    </row>
    <row r="79" spans="1:6">
      <c r="B79" s="4"/>
      <c r="C79" s="6"/>
      <c r="D79" s="6"/>
      <c r="E79" s="4"/>
      <c r="F79" s="26"/>
    </row>
    <row r="80" spans="1:6">
      <c r="A80" s="25" t="s">
        <v>51</v>
      </c>
      <c r="B80" s="4" t="s">
        <v>57</v>
      </c>
    </row>
    <row r="82" spans="1:6" ht="89.25">
      <c r="A82" s="5" t="s">
        <v>19</v>
      </c>
      <c r="B82" s="33" t="s">
        <v>92</v>
      </c>
      <c r="C82" s="2" t="s">
        <v>34</v>
      </c>
      <c r="D82" s="34">
        <v>4</v>
      </c>
      <c r="E82" s="35"/>
      <c r="F82" s="24">
        <f>E82*D82</f>
        <v>0</v>
      </c>
    </row>
    <row r="83" spans="1:6">
      <c r="B83" s="33"/>
      <c r="D83" s="34"/>
      <c r="E83" s="35"/>
    </row>
    <row r="84" spans="1:6" ht="38.25">
      <c r="A84" s="5" t="s">
        <v>21</v>
      </c>
      <c r="B84" s="33" t="s">
        <v>93</v>
      </c>
      <c r="C84" s="2" t="s">
        <v>34</v>
      </c>
      <c r="D84" s="36">
        <v>4</v>
      </c>
      <c r="E84" s="39"/>
      <c r="F84" s="39">
        <f>+E84*$D84</f>
        <v>0</v>
      </c>
    </row>
    <row r="85" spans="1:6">
      <c r="B85" s="33"/>
      <c r="D85" s="34"/>
      <c r="E85" s="35"/>
    </row>
    <row r="86" spans="1:6" ht="38.25">
      <c r="A86" s="5" t="s">
        <v>23</v>
      </c>
      <c r="B86" s="33" t="s">
        <v>94</v>
      </c>
      <c r="C86" s="2" t="s">
        <v>34</v>
      </c>
      <c r="D86" s="36">
        <v>2</v>
      </c>
      <c r="E86" s="39"/>
      <c r="F86" s="39">
        <f>+E86*$D86</f>
        <v>0</v>
      </c>
    </row>
    <row r="87" spans="1:6">
      <c r="B87" s="33"/>
      <c r="D87" s="36"/>
      <c r="E87" s="39"/>
      <c r="F87" s="39"/>
    </row>
    <row r="88" spans="1:6" ht="38.25">
      <c r="A88" s="5" t="s">
        <v>38</v>
      </c>
      <c r="B88" s="33" t="s">
        <v>95</v>
      </c>
      <c r="C88" s="2" t="s">
        <v>34</v>
      </c>
      <c r="D88" s="36">
        <v>1</v>
      </c>
      <c r="E88" s="39"/>
      <c r="F88" s="39">
        <f>+E88*$D88</f>
        <v>0</v>
      </c>
    </row>
    <row r="89" spans="1:6">
      <c r="B89" s="33"/>
      <c r="D89" s="36"/>
      <c r="E89" s="39"/>
      <c r="F89" s="39"/>
    </row>
    <row r="90" spans="1:6" ht="38.25">
      <c r="A90" s="5" t="s">
        <v>51</v>
      </c>
      <c r="B90" s="33" t="s">
        <v>210</v>
      </c>
      <c r="C90" s="2" t="s">
        <v>34</v>
      </c>
      <c r="D90" s="36">
        <v>1</v>
      </c>
      <c r="E90" s="39"/>
      <c r="F90" s="39">
        <f>+E90*$D90</f>
        <v>0</v>
      </c>
    </row>
    <row r="91" spans="1:6">
      <c r="B91" s="33"/>
      <c r="D91" s="34"/>
      <c r="E91" s="35"/>
    </row>
    <row r="92" spans="1:6" ht="66" customHeight="1">
      <c r="A92" s="5" t="s">
        <v>56</v>
      </c>
      <c r="B92" s="33" t="s">
        <v>96</v>
      </c>
      <c r="C92" s="2" t="s">
        <v>59</v>
      </c>
      <c r="D92" s="36">
        <v>10</v>
      </c>
      <c r="E92" s="39"/>
      <c r="F92" s="39">
        <f>+E92*$D92</f>
        <v>0</v>
      </c>
    </row>
    <row r="93" spans="1:6">
      <c r="B93" s="33"/>
      <c r="D93" s="34"/>
      <c r="E93" s="35"/>
    </row>
    <row r="94" spans="1:6" ht="65.25">
      <c r="A94" s="5" t="s">
        <v>63</v>
      </c>
      <c r="B94" s="33" t="s">
        <v>97</v>
      </c>
      <c r="C94" s="2" t="s">
        <v>59</v>
      </c>
      <c r="D94" s="36">
        <v>214</v>
      </c>
      <c r="E94" s="39"/>
      <c r="F94" s="39">
        <f>+E94*$D94</f>
        <v>0</v>
      </c>
    </row>
    <row r="95" spans="1:6">
      <c r="B95" s="33"/>
      <c r="D95" s="34"/>
      <c r="E95" s="35"/>
    </row>
    <row r="96" spans="1:6" ht="63.75">
      <c r="A96" s="5" t="s">
        <v>79</v>
      </c>
      <c r="B96" s="33" t="s">
        <v>211</v>
      </c>
      <c r="C96" s="2" t="s">
        <v>59</v>
      </c>
      <c r="D96" s="36">
        <v>24</v>
      </c>
      <c r="E96" s="39"/>
      <c r="F96" s="39">
        <f>+E96*$D96</f>
        <v>0</v>
      </c>
    </row>
    <row r="97" spans="1:8">
      <c r="B97" s="33"/>
      <c r="D97" s="36"/>
      <c r="E97" s="39"/>
      <c r="F97" s="39"/>
    </row>
    <row r="98" spans="1:8" ht="65.25">
      <c r="A98" s="5" t="s">
        <v>81</v>
      </c>
      <c r="B98" s="33" t="s">
        <v>98</v>
      </c>
      <c r="C98" s="2" t="s">
        <v>59</v>
      </c>
      <c r="D98" s="36">
        <v>25</v>
      </c>
      <c r="E98" s="39"/>
      <c r="F98" s="39">
        <f>+E98*$D98</f>
        <v>0</v>
      </c>
    </row>
    <row r="99" spans="1:8">
      <c r="B99" s="33"/>
      <c r="D99" s="36"/>
      <c r="E99" s="39"/>
      <c r="F99" s="39"/>
    </row>
    <row r="100" spans="1:8" ht="65.25">
      <c r="A100" s="5" t="s">
        <v>83</v>
      </c>
      <c r="B100" s="33" t="s">
        <v>99</v>
      </c>
      <c r="C100" s="2" t="s">
        <v>59</v>
      </c>
      <c r="D100" s="36">
        <v>22.5</v>
      </c>
      <c r="E100" s="39"/>
      <c r="F100" s="39">
        <f>+E100*$D100</f>
        <v>0</v>
      </c>
    </row>
    <row r="101" spans="1:8">
      <c r="B101" s="33"/>
      <c r="D101" s="36"/>
      <c r="E101" s="39"/>
      <c r="F101" s="39"/>
    </row>
    <row r="102" spans="1:8" ht="65.25">
      <c r="A102" s="5" t="s">
        <v>85</v>
      </c>
      <c r="B102" s="33" t="s">
        <v>100</v>
      </c>
      <c r="C102" s="2" t="s">
        <v>59</v>
      </c>
      <c r="D102" s="36">
        <v>18</v>
      </c>
      <c r="E102" s="39"/>
      <c r="F102" s="39">
        <f>+E102*$D102</f>
        <v>0</v>
      </c>
    </row>
    <row r="103" spans="1:8">
      <c r="B103" s="33"/>
      <c r="D103" s="36"/>
      <c r="E103" s="39"/>
      <c r="F103" s="39"/>
    </row>
    <row r="104" spans="1:8" ht="79.5">
      <c r="A104" s="5" t="s">
        <v>87</v>
      </c>
      <c r="B104" s="33" t="s">
        <v>101</v>
      </c>
      <c r="C104" s="2" t="s">
        <v>61</v>
      </c>
      <c r="D104" s="34">
        <v>1</v>
      </c>
      <c r="E104" s="35"/>
      <c r="F104" s="24">
        <f>E104*D104</f>
        <v>0</v>
      </c>
      <c r="H104" s="35"/>
    </row>
    <row r="105" spans="1:8" ht="13.5" thickBot="1"/>
    <row r="106" spans="1:8">
      <c r="B106" s="3" t="s">
        <v>102</v>
      </c>
      <c r="C106" s="1"/>
      <c r="D106" s="1"/>
      <c r="E106" s="3"/>
      <c r="F106" s="27">
        <f>SUM(F82:F105)</f>
        <v>0</v>
      </c>
    </row>
    <row r="111" spans="1:8">
      <c r="B111" s="33"/>
    </row>
  </sheetData>
  <mergeCells count="10">
    <mergeCell ref="C6:E6"/>
    <mergeCell ref="C7:E7"/>
    <mergeCell ref="C8:E8"/>
    <mergeCell ref="C9:E9"/>
    <mergeCell ref="C10:E10"/>
    <mergeCell ref="A1:F1"/>
    <mergeCell ref="A2:F2"/>
    <mergeCell ref="A3:F3"/>
    <mergeCell ref="C4:E4"/>
    <mergeCell ref="C5:E5"/>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Narrow,Navadno"&amp;8Cesta</oddHeader>
    <oddFooter>&amp;C&amp;9stran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CE2BB"/>
  </sheetPr>
  <dimension ref="A1:AMJ109"/>
  <sheetViews>
    <sheetView view="pageBreakPreview" zoomScaleNormal="100" workbookViewId="0">
      <selection activeCell="E101" sqref="E101:E106"/>
    </sheetView>
  </sheetViews>
  <sheetFormatPr defaultColWidth="9.140625" defaultRowHeight="12.75"/>
  <cols>
    <col min="1" max="1" width="5.7109375" style="5" customWidth="1"/>
    <col min="2" max="2" width="45.7109375" style="23" customWidth="1"/>
    <col min="3" max="3" width="8.7109375" style="2" customWidth="1"/>
    <col min="4" max="4" width="9.140625" style="2"/>
    <col min="5" max="5" width="9.140625" style="5"/>
    <col min="6" max="6" width="12.7109375" style="24" customWidth="1"/>
    <col min="7" max="1024" width="9.140625" style="23"/>
  </cols>
  <sheetData>
    <row r="1" spans="1:6">
      <c r="A1" s="95" t="str">
        <f>Rekapitulacija!B10</f>
        <v>PC AJDOVŠČINA - ŠIRITEV VZHOD</v>
      </c>
      <c r="B1" s="95"/>
      <c r="C1" s="95"/>
      <c r="D1" s="95"/>
      <c r="E1" s="95"/>
      <c r="F1" s="95"/>
    </row>
    <row r="2" spans="1:6">
      <c r="A2" s="95" t="s">
        <v>14</v>
      </c>
      <c r="B2" s="95"/>
      <c r="C2" s="95"/>
      <c r="D2" s="95"/>
      <c r="E2" s="95"/>
      <c r="F2" s="95"/>
    </row>
    <row r="3" spans="1:6">
      <c r="A3" s="96" t="s">
        <v>2</v>
      </c>
      <c r="B3" s="96"/>
      <c r="C3" s="96"/>
      <c r="D3" s="96"/>
      <c r="E3" s="96"/>
      <c r="F3" s="96"/>
    </row>
    <row r="4" spans="1:6">
      <c r="A4" s="25" t="s">
        <v>19</v>
      </c>
      <c r="B4" s="4" t="s">
        <v>20</v>
      </c>
      <c r="C4" s="97"/>
      <c r="D4" s="97"/>
      <c r="E4" s="97"/>
      <c r="F4" s="26">
        <f>+F22</f>
        <v>0</v>
      </c>
    </row>
    <row r="5" spans="1:6">
      <c r="A5" s="25" t="s">
        <v>21</v>
      </c>
      <c r="B5" s="4" t="s">
        <v>54</v>
      </c>
      <c r="C5" s="97"/>
      <c r="D5" s="97"/>
      <c r="E5" s="97"/>
      <c r="F5" s="26">
        <f>F46</f>
        <v>0</v>
      </c>
    </row>
    <row r="6" spans="1:6">
      <c r="A6" s="25" t="s">
        <v>23</v>
      </c>
      <c r="B6" s="4" t="s">
        <v>103</v>
      </c>
      <c r="C6" s="97"/>
      <c r="D6" s="97"/>
      <c r="E6" s="97"/>
      <c r="F6" s="26">
        <f>F96</f>
        <v>0</v>
      </c>
    </row>
    <row r="7" spans="1:6" ht="13.5" thickBot="1">
      <c r="A7" s="25" t="s">
        <v>51</v>
      </c>
      <c r="B7" s="4" t="s">
        <v>24</v>
      </c>
      <c r="C7" s="97"/>
      <c r="D7" s="97"/>
      <c r="E7" s="97"/>
      <c r="F7" s="26">
        <f>+F108</f>
        <v>0</v>
      </c>
    </row>
    <row r="8" spans="1:6">
      <c r="A8" s="25"/>
      <c r="B8" s="3" t="s">
        <v>25</v>
      </c>
      <c r="C8" s="93"/>
      <c r="D8" s="93"/>
      <c r="E8" s="93"/>
      <c r="F8" s="27">
        <f>SUM(F4:F7)</f>
        <v>0</v>
      </c>
    </row>
    <row r="9" spans="1:6">
      <c r="C9" s="94"/>
      <c r="D9" s="94"/>
      <c r="E9" s="94"/>
    </row>
    <row r="10" spans="1:6" ht="12.75" customHeight="1">
      <c r="A10" s="28" t="s">
        <v>26</v>
      </c>
      <c r="B10" s="29" t="s">
        <v>27</v>
      </c>
      <c r="C10" s="30" t="s">
        <v>28</v>
      </c>
      <c r="D10" s="30" t="s">
        <v>29</v>
      </c>
      <c r="E10" s="31" t="s">
        <v>30</v>
      </c>
      <c r="F10" s="32" t="s">
        <v>31</v>
      </c>
    </row>
    <row r="11" spans="1:6" ht="12.75" customHeight="1">
      <c r="A11" s="40"/>
      <c r="B11" s="41"/>
      <c r="C11" s="42"/>
      <c r="D11" s="42"/>
      <c r="E11" s="43"/>
      <c r="F11" s="44"/>
    </row>
    <row r="12" spans="1:6">
      <c r="A12" s="25" t="s">
        <v>19</v>
      </c>
      <c r="B12" s="4" t="s">
        <v>32</v>
      </c>
    </row>
    <row r="13" spans="1:6" ht="16.5" customHeight="1"/>
    <row r="14" spans="1:6">
      <c r="A14" s="5" t="s">
        <v>19</v>
      </c>
      <c r="B14" s="33" t="s">
        <v>104</v>
      </c>
      <c r="D14" s="34"/>
      <c r="E14" s="45"/>
    </row>
    <row r="15" spans="1:6">
      <c r="B15" s="33" t="s">
        <v>212</v>
      </c>
      <c r="C15" s="2" t="s">
        <v>59</v>
      </c>
      <c r="D15" s="34">
        <v>152</v>
      </c>
      <c r="E15" s="24"/>
      <c r="F15" s="24">
        <f>+D15*E15</f>
        <v>0</v>
      </c>
    </row>
    <row r="16" spans="1:6">
      <c r="B16" s="33" t="s">
        <v>213</v>
      </c>
      <c r="C16" s="2" t="s">
        <v>59</v>
      </c>
      <c r="D16" s="34">
        <v>58</v>
      </c>
      <c r="E16" s="24"/>
      <c r="F16" s="24">
        <f>+D16*E16</f>
        <v>0</v>
      </c>
    </row>
    <row r="17" spans="1:13">
      <c r="E17" s="24"/>
      <c r="F17" s="36"/>
    </row>
    <row r="18" spans="1:13" ht="25.5">
      <c r="A18" s="5" t="s">
        <v>21</v>
      </c>
      <c r="B18" s="33" t="s">
        <v>105</v>
      </c>
      <c r="D18" s="34"/>
      <c r="E18" s="24"/>
    </row>
    <row r="19" spans="1:13">
      <c r="B19" s="33" t="s">
        <v>214</v>
      </c>
      <c r="C19" s="2" t="s">
        <v>34</v>
      </c>
      <c r="D19" s="34">
        <v>10</v>
      </c>
      <c r="E19" s="24"/>
      <c r="F19" s="24">
        <f>+D19*E19</f>
        <v>0</v>
      </c>
    </row>
    <row r="20" spans="1:13">
      <c r="B20" s="33" t="s">
        <v>213</v>
      </c>
      <c r="C20" s="2" t="s">
        <v>34</v>
      </c>
      <c r="D20" s="34">
        <v>4</v>
      </c>
      <c r="E20" s="24"/>
      <c r="F20" s="24">
        <f>+D20*E20</f>
        <v>0</v>
      </c>
    </row>
    <row r="21" spans="1:13">
      <c r="E21" s="24"/>
    </row>
    <row r="22" spans="1:13">
      <c r="B22" s="3" t="s">
        <v>43</v>
      </c>
      <c r="C22" s="1"/>
      <c r="D22" s="1"/>
      <c r="E22" s="27"/>
      <c r="F22" s="27">
        <f>SUM(F14:F21)</f>
        <v>0</v>
      </c>
    </row>
    <row r="23" spans="1:13">
      <c r="E23" s="24"/>
    </row>
    <row r="24" spans="1:13">
      <c r="A24" s="25" t="s">
        <v>23</v>
      </c>
      <c r="B24" s="4" t="s">
        <v>54</v>
      </c>
      <c r="E24" s="24"/>
    </row>
    <row r="25" spans="1:13">
      <c r="E25" s="24"/>
    </row>
    <row r="26" spans="1:13" ht="63.75">
      <c r="A26" s="5" t="s">
        <v>19</v>
      </c>
      <c r="B26" s="33" t="s">
        <v>215</v>
      </c>
      <c r="C26" s="2" t="s">
        <v>44</v>
      </c>
      <c r="D26" s="34">
        <v>216</v>
      </c>
      <c r="E26" s="24"/>
    </row>
    <row r="27" spans="1:13" ht="14.25">
      <c r="B27" s="23" t="s">
        <v>106</v>
      </c>
      <c r="C27" s="2" t="s">
        <v>44</v>
      </c>
      <c r="D27" s="34">
        <f>0.6*D26</f>
        <v>129.6</v>
      </c>
      <c r="E27" s="24"/>
      <c r="F27" s="24">
        <f>E27*D27</f>
        <v>0</v>
      </c>
      <c r="H27" s="2"/>
      <c r="I27" s="34"/>
      <c r="J27" s="47"/>
      <c r="K27" s="24"/>
      <c r="M27" s="35"/>
    </row>
    <row r="28" spans="1:13" ht="14.25">
      <c r="B28" s="23" t="s">
        <v>107</v>
      </c>
      <c r="C28" s="2" t="s">
        <v>44</v>
      </c>
      <c r="D28" s="34">
        <f>0.4*D26</f>
        <v>86.4</v>
      </c>
      <c r="E28" s="24"/>
      <c r="F28" s="24">
        <f>E28*D28</f>
        <v>0</v>
      </c>
    </row>
    <row r="29" spans="1:13">
      <c r="D29" s="34"/>
      <c r="E29" s="24"/>
    </row>
    <row r="30" spans="1:13" ht="66" customHeight="1">
      <c r="A30" s="5" t="s">
        <v>21</v>
      </c>
      <c r="B30" s="33" t="s">
        <v>216</v>
      </c>
      <c r="C30" s="2" t="s">
        <v>44</v>
      </c>
      <c r="D30" s="34">
        <v>57</v>
      </c>
      <c r="E30" s="24"/>
    </row>
    <row r="31" spans="1:13" ht="14.25">
      <c r="B31" s="23" t="s">
        <v>106</v>
      </c>
      <c r="C31" s="2" t="s">
        <v>44</v>
      </c>
      <c r="D31" s="34">
        <f>0.6*D30</f>
        <v>34.199999999999996</v>
      </c>
      <c r="E31" s="24"/>
      <c r="F31" s="24">
        <f>E31*D31</f>
        <v>0</v>
      </c>
    </row>
    <row r="32" spans="1:13" ht="14.25">
      <c r="B32" s="23" t="s">
        <v>107</v>
      </c>
      <c r="C32" s="2" t="s">
        <v>44</v>
      </c>
      <c r="D32" s="34">
        <f>0.4*D30</f>
        <v>22.8</v>
      </c>
      <c r="E32" s="24"/>
      <c r="F32" s="24">
        <f>E32*D32</f>
        <v>0</v>
      </c>
    </row>
    <row r="33" spans="1:6">
      <c r="D33" s="34"/>
      <c r="E33" s="24"/>
    </row>
    <row r="34" spans="1:6">
      <c r="A34" s="5" t="s">
        <v>23</v>
      </c>
      <c r="B34" s="33" t="s">
        <v>108</v>
      </c>
      <c r="E34" s="24"/>
    </row>
    <row r="35" spans="1:6" ht="14.25">
      <c r="B35" s="33" t="s">
        <v>214</v>
      </c>
      <c r="C35" s="2" t="s">
        <v>61</v>
      </c>
      <c r="D35" s="34">
        <v>179</v>
      </c>
      <c r="E35" s="24"/>
      <c r="F35" s="24">
        <f>E35*D35</f>
        <v>0</v>
      </c>
    </row>
    <row r="36" spans="1:6" ht="14.25">
      <c r="B36" s="33" t="s">
        <v>213</v>
      </c>
      <c r="C36" s="2" t="s">
        <v>61</v>
      </c>
      <c r="D36" s="34">
        <v>47</v>
      </c>
      <c r="E36" s="24"/>
      <c r="F36" s="24">
        <f>E36*D36</f>
        <v>0</v>
      </c>
    </row>
    <row r="37" spans="1:6">
      <c r="D37" s="34"/>
      <c r="E37" s="24"/>
    </row>
    <row r="38" spans="1:6" ht="38.25">
      <c r="A38" s="5" t="s">
        <v>38</v>
      </c>
      <c r="B38" s="33" t="s">
        <v>109</v>
      </c>
      <c r="E38" s="24"/>
    </row>
    <row r="39" spans="1:6" ht="14.25">
      <c r="B39" s="33" t="s">
        <v>214</v>
      </c>
      <c r="C39" s="2" t="s">
        <v>44</v>
      </c>
      <c r="D39" s="34">
        <v>84.5</v>
      </c>
      <c r="E39" s="24"/>
      <c r="F39" s="24">
        <f>E39*D39</f>
        <v>0</v>
      </c>
    </row>
    <row r="40" spans="1:6" ht="14.25">
      <c r="B40" s="33" t="s">
        <v>213</v>
      </c>
      <c r="C40" s="2" t="s">
        <v>44</v>
      </c>
      <c r="D40" s="34">
        <v>12</v>
      </c>
      <c r="E40" s="24"/>
      <c r="F40" s="24">
        <f>E40*D40</f>
        <v>0</v>
      </c>
    </row>
    <row r="41" spans="1:6">
      <c r="B41" s="33"/>
      <c r="D41" s="34"/>
      <c r="E41" s="24"/>
    </row>
    <row r="42" spans="1:6" ht="38.25">
      <c r="A42" s="5" t="s">
        <v>51</v>
      </c>
      <c r="B42" s="33" t="s">
        <v>71</v>
      </c>
      <c r="E42" s="24"/>
    </row>
    <row r="43" spans="1:6" ht="14.25">
      <c r="B43" s="33" t="s">
        <v>214</v>
      </c>
      <c r="C43" s="2" t="s">
        <v>44</v>
      </c>
      <c r="D43" s="34">
        <f>(D26)-(D39)</f>
        <v>131.5</v>
      </c>
      <c r="E43" s="24"/>
      <c r="F43" s="24">
        <f>E43*D43</f>
        <v>0</v>
      </c>
    </row>
    <row r="44" spans="1:6" ht="14.25">
      <c r="B44" s="33" t="s">
        <v>213</v>
      </c>
      <c r="C44" s="2" t="s">
        <v>44</v>
      </c>
      <c r="D44" s="34">
        <f>(D30)-D40</f>
        <v>45</v>
      </c>
      <c r="E44" s="24"/>
      <c r="F44" s="24">
        <f>E44*D44</f>
        <v>0</v>
      </c>
    </row>
    <row r="45" spans="1:6" ht="13.5" thickBot="1">
      <c r="E45" s="24"/>
    </row>
    <row r="46" spans="1:6">
      <c r="B46" s="3" t="s">
        <v>72</v>
      </c>
      <c r="C46" s="1"/>
      <c r="D46" s="1"/>
      <c r="E46" s="27"/>
      <c r="F46" s="27">
        <f>SUM(F26:F45)</f>
        <v>0</v>
      </c>
    </row>
    <row r="47" spans="1:6">
      <c r="E47" s="24"/>
    </row>
    <row r="48" spans="1:6">
      <c r="A48" s="25" t="s">
        <v>38</v>
      </c>
      <c r="B48" s="4" t="s">
        <v>103</v>
      </c>
      <c r="E48" s="24"/>
    </row>
    <row r="49" spans="1:1024">
      <c r="E49" s="24"/>
    </row>
    <row r="50" spans="1:1024" ht="38.25">
      <c r="A50" s="5" t="s">
        <v>19</v>
      </c>
      <c r="B50" s="33" t="s">
        <v>217</v>
      </c>
      <c r="C50" s="2" t="s">
        <v>59</v>
      </c>
      <c r="D50" s="34">
        <v>9</v>
      </c>
      <c r="E50" s="24"/>
      <c r="F50" s="24">
        <f>E50*D50</f>
        <v>0</v>
      </c>
    </row>
    <row r="51" spans="1:1024">
      <c r="B51" s="33"/>
      <c r="D51" s="34"/>
      <c r="E51" s="24"/>
    </row>
    <row r="52" spans="1:1024" ht="51">
      <c r="A52" s="5" t="s">
        <v>21</v>
      </c>
      <c r="B52" s="33" t="s">
        <v>218</v>
      </c>
      <c r="C52" s="2" t="s">
        <v>59</v>
      </c>
      <c r="D52" s="34">
        <v>71</v>
      </c>
      <c r="E52" s="24"/>
      <c r="F52" s="24">
        <f>E52*D52</f>
        <v>0</v>
      </c>
    </row>
    <row r="53" spans="1:1024">
      <c r="B53" s="33"/>
      <c r="D53" s="34"/>
      <c r="E53" s="24"/>
    </row>
    <row r="54" spans="1:1024" ht="51">
      <c r="A54" s="5" t="s">
        <v>23</v>
      </c>
      <c r="B54" s="33" t="s">
        <v>219</v>
      </c>
      <c r="C54" s="2" t="s">
        <v>59</v>
      </c>
      <c r="D54" s="34">
        <v>46</v>
      </c>
      <c r="E54" s="24"/>
      <c r="F54" s="24">
        <f>E54*D54</f>
        <v>0</v>
      </c>
    </row>
    <row r="55" spans="1:1024">
      <c r="B55" s="33"/>
      <c r="D55" s="34"/>
      <c r="E55" s="24"/>
    </row>
    <row r="56" spans="1:1024" ht="51">
      <c r="A56" s="5" t="s">
        <v>38</v>
      </c>
      <c r="B56" s="33" t="s">
        <v>220</v>
      </c>
      <c r="C56" s="2" t="s">
        <v>59</v>
      </c>
      <c r="D56" s="34">
        <v>58</v>
      </c>
      <c r="E56" s="24"/>
      <c r="F56" s="24">
        <f>E56*D56</f>
        <v>0</v>
      </c>
    </row>
    <row r="57" spans="1:1024">
      <c r="B57" s="33"/>
      <c r="D57" s="34"/>
      <c r="E57" s="24"/>
    </row>
    <row r="58" spans="1:1024" ht="51">
      <c r="A58" s="5" t="s">
        <v>51</v>
      </c>
      <c r="B58" s="33" t="s">
        <v>221</v>
      </c>
      <c r="C58" s="2" t="s">
        <v>59</v>
      </c>
      <c r="D58" s="34">
        <v>12</v>
      </c>
      <c r="E58" s="24"/>
      <c r="F58" s="24">
        <f>E58*D58</f>
        <v>0</v>
      </c>
    </row>
    <row r="59" spans="1:1024">
      <c r="B59" s="33"/>
      <c r="D59" s="34"/>
      <c r="E59" s="24"/>
    </row>
    <row r="60" spans="1:1024" ht="63.75">
      <c r="A60" s="5" t="s">
        <v>56</v>
      </c>
      <c r="B60" s="33" t="s">
        <v>222</v>
      </c>
      <c r="C60" s="2" t="s">
        <v>59</v>
      </c>
      <c r="D60" s="34">
        <v>13</v>
      </c>
      <c r="E60" s="24"/>
      <c r="F60" s="24">
        <f>E60*D60</f>
        <v>0</v>
      </c>
    </row>
    <row r="61" spans="1:1024">
      <c r="B61" s="33"/>
      <c r="D61" s="34"/>
      <c r="E61" s="24"/>
    </row>
    <row r="62" spans="1:1024">
      <c r="A62" s="5" t="s">
        <v>63</v>
      </c>
      <c r="B62" s="55" t="s">
        <v>223</v>
      </c>
      <c r="C62" s="54"/>
      <c r="D62" s="56"/>
      <c r="E62" s="57"/>
      <c r="F62" s="58"/>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ht="153">
      <c r="A63" s="5" t="s">
        <v>247</v>
      </c>
      <c r="B63" s="59" t="s">
        <v>224</v>
      </c>
      <c r="C63" s="2" t="s">
        <v>34</v>
      </c>
      <c r="D63" s="34">
        <v>1</v>
      </c>
      <c r="E63" s="24"/>
      <c r="F63" s="24">
        <f>E63*D63</f>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65.25">
      <c r="A64" s="5" t="s">
        <v>248</v>
      </c>
      <c r="B64" s="55" t="s">
        <v>238</v>
      </c>
      <c r="C64" s="2" t="s">
        <v>59</v>
      </c>
      <c r="D64" s="34">
        <v>16</v>
      </c>
      <c r="E64" s="24"/>
      <c r="F64" s="24">
        <f>E64*D64</f>
        <v>0</v>
      </c>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4" ht="115.5" customHeight="1">
      <c r="A65" s="5" t="s">
        <v>249</v>
      </c>
      <c r="B65" s="55" t="s">
        <v>225</v>
      </c>
      <c r="C65" s="2" t="s">
        <v>34</v>
      </c>
      <c r="D65" s="34">
        <v>1</v>
      </c>
      <c r="E65" s="24"/>
      <c r="F65" s="24">
        <f>E65*D65</f>
        <v>0</v>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4" ht="51">
      <c r="A66" s="5" t="s">
        <v>250</v>
      </c>
      <c r="B66" s="55" t="s">
        <v>226</v>
      </c>
      <c r="D66" s="34"/>
      <c r="E66" s="24"/>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4">
      <c r="B67" s="55" t="s">
        <v>227</v>
      </c>
      <c r="C67" s="2" t="s">
        <v>34</v>
      </c>
      <c r="D67" s="34">
        <v>1</v>
      </c>
      <c r="E67" s="24"/>
      <c r="F67" s="24">
        <f>E67*D67</f>
        <v>0</v>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4">
      <c r="B68" s="55" t="s">
        <v>156</v>
      </c>
      <c r="C68" s="2" t="s">
        <v>34</v>
      </c>
      <c r="D68" s="34">
        <v>2</v>
      </c>
      <c r="E68" s="24"/>
      <c r="F68" s="24">
        <f>E68*D68</f>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c r="B69" s="55" t="s">
        <v>155</v>
      </c>
      <c r="C69" s="2" t="s">
        <v>59</v>
      </c>
      <c r="D69" s="34">
        <v>0.3</v>
      </c>
      <c r="E69" s="24"/>
      <c r="F69" s="24">
        <f>E69*D69</f>
        <v>0</v>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4" ht="25.5">
      <c r="B70" s="55" t="s">
        <v>251</v>
      </c>
      <c r="C70" s="2" t="s">
        <v>34</v>
      </c>
      <c r="D70" s="34">
        <v>1</v>
      </c>
      <c r="E70" s="24"/>
      <c r="F70" s="24">
        <f>E70*D70</f>
        <v>0</v>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4">
      <c r="B71" s="55"/>
      <c r="D71" s="34"/>
      <c r="E71" s="24"/>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4" ht="114.75">
      <c r="A72" s="5" t="s">
        <v>79</v>
      </c>
      <c r="B72" s="59" t="s">
        <v>246</v>
      </c>
      <c r="D72" s="34"/>
      <c r="E72" s="24"/>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4">
      <c r="B73" s="59" t="s">
        <v>228</v>
      </c>
      <c r="C73" s="2" t="s">
        <v>34</v>
      </c>
      <c r="D73" s="34">
        <v>3</v>
      </c>
      <c r="E73" s="24"/>
      <c r="F73" s="24">
        <f>E73*D73</f>
        <v>0</v>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4">
      <c r="B74" s="55"/>
      <c r="D74" s="34"/>
      <c r="E74" s="2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4" ht="114.75">
      <c r="A75" s="5" t="s">
        <v>81</v>
      </c>
      <c r="B75" s="59" t="s">
        <v>245</v>
      </c>
      <c r="D75" s="34"/>
      <c r="E75" s="24"/>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4">
      <c r="B76" s="59" t="s">
        <v>229</v>
      </c>
      <c r="C76" s="2" t="s">
        <v>34</v>
      </c>
      <c r="D76" s="34">
        <v>2</v>
      </c>
      <c r="E76" s="24"/>
      <c r="F76" s="24">
        <f>E76*D76</f>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row>
    <row r="77" spans="1:1024">
      <c r="B77" s="55"/>
      <c r="D77" s="34"/>
      <c r="E77" s="24"/>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row>
    <row r="78" spans="1:1024" ht="39.75">
      <c r="A78" s="5" t="s">
        <v>83</v>
      </c>
      <c r="B78" s="55" t="s">
        <v>239</v>
      </c>
      <c r="C78" s="2" t="s">
        <v>34</v>
      </c>
      <c r="D78" s="34">
        <v>5</v>
      </c>
      <c r="E78" s="24"/>
      <c r="F78" s="24">
        <f>E78*D78</f>
        <v>0</v>
      </c>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row>
    <row r="79" spans="1:1024">
      <c r="B79" s="59"/>
      <c r="D79" s="34"/>
      <c r="E79" s="24"/>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row>
    <row r="80" spans="1:1024" ht="63.75">
      <c r="A80" s="5" t="s">
        <v>85</v>
      </c>
      <c r="B80" s="55" t="s">
        <v>157</v>
      </c>
      <c r="C80" s="2" t="s">
        <v>34</v>
      </c>
      <c r="D80" s="34">
        <v>5</v>
      </c>
      <c r="E80" s="24"/>
      <c r="F80" s="24">
        <f>E80*D80</f>
        <v>0</v>
      </c>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row>
    <row r="81" spans="1:1024" ht="16.5" customHeight="1">
      <c r="B81" s="55"/>
      <c r="D81" s="34"/>
      <c r="E81" s="24"/>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pans="1:1024" ht="63.75">
      <c r="A82" s="5" t="s">
        <v>87</v>
      </c>
      <c r="B82" s="55" t="s">
        <v>230</v>
      </c>
      <c r="C82" s="2" t="s">
        <v>34</v>
      </c>
      <c r="D82" s="34">
        <v>9</v>
      </c>
      <c r="E82" s="24"/>
      <c r="F82" s="24">
        <f>E82*D82</f>
        <v>0</v>
      </c>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4" ht="16.5" customHeight="1">
      <c r="B83" s="55"/>
      <c r="D83" s="34"/>
      <c r="E83" s="24"/>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4" ht="51">
      <c r="A84" s="5" t="s">
        <v>89</v>
      </c>
      <c r="B84" s="55" t="s">
        <v>231</v>
      </c>
      <c r="C84" s="2" t="s">
        <v>34</v>
      </c>
      <c r="D84" s="34">
        <v>1</v>
      </c>
      <c r="E84" s="24"/>
      <c r="F84" s="24">
        <f>E84*D84</f>
        <v>0</v>
      </c>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4" ht="16.5" customHeight="1">
      <c r="B85" s="55"/>
      <c r="D85" s="34"/>
      <c r="E85" s="24"/>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row>
    <row r="86" spans="1:1024" ht="66" customHeight="1">
      <c r="A86" s="5" t="s">
        <v>90</v>
      </c>
      <c r="B86" s="55" t="s">
        <v>232</v>
      </c>
      <c r="C86" s="2" t="s">
        <v>34</v>
      </c>
      <c r="D86" s="34">
        <v>4</v>
      </c>
      <c r="E86" s="24"/>
      <c r="F86" s="24">
        <f>E86*D86</f>
        <v>0</v>
      </c>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row>
    <row r="87" spans="1:1024" ht="16.5" customHeight="1">
      <c r="B87" s="55"/>
      <c r="D87" s="34"/>
      <c r="E87" s="24"/>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pans="1:1024" ht="51">
      <c r="A88" s="5" t="s">
        <v>233</v>
      </c>
      <c r="B88" s="55" t="s">
        <v>244</v>
      </c>
      <c r="C88" s="2" t="s">
        <v>34</v>
      </c>
      <c r="D88" s="34">
        <v>1</v>
      </c>
      <c r="E88" s="24"/>
      <c r="F88" s="24">
        <f>E88*D88</f>
        <v>0</v>
      </c>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row>
    <row r="89" spans="1:1024" ht="16.5" customHeight="1">
      <c r="B89" s="60"/>
      <c r="D89" s="34"/>
      <c r="E89" s="24"/>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row>
    <row r="90" spans="1:1024" ht="51">
      <c r="A90" s="5" t="s">
        <v>234</v>
      </c>
      <c r="B90" s="55" t="s">
        <v>243</v>
      </c>
      <c r="C90" s="2" t="s">
        <v>34</v>
      </c>
      <c r="D90" s="34">
        <v>1</v>
      </c>
      <c r="E90" s="24"/>
      <c r="F90" s="24">
        <f>E90*D90</f>
        <v>0</v>
      </c>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pans="1:1024" ht="16.5" customHeight="1">
      <c r="B91" s="55"/>
      <c r="D91" s="34"/>
      <c r="E91" s="24"/>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row>
    <row r="92" spans="1:1024" ht="51">
      <c r="A92" s="5" t="s">
        <v>235</v>
      </c>
      <c r="B92" s="55" t="s">
        <v>242</v>
      </c>
      <c r="C92" s="2" t="s">
        <v>34</v>
      </c>
      <c r="D92" s="34">
        <v>2</v>
      </c>
      <c r="E92" s="24"/>
      <c r="F92" s="24">
        <f>E92*D92</f>
        <v>0</v>
      </c>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row>
    <row r="93" spans="1:1024">
      <c r="B93" s="55"/>
      <c r="D93" s="34"/>
      <c r="E93" s="24"/>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spans="1:1024" ht="38.25">
      <c r="A94" s="5" t="s">
        <v>236</v>
      </c>
      <c r="B94" s="55" t="s">
        <v>241</v>
      </c>
      <c r="C94" s="2" t="s">
        <v>240</v>
      </c>
      <c r="D94" s="34">
        <v>13.5</v>
      </c>
      <c r="E94" s="24"/>
      <c r="F94" s="24">
        <f>E94*D94</f>
        <v>0</v>
      </c>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spans="1:1024" ht="13.5" thickBot="1">
      <c r="D95" s="61"/>
      <c r="E95" s="24"/>
    </row>
    <row r="96" spans="1:1024" ht="16.5" customHeight="1" thickTop="1">
      <c r="B96" s="3" t="s">
        <v>112</v>
      </c>
      <c r="C96" s="1"/>
      <c r="D96" s="34"/>
      <c r="E96" s="27"/>
      <c r="F96" s="27">
        <f>SUM(F50:F95)</f>
        <v>0</v>
      </c>
    </row>
    <row r="97" spans="1:6">
      <c r="D97" s="34"/>
      <c r="E97" s="24"/>
    </row>
    <row r="98" spans="1:6">
      <c r="A98" s="25" t="s">
        <v>38</v>
      </c>
      <c r="B98" s="4" t="s">
        <v>24</v>
      </c>
      <c r="E98" s="24"/>
    </row>
    <row r="99" spans="1:6">
      <c r="E99" s="24"/>
      <c r="F99" s="36"/>
    </row>
    <row r="100" spans="1:6" ht="63.75">
      <c r="A100" s="5" t="s">
        <v>19</v>
      </c>
      <c r="B100" s="33" t="s">
        <v>113</v>
      </c>
      <c r="E100" s="24"/>
    </row>
    <row r="101" spans="1:6">
      <c r="B101" s="33" t="s">
        <v>214</v>
      </c>
      <c r="C101" s="2" t="s">
        <v>59</v>
      </c>
      <c r="D101" s="34">
        <f>D15</f>
        <v>152</v>
      </c>
      <c r="E101" s="24"/>
      <c r="F101" s="24">
        <f>E101*D101</f>
        <v>0</v>
      </c>
    </row>
    <row r="102" spans="1:6">
      <c r="B102" s="33" t="s">
        <v>213</v>
      </c>
      <c r="C102" s="2" t="s">
        <v>59</v>
      </c>
      <c r="D102" s="34">
        <f>D16</f>
        <v>58</v>
      </c>
      <c r="E102" s="24"/>
      <c r="F102" s="24">
        <f>E102*D102</f>
        <v>0</v>
      </c>
    </row>
    <row r="103" spans="1:6">
      <c r="D103" s="34"/>
      <c r="E103" s="24"/>
    </row>
    <row r="104" spans="1:6" ht="25.5">
      <c r="A104" s="5" t="s">
        <v>21</v>
      </c>
      <c r="B104" s="33" t="s">
        <v>114</v>
      </c>
      <c r="E104" s="24"/>
    </row>
    <row r="105" spans="1:6">
      <c r="B105" s="33" t="s">
        <v>214</v>
      </c>
      <c r="C105" s="2" t="s">
        <v>59</v>
      </c>
      <c r="D105" s="34">
        <f>D15</f>
        <v>152</v>
      </c>
      <c r="E105" s="24"/>
      <c r="F105" s="24">
        <f>E105*D105</f>
        <v>0</v>
      </c>
    </row>
    <row r="106" spans="1:6">
      <c r="B106" s="33" t="s">
        <v>213</v>
      </c>
      <c r="C106" s="2" t="s">
        <v>59</v>
      </c>
      <c r="D106" s="34">
        <f>D16</f>
        <v>58</v>
      </c>
      <c r="E106" s="24"/>
      <c r="F106" s="24">
        <f>E106*D106</f>
        <v>0</v>
      </c>
    </row>
    <row r="107" spans="1:6" ht="13.5" thickBot="1">
      <c r="E107" s="24"/>
    </row>
    <row r="108" spans="1:6">
      <c r="B108" s="3" t="s">
        <v>102</v>
      </c>
      <c r="C108" s="1"/>
      <c r="D108" s="1"/>
      <c r="E108" s="46"/>
      <c r="F108" s="27">
        <f>SUM(F100:F107)</f>
        <v>0</v>
      </c>
    </row>
    <row r="109" spans="1:6" ht="15" customHeight="1"/>
  </sheetData>
  <mergeCells count="9">
    <mergeCell ref="A1:F1"/>
    <mergeCell ref="A2:F2"/>
    <mergeCell ref="A3:F3"/>
    <mergeCell ref="C4:E4"/>
    <mergeCell ref="C9:E9"/>
    <mergeCell ref="C5:E5"/>
    <mergeCell ref="C6:E6"/>
    <mergeCell ref="C7:E7"/>
    <mergeCell ref="C8:E8"/>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Narrow,Navadno"&amp;8Meteorni kanal</oddHeader>
    <oddFooter>&amp;C&amp;9stran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AMJ172"/>
  <sheetViews>
    <sheetView view="pageBreakPreview" topLeftCell="A164" zoomScaleNormal="100" workbookViewId="0">
      <selection activeCell="E147" sqref="E147:E169"/>
    </sheetView>
  </sheetViews>
  <sheetFormatPr defaultColWidth="9.140625" defaultRowHeight="12.75"/>
  <cols>
    <col min="1" max="1" width="5.7109375" style="5" customWidth="1"/>
    <col min="2" max="2" width="45.7109375" style="23" customWidth="1"/>
    <col min="3" max="3" width="8.7109375" style="2" customWidth="1"/>
    <col min="4" max="5" width="9.140625" style="2"/>
    <col min="6" max="6" width="12.7109375" style="24" customWidth="1"/>
    <col min="7" max="1024" width="9.140625" style="23"/>
  </cols>
  <sheetData>
    <row r="1" spans="1:6">
      <c r="A1" s="95" t="str">
        <f>Rekapitulacija!B10</f>
        <v>PC AJDOVŠČINA - ŠIRITEV VZHOD</v>
      </c>
      <c r="B1" s="95"/>
      <c r="C1" s="95"/>
      <c r="D1" s="95"/>
      <c r="E1" s="95"/>
      <c r="F1" s="95"/>
    </row>
    <row r="2" spans="1:6">
      <c r="A2" s="95" t="s">
        <v>15</v>
      </c>
      <c r="B2" s="95"/>
      <c r="C2" s="95"/>
      <c r="D2" s="95"/>
      <c r="E2" s="95"/>
      <c r="F2" s="95"/>
    </row>
    <row r="3" spans="1:6">
      <c r="A3" s="96" t="s">
        <v>2</v>
      </c>
      <c r="B3" s="96"/>
      <c r="C3" s="96"/>
      <c r="D3" s="96"/>
      <c r="E3" s="96"/>
      <c r="F3" s="96"/>
    </row>
    <row r="4" spans="1:6">
      <c r="A4" s="25" t="s">
        <v>19</v>
      </c>
      <c r="B4" s="4" t="s">
        <v>20</v>
      </c>
      <c r="C4" s="97"/>
      <c r="D4" s="97"/>
      <c r="E4" s="97"/>
      <c r="F4" s="26">
        <f>+F25</f>
        <v>0</v>
      </c>
    </row>
    <row r="5" spans="1:6">
      <c r="A5" s="25" t="s">
        <v>21</v>
      </c>
      <c r="B5" s="4" t="s">
        <v>22</v>
      </c>
      <c r="C5" s="97"/>
      <c r="D5" s="97"/>
      <c r="E5" s="97"/>
      <c r="F5" s="26">
        <f>F37</f>
        <v>0</v>
      </c>
    </row>
    <row r="6" spans="1:6">
      <c r="A6" s="25" t="s">
        <v>23</v>
      </c>
      <c r="B6" s="4" t="s">
        <v>54</v>
      </c>
      <c r="C6" s="97"/>
      <c r="D6" s="97"/>
      <c r="E6" s="97"/>
      <c r="F6" s="26">
        <f>F79</f>
        <v>0</v>
      </c>
    </row>
    <row r="7" spans="1:6">
      <c r="A7" s="25" t="s">
        <v>38</v>
      </c>
      <c r="B7" s="4" t="s">
        <v>115</v>
      </c>
      <c r="C7" s="97"/>
      <c r="D7" s="97"/>
      <c r="E7" s="97"/>
      <c r="F7" s="26">
        <f>F129</f>
        <v>0</v>
      </c>
    </row>
    <row r="8" spans="1:6">
      <c r="A8" s="25" t="s">
        <v>51</v>
      </c>
      <c r="B8" s="4" t="s">
        <v>24</v>
      </c>
      <c r="C8" s="97"/>
      <c r="D8" s="97"/>
      <c r="E8" s="97"/>
      <c r="F8" s="26">
        <f>+F171</f>
        <v>0</v>
      </c>
    </row>
    <row r="9" spans="1:6">
      <c r="A9" s="25"/>
      <c r="B9" s="3" t="s">
        <v>25</v>
      </c>
      <c r="C9" s="93"/>
      <c r="D9" s="93"/>
      <c r="E9" s="93"/>
      <c r="F9" s="27">
        <f>SUM(F4:F8)</f>
        <v>0</v>
      </c>
    </row>
    <row r="10" spans="1:6">
      <c r="C10" s="94"/>
      <c r="D10" s="94"/>
      <c r="E10" s="94"/>
    </row>
    <row r="11" spans="1:6" ht="12.75" customHeight="1">
      <c r="A11" s="28" t="s">
        <v>26</v>
      </c>
      <c r="B11" s="29" t="s">
        <v>27</v>
      </c>
      <c r="C11" s="30" t="s">
        <v>28</v>
      </c>
      <c r="D11" s="30" t="s">
        <v>29</v>
      </c>
      <c r="E11" s="31" t="s">
        <v>30</v>
      </c>
      <c r="F11" s="32" t="s">
        <v>31</v>
      </c>
    </row>
    <row r="12" spans="1:6" ht="12.75" customHeight="1">
      <c r="A12" s="40"/>
      <c r="B12" s="41"/>
      <c r="C12" s="42"/>
      <c r="D12" s="42"/>
      <c r="E12" s="48"/>
      <c r="F12" s="44"/>
    </row>
    <row r="13" spans="1:6">
      <c r="A13" s="25" t="s">
        <v>19</v>
      </c>
      <c r="B13" s="4" t="s">
        <v>32</v>
      </c>
      <c r="E13" s="39"/>
    </row>
    <row r="14" spans="1:6">
      <c r="E14" s="39"/>
    </row>
    <row r="15" spans="1:6">
      <c r="A15" s="5" t="s">
        <v>19</v>
      </c>
      <c r="B15" s="33" t="s">
        <v>116</v>
      </c>
      <c r="D15" s="34"/>
      <c r="E15" s="39"/>
    </row>
    <row r="16" spans="1:6">
      <c r="B16" s="33" t="s">
        <v>252</v>
      </c>
      <c r="C16" s="2" t="s">
        <v>59</v>
      </c>
      <c r="D16" s="34">
        <v>257</v>
      </c>
      <c r="E16" s="39"/>
      <c r="F16" s="24">
        <f t="shared" ref="F16:F18" si="0">+D16*E16</f>
        <v>0</v>
      </c>
    </row>
    <row r="17" spans="1:1024">
      <c r="B17" s="33" t="s">
        <v>253</v>
      </c>
      <c r="C17" s="2" t="s">
        <v>59</v>
      </c>
      <c r="D17" s="34">
        <v>45</v>
      </c>
      <c r="E17" s="39"/>
      <c r="F17" s="24">
        <f t="shared" si="0"/>
        <v>0</v>
      </c>
    </row>
    <row r="18" spans="1:1024">
      <c r="B18" s="33" t="s">
        <v>254</v>
      </c>
      <c r="C18" s="2" t="s">
        <v>59</v>
      </c>
      <c r="D18" s="34">
        <v>8</v>
      </c>
      <c r="E18" s="39"/>
      <c r="F18" s="24">
        <f t="shared" si="0"/>
        <v>0</v>
      </c>
    </row>
    <row r="19" spans="1:1024">
      <c r="E19" s="39"/>
      <c r="F19" s="36"/>
    </row>
    <row r="20" spans="1:1024" ht="25.5">
      <c r="A20" s="5" t="s">
        <v>21</v>
      </c>
      <c r="B20" s="33" t="s">
        <v>105</v>
      </c>
      <c r="D20" s="34"/>
      <c r="E20" s="39"/>
    </row>
    <row r="21" spans="1:1024">
      <c r="B21" s="33" t="s">
        <v>252</v>
      </c>
      <c r="C21" s="2" t="s">
        <v>34</v>
      </c>
      <c r="D21" s="34">
        <v>8</v>
      </c>
      <c r="E21" s="39"/>
      <c r="F21" s="24">
        <f>+D21*E21</f>
        <v>0</v>
      </c>
    </row>
    <row r="22" spans="1:1024">
      <c r="B22" s="33" t="s">
        <v>253</v>
      </c>
      <c r="C22" s="2" t="s">
        <v>34</v>
      </c>
      <c r="D22" s="34">
        <v>3</v>
      </c>
      <c r="E22" s="39"/>
      <c r="F22" s="24">
        <f>+D22*E22</f>
        <v>0</v>
      </c>
    </row>
    <row r="23" spans="1:1024">
      <c r="B23" s="33" t="s">
        <v>254</v>
      </c>
      <c r="C23" s="2" t="s">
        <v>34</v>
      </c>
      <c r="D23" s="34">
        <v>1</v>
      </c>
      <c r="E23" s="39"/>
      <c r="F23" s="24">
        <f>+D23*E23</f>
        <v>0</v>
      </c>
    </row>
    <row r="24" spans="1:1024">
      <c r="E24" s="39"/>
    </row>
    <row r="25" spans="1:1024">
      <c r="B25" s="3" t="s">
        <v>43</v>
      </c>
      <c r="C25" s="1"/>
      <c r="D25" s="1"/>
      <c r="E25" s="49"/>
      <c r="F25" s="27">
        <f>SUM(F15:F24)</f>
        <v>0</v>
      </c>
    </row>
    <row r="26" spans="1:1024">
      <c r="E26" s="39"/>
    </row>
    <row r="27" spans="1:1024">
      <c r="A27" s="25" t="s">
        <v>21</v>
      </c>
      <c r="B27" s="4" t="s">
        <v>22</v>
      </c>
      <c r="E27" s="39"/>
    </row>
    <row r="28" spans="1:1024">
      <c r="E28" s="39"/>
    </row>
    <row r="29" spans="1:1024" ht="25.5">
      <c r="A29" s="5" t="s">
        <v>19</v>
      </c>
      <c r="B29" s="33" t="s">
        <v>255</v>
      </c>
      <c r="C29" s="2" t="s">
        <v>59</v>
      </c>
      <c r="D29" s="34">
        <v>110</v>
      </c>
      <c r="E29" s="39"/>
      <c r="F29" s="24">
        <f>+D29*E29</f>
        <v>0</v>
      </c>
      <c r="G29"/>
      <c r="H29" s="62"/>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6.5">
      <c r="B30" s="33"/>
      <c r="D30" s="34"/>
      <c r="E30" s="39"/>
      <c r="G30"/>
      <c r="H30" s="62"/>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63.75">
      <c r="A31" s="5" t="s">
        <v>21</v>
      </c>
      <c r="B31" s="33" t="s">
        <v>256</v>
      </c>
      <c r="C31" s="2" t="s">
        <v>237</v>
      </c>
      <c r="D31" s="34">
        <v>125</v>
      </c>
      <c r="E31" s="39"/>
      <c r="F31" s="24">
        <f>+D31*E31</f>
        <v>0</v>
      </c>
      <c r="G31"/>
      <c r="H31" s="62"/>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t="16.5">
      <c r="B32" s="33"/>
      <c r="D32" s="34"/>
      <c r="E32" s="39"/>
      <c r="G32"/>
      <c r="H32" s="6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51">
      <c r="A33" s="5" t="s">
        <v>23</v>
      </c>
      <c r="B33" s="33" t="s">
        <v>257</v>
      </c>
      <c r="C33" s="2" t="s">
        <v>258</v>
      </c>
      <c r="D33" s="34">
        <v>7.2</v>
      </c>
      <c r="E33" s="39"/>
      <c r="F33" s="24">
        <f>+D33*E33</f>
        <v>0</v>
      </c>
      <c r="G33"/>
      <c r="H33" s="62"/>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16.5" customHeight="1">
      <c r="B34" s="33"/>
      <c r="D34" s="34"/>
      <c r="E34" s="39"/>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66" customHeight="1">
      <c r="A35" s="5" t="s">
        <v>38</v>
      </c>
      <c r="B35" s="33" t="s">
        <v>259</v>
      </c>
      <c r="C35" s="2" t="s">
        <v>37</v>
      </c>
      <c r="D35" s="34">
        <v>1</v>
      </c>
      <c r="E35" s="39"/>
      <c r="F35" s="24">
        <f>+D35*E35</f>
        <v>0</v>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c r="E36" s="39"/>
    </row>
    <row r="37" spans="1:1024" ht="16.5" customHeight="1">
      <c r="B37" s="3" t="s">
        <v>45</v>
      </c>
      <c r="C37" s="1"/>
      <c r="D37" s="1"/>
      <c r="E37" s="49"/>
      <c r="F37" s="27">
        <f>SUM(F29:F36)</f>
        <v>0</v>
      </c>
    </row>
    <row r="38" spans="1:1024">
      <c r="E38" s="39"/>
    </row>
    <row r="39" spans="1:1024">
      <c r="A39" s="25" t="s">
        <v>23</v>
      </c>
      <c r="B39" s="4" t="s">
        <v>54</v>
      </c>
      <c r="E39" s="39"/>
    </row>
    <row r="40" spans="1:1024">
      <c r="E40" s="39"/>
    </row>
    <row r="41" spans="1:1024" ht="63.75">
      <c r="A41" s="5" t="s">
        <v>19</v>
      </c>
      <c r="B41" s="33" t="s">
        <v>260</v>
      </c>
      <c r="C41" s="2" t="s">
        <v>264</v>
      </c>
      <c r="D41" s="34">
        <v>342</v>
      </c>
      <c r="E41" s="39"/>
    </row>
    <row r="42" spans="1:1024">
      <c r="B42" s="23" t="s">
        <v>106</v>
      </c>
      <c r="C42" s="2" t="s">
        <v>264</v>
      </c>
      <c r="D42" s="34">
        <f>0.6*D41</f>
        <v>205.2</v>
      </c>
      <c r="E42" s="39"/>
      <c r="F42" s="24">
        <f>E42*D42</f>
        <v>0</v>
      </c>
    </row>
    <row r="43" spans="1:1024">
      <c r="B43" s="23" t="s">
        <v>107</v>
      </c>
      <c r="C43" s="2" t="s">
        <v>264</v>
      </c>
      <c r="D43" s="34">
        <f>0.4*D41</f>
        <v>136.80000000000001</v>
      </c>
      <c r="E43" s="39"/>
      <c r="F43" s="24">
        <f>E43*D43</f>
        <v>0</v>
      </c>
    </row>
    <row r="44" spans="1:1024">
      <c r="E44" s="39"/>
    </row>
    <row r="45" spans="1:1024" ht="63.75">
      <c r="A45" s="5" t="s">
        <v>21</v>
      </c>
      <c r="B45" s="33" t="s">
        <v>261</v>
      </c>
      <c r="C45" s="2" t="s">
        <v>264</v>
      </c>
      <c r="D45" s="34">
        <v>62</v>
      </c>
      <c r="E45" s="39"/>
    </row>
    <row r="46" spans="1:1024">
      <c r="B46" s="23" t="s">
        <v>106</v>
      </c>
      <c r="C46" s="2" t="s">
        <v>264</v>
      </c>
      <c r="D46" s="34">
        <f>0.6*D45</f>
        <v>37.199999999999996</v>
      </c>
      <c r="E46" s="39"/>
      <c r="F46" s="24">
        <f>E46*D46</f>
        <v>0</v>
      </c>
    </row>
    <row r="47" spans="1:1024">
      <c r="B47" s="23" t="s">
        <v>107</v>
      </c>
      <c r="C47" s="2" t="s">
        <v>264</v>
      </c>
      <c r="D47" s="34">
        <f>0.4*D45</f>
        <v>24.8</v>
      </c>
      <c r="E47" s="39"/>
      <c r="F47" s="24">
        <f>E47*D47</f>
        <v>0</v>
      </c>
    </row>
    <row r="48" spans="1:1024">
      <c r="E48" s="39"/>
    </row>
    <row r="49" spans="1:6" ht="63.75">
      <c r="A49" s="5" t="s">
        <v>23</v>
      </c>
      <c r="B49" s="33" t="s">
        <v>262</v>
      </c>
      <c r="C49" s="2" t="s">
        <v>264</v>
      </c>
      <c r="D49" s="34">
        <v>13.5</v>
      </c>
      <c r="E49" s="39"/>
    </row>
    <row r="50" spans="1:6">
      <c r="B50" s="23" t="s">
        <v>106</v>
      </c>
      <c r="C50" s="2" t="s">
        <v>264</v>
      </c>
      <c r="D50" s="34">
        <f>0.6*D49</f>
        <v>8.1</v>
      </c>
      <c r="E50" s="39"/>
      <c r="F50" s="24">
        <f>E50*D50</f>
        <v>0</v>
      </c>
    </row>
    <row r="51" spans="1:6">
      <c r="B51" s="23" t="s">
        <v>107</v>
      </c>
      <c r="C51" s="2" t="s">
        <v>264</v>
      </c>
      <c r="D51" s="34">
        <f>0.4*D49</f>
        <v>5.4</v>
      </c>
      <c r="E51" s="39"/>
      <c r="F51" s="24">
        <f>E51*D51</f>
        <v>0</v>
      </c>
    </row>
    <row r="52" spans="1:6">
      <c r="D52" s="34"/>
      <c r="E52" s="39"/>
    </row>
    <row r="53" spans="1:6">
      <c r="A53" s="5" t="s">
        <v>38</v>
      </c>
      <c r="B53" s="33" t="s">
        <v>108</v>
      </c>
      <c r="D53" s="34"/>
      <c r="E53" s="39"/>
    </row>
    <row r="54" spans="1:6">
      <c r="B54" s="33" t="s">
        <v>252</v>
      </c>
      <c r="C54" s="2" t="s">
        <v>263</v>
      </c>
      <c r="D54" s="34">
        <v>174</v>
      </c>
      <c r="E54" s="39"/>
      <c r="F54" s="24">
        <f t="shared" ref="F54:F56" si="1">E54*D54</f>
        <v>0</v>
      </c>
    </row>
    <row r="55" spans="1:6">
      <c r="B55" s="33" t="s">
        <v>253</v>
      </c>
      <c r="C55" s="2" t="s">
        <v>263</v>
      </c>
      <c r="D55" s="34">
        <v>39</v>
      </c>
      <c r="E55" s="39"/>
      <c r="F55" s="24">
        <f t="shared" si="1"/>
        <v>0</v>
      </c>
    </row>
    <row r="56" spans="1:6">
      <c r="B56" s="33" t="s">
        <v>254</v>
      </c>
      <c r="C56" s="2" t="s">
        <v>263</v>
      </c>
      <c r="D56" s="34">
        <v>7</v>
      </c>
      <c r="E56" s="39"/>
      <c r="F56" s="24">
        <f t="shared" si="1"/>
        <v>0</v>
      </c>
    </row>
    <row r="57" spans="1:6">
      <c r="D57" s="34"/>
      <c r="E57" s="39"/>
    </row>
    <row r="58" spans="1:6" ht="52.5">
      <c r="A58" s="5" t="s">
        <v>51</v>
      </c>
      <c r="B58" s="33" t="s">
        <v>117</v>
      </c>
      <c r="D58" s="34"/>
      <c r="E58" s="39"/>
    </row>
    <row r="59" spans="1:6">
      <c r="B59" s="33" t="s">
        <v>252</v>
      </c>
      <c r="C59" s="2" t="s">
        <v>264</v>
      </c>
      <c r="D59" s="34">
        <v>135</v>
      </c>
      <c r="E59" s="39"/>
      <c r="F59" s="24">
        <f>E59*D59</f>
        <v>0</v>
      </c>
    </row>
    <row r="60" spans="1:6">
      <c r="B60" s="33" t="s">
        <v>253</v>
      </c>
      <c r="C60" s="2" t="s">
        <v>264</v>
      </c>
      <c r="D60" s="34">
        <v>14</v>
      </c>
      <c r="E60" s="39"/>
      <c r="F60" s="24">
        <f>E60*D60</f>
        <v>0</v>
      </c>
    </row>
    <row r="61" spans="1:6">
      <c r="B61" s="33" t="s">
        <v>254</v>
      </c>
      <c r="C61" s="2" t="s">
        <v>264</v>
      </c>
      <c r="D61" s="34">
        <v>4</v>
      </c>
      <c r="E61" s="39"/>
      <c r="F61" s="24">
        <f>E61*D61</f>
        <v>0</v>
      </c>
    </row>
    <row r="62" spans="1:6">
      <c r="D62" s="34"/>
      <c r="E62" s="39"/>
    </row>
    <row r="63" spans="1:6" ht="38.25">
      <c r="A63" s="5" t="s">
        <v>56</v>
      </c>
      <c r="B63" s="33" t="s">
        <v>109</v>
      </c>
      <c r="D63" s="34"/>
      <c r="E63" s="39"/>
    </row>
    <row r="64" spans="1:6">
      <c r="B64" s="33" t="s">
        <v>252</v>
      </c>
      <c r="C64" s="2" t="s">
        <v>264</v>
      </c>
      <c r="D64" s="34">
        <v>135</v>
      </c>
      <c r="E64" s="39"/>
      <c r="F64" s="24">
        <f>E64*D64</f>
        <v>0</v>
      </c>
    </row>
    <row r="65" spans="1:1024">
      <c r="B65" s="33" t="s">
        <v>253</v>
      </c>
      <c r="C65" s="2" t="s">
        <v>264</v>
      </c>
      <c r="D65" s="34">
        <v>14</v>
      </c>
      <c r="E65" s="39"/>
      <c r="F65" s="24">
        <f>E65*D65</f>
        <v>0</v>
      </c>
    </row>
    <row r="66" spans="1:1024">
      <c r="B66" s="33" t="s">
        <v>254</v>
      </c>
      <c r="C66" s="2" t="s">
        <v>264</v>
      </c>
      <c r="D66" s="34">
        <v>4</v>
      </c>
      <c r="E66" s="39"/>
      <c r="F66" s="24">
        <f>E66*D66</f>
        <v>0</v>
      </c>
    </row>
    <row r="67" spans="1:1024">
      <c r="D67" s="34"/>
      <c r="E67" s="39"/>
    </row>
    <row r="68" spans="1:1024" ht="63.75">
      <c r="A68" s="5" t="s">
        <v>63</v>
      </c>
      <c r="B68" s="33" t="s">
        <v>265</v>
      </c>
      <c r="C68" s="2" t="s">
        <v>264</v>
      </c>
      <c r="D68" s="34">
        <v>41</v>
      </c>
      <c r="E68" s="39"/>
      <c r="F68" s="24">
        <f>E68*D68</f>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ht="16.5" customHeight="1">
      <c r="B69" s="33"/>
      <c r="D69" s="34"/>
      <c r="E69" s="3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4" ht="51">
      <c r="A70" s="5" t="s">
        <v>79</v>
      </c>
      <c r="B70" s="33" t="s">
        <v>266</v>
      </c>
      <c r="C70" s="2" t="s">
        <v>264</v>
      </c>
      <c r="D70" s="34">
        <v>39</v>
      </c>
      <c r="E70" s="39"/>
      <c r="F70" s="24">
        <f>E70*D70</f>
        <v>0</v>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4" ht="16.5" customHeight="1">
      <c r="B71" s="33"/>
      <c r="D71" s="34"/>
      <c r="E71" s="39"/>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4" ht="25.5">
      <c r="A72" s="5" t="s">
        <v>81</v>
      </c>
      <c r="B72" s="33" t="s">
        <v>110</v>
      </c>
      <c r="C72" s="2" t="s">
        <v>264</v>
      </c>
      <c r="D72" s="34">
        <v>5</v>
      </c>
      <c r="E72" s="39"/>
      <c r="F72" s="24">
        <f>E72*D72</f>
        <v>0</v>
      </c>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4" ht="16.5" customHeight="1">
      <c r="B73" s="33"/>
      <c r="D73" s="34"/>
      <c r="E73" s="39"/>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4" ht="38.25">
      <c r="A74" s="5" t="s">
        <v>83</v>
      </c>
      <c r="B74" s="33" t="s">
        <v>71</v>
      </c>
      <c r="D74" s="34"/>
      <c r="E74" s="39"/>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4">
      <c r="B75" s="33" t="s">
        <v>252</v>
      </c>
      <c r="C75" s="2" t="s">
        <v>264</v>
      </c>
      <c r="D75" s="34">
        <f>(D41)-(D64)</f>
        <v>207</v>
      </c>
      <c r="E75" s="39"/>
      <c r="F75" s="24">
        <f>E75*D75</f>
        <v>0</v>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4">
      <c r="B76" s="33" t="s">
        <v>253</v>
      </c>
      <c r="C76" s="2" t="s">
        <v>264</v>
      </c>
      <c r="D76" s="34">
        <f>(D45)-(D65)</f>
        <v>48</v>
      </c>
      <c r="E76" s="39"/>
      <c r="F76" s="24">
        <f t="shared" ref="F76:F77" si="2">E76*D76</f>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row>
    <row r="77" spans="1:1024">
      <c r="B77" s="33" t="s">
        <v>254</v>
      </c>
      <c r="C77" s="2" t="s">
        <v>264</v>
      </c>
      <c r="D77" s="34">
        <f>(D49)-(D66)</f>
        <v>9.5</v>
      </c>
      <c r="E77" s="39"/>
      <c r="F77" s="24">
        <f t="shared" si="2"/>
        <v>0</v>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row>
    <row r="78" spans="1:1024">
      <c r="E78" s="39"/>
    </row>
    <row r="79" spans="1:1024">
      <c r="B79" s="3" t="s">
        <v>72</v>
      </c>
      <c r="C79" s="1"/>
      <c r="D79" s="1"/>
      <c r="E79" s="49"/>
      <c r="F79" s="27">
        <f>SUM(F41:F78)</f>
        <v>0</v>
      </c>
    </row>
    <row r="80" spans="1:1024">
      <c r="E80" s="39"/>
    </row>
    <row r="81" spans="1:6">
      <c r="A81" s="25" t="s">
        <v>38</v>
      </c>
      <c r="B81" s="4" t="s">
        <v>115</v>
      </c>
      <c r="E81" s="39"/>
    </row>
    <row r="82" spans="1:6">
      <c r="A82" s="25"/>
      <c r="B82" s="4"/>
      <c r="E82" s="39"/>
    </row>
    <row r="83" spans="1:6">
      <c r="A83" s="25" t="s">
        <v>118</v>
      </c>
      <c r="B83" s="4" t="s">
        <v>119</v>
      </c>
      <c r="E83" s="39"/>
      <c r="F83" s="36"/>
    </row>
    <row r="84" spans="1:6" ht="63.75">
      <c r="A84" s="5" t="s">
        <v>19</v>
      </c>
      <c r="B84" s="33" t="s">
        <v>268</v>
      </c>
      <c r="C84" s="2" t="s">
        <v>59</v>
      </c>
      <c r="D84" s="34">
        <v>172</v>
      </c>
      <c r="E84" s="39"/>
      <c r="F84" s="24">
        <f>E84*D84</f>
        <v>0</v>
      </c>
    </row>
    <row r="85" spans="1:6">
      <c r="B85" s="33"/>
      <c r="D85" s="34"/>
      <c r="E85" s="39"/>
    </row>
    <row r="86" spans="1:6" ht="63.75">
      <c r="A86" s="5" t="s">
        <v>21</v>
      </c>
      <c r="B86" s="33" t="s">
        <v>267</v>
      </c>
      <c r="D86" s="34"/>
      <c r="E86" s="39"/>
    </row>
    <row r="87" spans="1:6">
      <c r="B87" s="33" t="s">
        <v>252</v>
      </c>
      <c r="C87" s="2" t="s">
        <v>59</v>
      </c>
      <c r="D87" s="34">
        <v>85</v>
      </c>
      <c r="E87" s="39"/>
      <c r="F87" s="24">
        <f t="shared" ref="F87:F89" si="3">E87*D87</f>
        <v>0</v>
      </c>
    </row>
    <row r="88" spans="1:6">
      <c r="B88" s="33" t="s">
        <v>253</v>
      </c>
      <c r="C88" s="2" t="s">
        <v>59</v>
      </c>
      <c r="D88" s="34">
        <v>45</v>
      </c>
      <c r="E88" s="39"/>
      <c r="F88" s="24">
        <f t="shared" si="3"/>
        <v>0</v>
      </c>
    </row>
    <row r="89" spans="1:6">
      <c r="B89" s="33" t="s">
        <v>254</v>
      </c>
      <c r="C89" s="2" t="s">
        <v>59</v>
      </c>
      <c r="D89" s="34">
        <v>8</v>
      </c>
      <c r="E89" s="39"/>
      <c r="F89" s="24">
        <f t="shared" si="3"/>
        <v>0</v>
      </c>
    </row>
    <row r="90" spans="1:6">
      <c r="B90" s="33"/>
      <c r="D90" s="34"/>
      <c r="E90" s="39"/>
    </row>
    <row r="91" spans="1:6" ht="76.5">
      <c r="A91" s="5" t="s">
        <v>23</v>
      </c>
      <c r="B91" s="33" t="s">
        <v>269</v>
      </c>
      <c r="C91" s="2" t="s">
        <v>59</v>
      </c>
      <c r="D91" s="34">
        <v>10</v>
      </c>
      <c r="E91" s="39"/>
      <c r="F91" s="24">
        <f>E91*D91</f>
        <v>0</v>
      </c>
    </row>
    <row r="92" spans="1:6">
      <c r="B92" s="33"/>
      <c r="D92" s="34"/>
      <c r="E92" s="39"/>
    </row>
    <row r="93" spans="1:6" ht="38.25">
      <c r="A93" s="5" t="s">
        <v>38</v>
      </c>
      <c r="B93" s="33" t="s">
        <v>120</v>
      </c>
      <c r="C93" s="2" t="s">
        <v>121</v>
      </c>
      <c r="D93" s="34"/>
      <c r="E93" s="39"/>
      <c r="F93" s="24">
        <f>E93*C93</f>
        <v>0</v>
      </c>
    </row>
    <row r="94" spans="1:6">
      <c r="B94" s="33"/>
      <c r="D94" s="34"/>
      <c r="E94" s="39"/>
    </row>
    <row r="95" spans="1:6">
      <c r="A95" s="25" t="s">
        <v>122</v>
      </c>
      <c r="B95" s="4" t="s">
        <v>123</v>
      </c>
      <c r="D95" s="34"/>
      <c r="E95" s="39"/>
    </row>
    <row r="96" spans="1:6" ht="51">
      <c r="B96" s="33" t="s">
        <v>124</v>
      </c>
      <c r="D96" s="34"/>
      <c r="E96" s="39"/>
    </row>
    <row r="97" spans="1:1024">
      <c r="B97" s="33"/>
      <c r="D97" s="34"/>
      <c r="E97" s="39"/>
    </row>
    <row r="98" spans="1:1024">
      <c r="A98" s="5" t="s">
        <v>125</v>
      </c>
      <c r="B98" s="33" t="s">
        <v>270</v>
      </c>
      <c r="C98" s="2" t="s">
        <v>34</v>
      </c>
      <c r="D98" s="34">
        <v>1</v>
      </c>
      <c r="E98" s="39"/>
      <c r="F98" s="24">
        <f t="shared" ref="F98:F104" si="4">E98*D98</f>
        <v>0</v>
      </c>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spans="1:1024">
      <c r="A99" s="5" t="s">
        <v>126</v>
      </c>
      <c r="B99" s="33" t="s">
        <v>128</v>
      </c>
      <c r="C99" s="2" t="s">
        <v>34</v>
      </c>
      <c r="D99" s="34">
        <v>6</v>
      </c>
      <c r="E99" s="39"/>
      <c r="F99" s="24">
        <f t="shared" si="4"/>
        <v>0</v>
      </c>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spans="1:1024">
      <c r="A100" s="5" t="s">
        <v>127</v>
      </c>
      <c r="B100" s="33" t="s">
        <v>271</v>
      </c>
      <c r="C100" s="2" t="s">
        <v>34</v>
      </c>
      <c r="D100" s="34">
        <v>2</v>
      </c>
      <c r="E100" s="39"/>
      <c r="F100" s="24">
        <f t="shared" si="4"/>
        <v>0</v>
      </c>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spans="1:1024">
      <c r="A101" s="5" t="s">
        <v>129</v>
      </c>
      <c r="B101" s="33" t="s">
        <v>272</v>
      </c>
      <c r="C101" s="2" t="s">
        <v>34</v>
      </c>
      <c r="D101" s="34">
        <v>1</v>
      </c>
      <c r="E101" s="39"/>
      <c r="F101" s="24">
        <f t="shared" si="4"/>
        <v>0</v>
      </c>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spans="1:1024">
      <c r="A102" s="5" t="s">
        <v>130</v>
      </c>
      <c r="B102" s="33" t="s">
        <v>132</v>
      </c>
      <c r="C102" s="2" t="s">
        <v>34</v>
      </c>
      <c r="D102" s="34">
        <v>2</v>
      </c>
      <c r="E102" s="39"/>
      <c r="F102" s="24">
        <f t="shared" si="4"/>
        <v>0</v>
      </c>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spans="1:1024">
      <c r="A103" s="5" t="s">
        <v>131</v>
      </c>
      <c r="B103" s="33" t="s">
        <v>273</v>
      </c>
      <c r="C103" s="2" t="s">
        <v>34</v>
      </c>
      <c r="D103" s="34">
        <v>2</v>
      </c>
      <c r="E103" s="39"/>
      <c r="F103" s="24">
        <f t="shared" si="4"/>
        <v>0</v>
      </c>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spans="1:1024">
      <c r="A104" s="5" t="s">
        <v>133</v>
      </c>
      <c r="B104" s="33" t="s">
        <v>274</v>
      </c>
      <c r="C104" s="2" t="s">
        <v>34</v>
      </c>
      <c r="D104" s="34">
        <v>1</v>
      </c>
      <c r="E104" s="39"/>
      <c r="F104" s="24">
        <f t="shared" si="4"/>
        <v>0</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row r="105" spans="1:1024">
      <c r="A105" s="5" t="s">
        <v>134</v>
      </c>
      <c r="B105" s="33" t="s">
        <v>275</v>
      </c>
      <c r="C105" s="2" t="s">
        <v>34</v>
      </c>
      <c r="D105" s="34">
        <v>1</v>
      </c>
      <c r="E105" s="39"/>
      <c r="F105" s="24">
        <f>E105*D105</f>
        <v>0</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row>
    <row r="106" spans="1:1024">
      <c r="A106" s="5" t="s">
        <v>135</v>
      </c>
      <c r="B106" s="33" t="s">
        <v>276</v>
      </c>
      <c r="C106" s="2" t="s">
        <v>34</v>
      </c>
      <c r="D106" s="34">
        <v>1</v>
      </c>
      <c r="E106" s="39"/>
      <c r="F106" s="24">
        <f>E106*D106</f>
        <v>0</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row>
    <row r="107" spans="1:1024">
      <c r="A107" s="5" t="s">
        <v>136</v>
      </c>
      <c r="B107" s="33" t="s">
        <v>277</v>
      </c>
      <c r="C107" s="2" t="s">
        <v>34</v>
      </c>
      <c r="D107" s="34">
        <v>10</v>
      </c>
      <c r="E107" s="39"/>
      <c r="F107" s="24">
        <f>E107*D107</f>
        <v>0</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row>
    <row r="108" spans="1:1024">
      <c r="A108" s="5" t="s">
        <v>137</v>
      </c>
      <c r="B108" s="33" t="s">
        <v>278</v>
      </c>
      <c r="C108" s="2" t="s">
        <v>34</v>
      </c>
      <c r="D108" s="34">
        <v>1</v>
      </c>
      <c r="E108" s="39"/>
      <c r="F108" s="24">
        <f>E108*D108</f>
        <v>0</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row>
    <row r="109" spans="1:1024">
      <c r="A109" s="5" t="s">
        <v>138</v>
      </c>
      <c r="B109" s="33" t="s">
        <v>279</v>
      </c>
      <c r="C109" s="2" t="s">
        <v>34</v>
      </c>
      <c r="D109" s="34">
        <v>3</v>
      </c>
      <c r="E109" s="39"/>
      <c r="F109" s="24">
        <f t="shared" ref="F109:F117" si="5">E109*D109</f>
        <v>0</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row>
    <row r="110" spans="1:1024">
      <c r="A110" s="5" t="s">
        <v>140</v>
      </c>
      <c r="B110" s="33" t="s">
        <v>280</v>
      </c>
      <c r="C110" s="2" t="s">
        <v>34</v>
      </c>
      <c r="D110" s="34">
        <v>2</v>
      </c>
      <c r="E110" s="39"/>
      <c r="F110" s="24">
        <f t="shared" si="5"/>
        <v>0</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row>
    <row r="111" spans="1:1024">
      <c r="A111" s="5" t="s">
        <v>142</v>
      </c>
      <c r="B111" s="33" t="s">
        <v>139</v>
      </c>
      <c r="C111" s="2" t="s">
        <v>34</v>
      </c>
      <c r="D111" s="34">
        <v>6</v>
      </c>
      <c r="E111" s="39"/>
      <c r="F111" s="24">
        <f t="shared" si="5"/>
        <v>0</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row>
    <row r="112" spans="1:1024">
      <c r="A112" s="5" t="s">
        <v>281</v>
      </c>
      <c r="B112" s="33" t="s">
        <v>141</v>
      </c>
      <c r="C112" s="2" t="s">
        <v>34</v>
      </c>
      <c r="D112" s="34">
        <v>3</v>
      </c>
      <c r="E112" s="39"/>
      <c r="F112" s="24">
        <f t="shared" si="5"/>
        <v>0</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row>
    <row r="113" spans="1:1024">
      <c r="A113" s="5" t="s">
        <v>282</v>
      </c>
      <c r="B113" s="33" t="s">
        <v>143</v>
      </c>
      <c r="C113" s="2" t="s">
        <v>34</v>
      </c>
      <c r="D113" s="34">
        <v>1</v>
      </c>
      <c r="E113" s="39"/>
      <c r="F113" s="24">
        <f t="shared" si="5"/>
        <v>0</v>
      </c>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row>
    <row r="114" spans="1:1024">
      <c r="A114" s="5" t="s">
        <v>283</v>
      </c>
      <c r="B114" s="33" t="s">
        <v>284</v>
      </c>
      <c r="C114" s="2" t="s">
        <v>34</v>
      </c>
      <c r="D114" s="34">
        <v>1</v>
      </c>
      <c r="E114" s="39"/>
      <c r="F114" s="24">
        <f t="shared" si="5"/>
        <v>0</v>
      </c>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row>
    <row r="115" spans="1:1024">
      <c r="A115" s="5" t="s">
        <v>202</v>
      </c>
      <c r="B115" s="33" t="s">
        <v>285</v>
      </c>
      <c r="C115" s="2" t="s">
        <v>34</v>
      </c>
      <c r="D115" s="34">
        <v>1</v>
      </c>
      <c r="E115" s="39"/>
      <c r="F115" s="24">
        <f t="shared" si="5"/>
        <v>0</v>
      </c>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row>
    <row r="116" spans="1:1024">
      <c r="A116" s="5" t="s">
        <v>286</v>
      </c>
      <c r="B116" s="33" t="s">
        <v>287</v>
      </c>
      <c r="C116" s="2" t="s">
        <v>34</v>
      </c>
      <c r="D116" s="34">
        <v>1</v>
      </c>
      <c r="E116" s="39"/>
      <c r="F116" s="24">
        <f t="shared" si="5"/>
        <v>0</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row>
    <row r="117" spans="1:1024">
      <c r="A117" s="5" t="s">
        <v>288</v>
      </c>
      <c r="B117" s="33" t="s">
        <v>289</v>
      </c>
      <c r="C117" s="2" t="s">
        <v>34</v>
      </c>
      <c r="D117" s="34">
        <v>1</v>
      </c>
      <c r="E117" s="39"/>
      <c r="F117" s="24">
        <f t="shared" si="5"/>
        <v>0</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c r="AIV117"/>
      <c r="AIW117"/>
      <c r="AIX117"/>
      <c r="AIY117"/>
      <c r="AIZ117"/>
      <c r="AJA117"/>
      <c r="AJB117"/>
      <c r="AJC117"/>
      <c r="AJD117"/>
      <c r="AJE117"/>
      <c r="AJF117"/>
      <c r="AJG117"/>
      <c r="AJH117"/>
      <c r="AJI117"/>
      <c r="AJJ117"/>
      <c r="AJK117"/>
      <c r="AJL117"/>
      <c r="AJM117"/>
      <c r="AJN117"/>
      <c r="AJO117"/>
      <c r="AJP117"/>
      <c r="AJQ117"/>
      <c r="AJR117"/>
      <c r="AJS117"/>
      <c r="AJT117"/>
      <c r="AJU117"/>
      <c r="AJV117"/>
      <c r="AJW117"/>
      <c r="AJX117"/>
      <c r="AJY117"/>
      <c r="AJZ117"/>
      <c r="AKA117"/>
      <c r="AKB117"/>
      <c r="AKC117"/>
      <c r="AKD117"/>
      <c r="AKE117"/>
      <c r="AKF117"/>
      <c r="AKG117"/>
      <c r="AKH117"/>
      <c r="AKI117"/>
      <c r="AKJ117"/>
      <c r="AKK117"/>
      <c r="AKL117"/>
      <c r="AKM117"/>
      <c r="AKN117"/>
      <c r="AKO117"/>
      <c r="AKP117"/>
      <c r="AKQ117"/>
      <c r="AKR117"/>
      <c r="AKS117"/>
      <c r="AKT117"/>
      <c r="AKU117"/>
      <c r="AKV117"/>
      <c r="AKW117"/>
      <c r="AKX117"/>
      <c r="AKY117"/>
      <c r="AKZ117"/>
      <c r="ALA117"/>
      <c r="ALB117"/>
      <c r="ALC117"/>
      <c r="ALD117"/>
      <c r="ALE117"/>
      <c r="ALF117"/>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row>
    <row r="118" spans="1:1024">
      <c r="B118" s="33"/>
      <c r="D118" s="34"/>
      <c r="E118" s="39"/>
    </row>
    <row r="119" spans="1:1024">
      <c r="A119" s="25" t="s">
        <v>144</v>
      </c>
      <c r="B119" s="4" t="s">
        <v>145</v>
      </c>
      <c r="D119" s="34"/>
      <c r="E119" s="39"/>
    </row>
    <row r="120" spans="1:1024" ht="38.25">
      <c r="A120" s="25"/>
      <c r="B120" s="33" t="s">
        <v>146</v>
      </c>
      <c r="D120" s="34"/>
      <c r="E120" s="39"/>
    </row>
    <row r="121" spans="1:1024">
      <c r="A121" s="5" t="s">
        <v>125</v>
      </c>
      <c r="B121" s="23" t="s">
        <v>294</v>
      </c>
      <c r="C121" s="2" t="s">
        <v>34</v>
      </c>
      <c r="D121" s="34">
        <v>1</v>
      </c>
      <c r="E121" s="39"/>
      <c r="F121" s="24">
        <f t="shared" ref="F121:F127" si="6">E121*D121</f>
        <v>0</v>
      </c>
    </row>
    <row r="122" spans="1:1024">
      <c r="A122" s="5" t="s">
        <v>126</v>
      </c>
      <c r="B122" s="23" t="s">
        <v>295</v>
      </c>
      <c r="C122" s="2" t="s">
        <v>34</v>
      </c>
      <c r="D122" s="34">
        <v>1</v>
      </c>
      <c r="E122" s="39"/>
      <c r="F122" s="24">
        <f t="shared" si="6"/>
        <v>0</v>
      </c>
    </row>
    <row r="123" spans="1:1024">
      <c r="A123" s="5" t="s">
        <v>127</v>
      </c>
      <c r="B123" s="23" t="s">
        <v>147</v>
      </c>
      <c r="C123" s="2" t="s">
        <v>34</v>
      </c>
      <c r="D123" s="34">
        <v>1</v>
      </c>
      <c r="E123" s="39"/>
      <c r="F123" s="24">
        <f t="shared" si="6"/>
        <v>0</v>
      </c>
    </row>
    <row r="124" spans="1:1024">
      <c r="A124" s="5" t="s">
        <v>129</v>
      </c>
      <c r="B124" s="23" t="s">
        <v>293</v>
      </c>
      <c r="C124" s="2" t="s">
        <v>34</v>
      </c>
      <c r="D124" s="34">
        <v>1</v>
      </c>
      <c r="E124" s="39"/>
      <c r="F124" s="24">
        <f t="shared" si="6"/>
        <v>0</v>
      </c>
    </row>
    <row r="125" spans="1:1024">
      <c r="A125" s="5" t="s">
        <v>130</v>
      </c>
      <c r="B125" s="23" t="s">
        <v>292</v>
      </c>
      <c r="C125" s="2" t="s">
        <v>34</v>
      </c>
      <c r="D125" s="34">
        <v>1</v>
      </c>
      <c r="E125" s="39"/>
      <c r="F125" s="24">
        <f t="shared" si="6"/>
        <v>0</v>
      </c>
    </row>
    <row r="126" spans="1:1024">
      <c r="A126" s="5" t="s">
        <v>131</v>
      </c>
      <c r="B126" s="23" t="s">
        <v>291</v>
      </c>
      <c r="C126" s="2" t="s">
        <v>34</v>
      </c>
      <c r="D126" s="34">
        <v>1</v>
      </c>
      <c r="E126" s="39"/>
      <c r="F126" s="24">
        <f t="shared" si="6"/>
        <v>0</v>
      </c>
    </row>
    <row r="127" spans="1:1024">
      <c r="A127" s="5" t="s">
        <v>133</v>
      </c>
      <c r="B127" s="23" t="s">
        <v>290</v>
      </c>
      <c r="C127" s="2" t="s">
        <v>34</v>
      </c>
      <c r="D127" s="34">
        <v>1</v>
      </c>
      <c r="E127" s="39"/>
      <c r="F127" s="24">
        <f t="shared" si="6"/>
        <v>0</v>
      </c>
    </row>
    <row r="128" spans="1:1024" ht="13.5" thickBot="1">
      <c r="E128" s="39"/>
    </row>
    <row r="129" spans="1:6">
      <c r="B129" s="3" t="s">
        <v>148</v>
      </c>
      <c r="C129" s="1"/>
      <c r="D129" s="1"/>
      <c r="E129" s="49"/>
      <c r="F129" s="27">
        <f>SUM(F84:F128)</f>
        <v>0</v>
      </c>
    </row>
    <row r="130" spans="1:6">
      <c r="E130" s="39"/>
    </row>
    <row r="131" spans="1:6">
      <c r="A131" s="25" t="s">
        <v>51</v>
      </c>
      <c r="B131" s="4" t="s">
        <v>55</v>
      </c>
      <c r="E131" s="23"/>
    </row>
    <row r="132" spans="1:6">
      <c r="E132" s="23"/>
    </row>
    <row r="133" spans="1:6" ht="25.5">
      <c r="A133" s="5" t="s">
        <v>19</v>
      </c>
      <c r="B133" s="33" t="s">
        <v>76</v>
      </c>
      <c r="C133" s="2" t="s">
        <v>61</v>
      </c>
      <c r="D133" s="36">
        <v>125</v>
      </c>
      <c r="E133" s="35"/>
      <c r="F133" s="24">
        <f>E133*D133</f>
        <v>0</v>
      </c>
    </row>
    <row r="134" spans="1:6">
      <c r="E134" s="23"/>
    </row>
    <row r="135" spans="1:6" ht="25.5">
      <c r="A135" s="5" t="s">
        <v>21</v>
      </c>
      <c r="B135" s="33" t="s">
        <v>299</v>
      </c>
      <c r="C135" s="2" t="s">
        <v>59</v>
      </c>
      <c r="D135" s="36">
        <v>110</v>
      </c>
      <c r="E135" s="35"/>
      <c r="F135" s="24">
        <f>E135*D135</f>
        <v>0</v>
      </c>
    </row>
    <row r="136" spans="1:6">
      <c r="D136" s="36"/>
      <c r="E136" s="35"/>
    </row>
    <row r="137" spans="1:6" ht="25.5">
      <c r="A137" s="5" t="s">
        <v>23</v>
      </c>
      <c r="B137" s="33" t="s">
        <v>77</v>
      </c>
      <c r="C137" s="2" t="s">
        <v>61</v>
      </c>
      <c r="D137" s="36">
        <v>125</v>
      </c>
      <c r="E137" s="35"/>
      <c r="F137" s="24">
        <f>E137*D137</f>
        <v>0</v>
      </c>
    </row>
    <row r="138" spans="1:6">
      <c r="B138" s="33"/>
      <c r="D138" s="36"/>
      <c r="E138" s="35"/>
    </row>
    <row r="139" spans="1:6" ht="25.5">
      <c r="A139" s="5" t="s">
        <v>38</v>
      </c>
      <c r="B139" s="33" t="s">
        <v>78</v>
      </c>
      <c r="C139" s="2" t="s">
        <v>61</v>
      </c>
      <c r="D139" s="36">
        <v>125</v>
      </c>
      <c r="E139" s="35"/>
      <c r="F139" s="24">
        <f>E139*D139</f>
        <v>0</v>
      </c>
    </row>
    <row r="140" spans="1:6">
      <c r="B140" s="33"/>
      <c r="D140" s="36"/>
      <c r="E140" s="35"/>
    </row>
    <row r="141" spans="1:6" ht="25.5">
      <c r="A141" s="5" t="s">
        <v>51</v>
      </c>
      <c r="B141" s="33" t="s">
        <v>80</v>
      </c>
      <c r="C141" s="2" t="s">
        <v>61</v>
      </c>
      <c r="D141" s="36">
        <v>125</v>
      </c>
      <c r="E141" s="35"/>
      <c r="F141" s="24">
        <f>E141*D141</f>
        <v>0</v>
      </c>
    </row>
    <row r="142" spans="1:6" ht="13.5" thickBot="1">
      <c r="E142" s="23"/>
    </row>
    <row r="143" spans="1:6" ht="13.5" thickTop="1">
      <c r="B143" s="3" t="s">
        <v>91</v>
      </c>
      <c r="C143" s="1"/>
      <c r="D143" s="1"/>
      <c r="E143" s="3"/>
      <c r="F143" s="27">
        <f>SUM(F133:F142)</f>
        <v>0</v>
      </c>
    </row>
    <row r="144" spans="1:6">
      <c r="B144" s="4"/>
      <c r="C144" s="6"/>
      <c r="D144" s="6"/>
      <c r="E144" s="4"/>
      <c r="F144" s="26"/>
    </row>
    <row r="145" spans="1:6">
      <c r="A145" s="25" t="s">
        <v>131</v>
      </c>
      <c r="B145" s="4" t="s">
        <v>24</v>
      </c>
      <c r="E145" s="39"/>
    </row>
    <row r="146" spans="1:6">
      <c r="E146" s="39"/>
    </row>
    <row r="147" spans="1:6" ht="51">
      <c r="A147" s="5" t="s">
        <v>19</v>
      </c>
      <c r="B147" s="33" t="s">
        <v>149</v>
      </c>
      <c r="C147" s="2" t="s">
        <v>34</v>
      </c>
      <c r="D147" s="34">
        <v>2</v>
      </c>
      <c r="E147" s="39"/>
      <c r="F147" s="24">
        <f>E147*D147</f>
        <v>0</v>
      </c>
    </row>
    <row r="148" spans="1:6">
      <c r="E148" s="39"/>
    </row>
    <row r="149" spans="1:6" ht="51">
      <c r="A149" s="5" t="s">
        <v>21</v>
      </c>
      <c r="B149" s="33" t="s">
        <v>296</v>
      </c>
      <c r="C149" s="2" t="s">
        <v>34</v>
      </c>
      <c r="D149" s="34">
        <v>3</v>
      </c>
      <c r="E149" s="39"/>
      <c r="F149" s="24">
        <f>E149*D149</f>
        <v>0</v>
      </c>
    </row>
    <row r="150" spans="1:6">
      <c r="E150" s="39"/>
    </row>
    <row r="151" spans="1:6" ht="51">
      <c r="A151" s="5" t="s">
        <v>23</v>
      </c>
      <c r="B151" s="33" t="s">
        <v>297</v>
      </c>
      <c r="C151" s="2" t="s">
        <v>34</v>
      </c>
      <c r="D151" s="34">
        <v>3</v>
      </c>
      <c r="E151" s="39"/>
      <c r="F151" s="24">
        <f>E151*D151</f>
        <v>0</v>
      </c>
    </row>
    <row r="152" spans="1:6">
      <c r="D152" s="34"/>
      <c r="E152" s="39"/>
    </row>
    <row r="153" spans="1:6" ht="63.75">
      <c r="A153" s="5" t="s">
        <v>38</v>
      </c>
      <c r="B153" s="33" t="s">
        <v>150</v>
      </c>
      <c r="D153" s="34"/>
      <c r="E153" s="39"/>
    </row>
    <row r="154" spans="1:6">
      <c r="B154" s="33" t="s">
        <v>252</v>
      </c>
      <c r="C154" s="2" t="s">
        <v>59</v>
      </c>
      <c r="D154" s="34">
        <v>257</v>
      </c>
      <c r="E154" s="39"/>
      <c r="F154" s="24">
        <f t="shared" ref="F154:F156" si="7">E154*D154</f>
        <v>0</v>
      </c>
    </row>
    <row r="155" spans="1:6">
      <c r="B155" s="33" t="s">
        <v>253</v>
      </c>
      <c r="C155" s="2" t="s">
        <v>59</v>
      </c>
      <c r="D155" s="34">
        <v>45</v>
      </c>
      <c r="E155" s="39"/>
      <c r="F155" s="24">
        <f t="shared" si="7"/>
        <v>0</v>
      </c>
    </row>
    <row r="156" spans="1:6">
      <c r="B156" s="33" t="s">
        <v>254</v>
      </c>
      <c r="C156" s="2" t="s">
        <v>59</v>
      </c>
      <c r="D156" s="34">
        <v>8</v>
      </c>
      <c r="E156" s="39"/>
      <c r="F156" s="24">
        <f t="shared" si="7"/>
        <v>0</v>
      </c>
    </row>
    <row r="157" spans="1:6">
      <c r="D157" s="34"/>
      <c r="E157" s="39"/>
    </row>
    <row r="158" spans="1:6" ht="25.5">
      <c r="A158" s="5" t="s">
        <v>51</v>
      </c>
      <c r="B158" s="33" t="s">
        <v>151</v>
      </c>
      <c r="C158" s="2" t="s">
        <v>59</v>
      </c>
      <c r="D158" s="34"/>
      <c r="E158" s="39"/>
    </row>
    <row r="159" spans="1:6">
      <c r="B159" s="33" t="s">
        <v>252</v>
      </c>
      <c r="C159" s="2" t="s">
        <v>59</v>
      </c>
      <c r="D159" s="34">
        <v>257</v>
      </c>
      <c r="E159" s="39"/>
      <c r="F159" s="24">
        <f t="shared" ref="F159:F161" si="8">E159*D159</f>
        <v>0</v>
      </c>
    </row>
    <row r="160" spans="1:6">
      <c r="B160" s="33" t="s">
        <v>253</v>
      </c>
      <c r="C160" s="2" t="s">
        <v>59</v>
      </c>
      <c r="D160" s="34">
        <v>45</v>
      </c>
      <c r="E160" s="39"/>
      <c r="F160" s="24">
        <f t="shared" si="8"/>
        <v>0</v>
      </c>
    </row>
    <row r="161" spans="1:6">
      <c r="B161" s="33" t="s">
        <v>254</v>
      </c>
      <c r="C161" s="2" t="s">
        <v>59</v>
      </c>
      <c r="D161" s="34">
        <v>8</v>
      </c>
      <c r="E161" s="39"/>
      <c r="F161" s="24">
        <f t="shared" si="8"/>
        <v>0</v>
      </c>
    </row>
    <row r="162" spans="1:6">
      <c r="B162" s="33"/>
      <c r="D162" s="34"/>
      <c r="E162" s="39"/>
    </row>
    <row r="163" spans="1:6" ht="38.25">
      <c r="A163" s="5" t="s">
        <v>56</v>
      </c>
      <c r="B163" s="33" t="s">
        <v>298</v>
      </c>
      <c r="C163" s="2" t="s">
        <v>34</v>
      </c>
      <c r="D163" s="34">
        <v>3</v>
      </c>
      <c r="E163" s="39"/>
      <c r="F163" s="24">
        <f>E163*D163</f>
        <v>0</v>
      </c>
    </row>
    <row r="164" spans="1:6">
      <c r="B164" s="33"/>
      <c r="D164" s="34"/>
      <c r="E164" s="39"/>
    </row>
    <row r="165" spans="1:6" ht="25.5">
      <c r="A165" s="5" t="s">
        <v>63</v>
      </c>
      <c r="B165" s="33" t="s">
        <v>152</v>
      </c>
      <c r="C165" s="2" t="s">
        <v>34</v>
      </c>
      <c r="D165" s="34">
        <v>1</v>
      </c>
      <c r="E165" s="39"/>
      <c r="F165" s="24">
        <f>E165*D165</f>
        <v>0</v>
      </c>
    </row>
    <row r="166" spans="1:6">
      <c r="B166" s="33"/>
      <c r="D166" s="34"/>
      <c r="E166" s="39"/>
    </row>
    <row r="167" spans="1:6" ht="25.5">
      <c r="A167" s="5" t="s">
        <v>79</v>
      </c>
      <c r="B167" s="33" t="s">
        <v>153</v>
      </c>
      <c r="C167" s="2" t="s">
        <v>34</v>
      </c>
      <c r="D167" s="34">
        <v>1</v>
      </c>
      <c r="E167" s="39"/>
      <c r="F167" s="24">
        <f>E167*D167</f>
        <v>0</v>
      </c>
    </row>
    <row r="168" spans="1:6">
      <c r="B168" s="33"/>
      <c r="D168" s="34"/>
      <c r="E168" s="39"/>
    </row>
    <row r="169" spans="1:6" ht="25.5">
      <c r="A169" s="5" t="s">
        <v>81</v>
      </c>
      <c r="B169" s="33" t="s">
        <v>154</v>
      </c>
      <c r="C169" s="2" t="s">
        <v>59</v>
      </c>
      <c r="D169" s="34">
        <v>310</v>
      </c>
      <c r="E169" s="39"/>
      <c r="F169" s="24">
        <f>E169*D169</f>
        <v>0</v>
      </c>
    </row>
    <row r="170" spans="1:6">
      <c r="E170" s="39"/>
    </row>
    <row r="171" spans="1:6" ht="16.5" customHeight="1">
      <c r="B171" s="3" t="s">
        <v>102</v>
      </c>
      <c r="C171" s="1"/>
      <c r="D171" s="1"/>
      <c r="E171" s="49"/>
      <c r="F171" s="27">
        <f>SUM(F147:F170)</f>
        <v>0</v>
      </c>
    </row>
    <row r="172" spans="1:6" ht="15" customHeight="1"/>
  </sheetData>
  <mergeCells count="10">
    <mergeCell ref="C6:E6"/>
    <mergeCell ref="C7:E7"/>
    <mergeCell ref="C8:E8"/>
    <mergeCell ref="C9:E9"/>
    <mergeCell ref="C10:E10"/>
    <mergeCell ref="A1:F1"/>
    <mergeCell ref="A2:F2"/>
    <mergeCell ref="A3:F3"/>
    <mergeCell ref="C4:E4"/>
    <mergeCell ref="C5:E5"/>
  </mergeCells>
  <printOptions gridLines="1"/>
  <pageMargins left="0.98402777777777795" right="0.196527777777778" top="0.78749999999999998" bottom="0.39305555555555599" header="0.31527777777777799" footer="0.196527777777778"/>
  <pageSetup paperSize="9" firstPageNumber="0" orientation="portrait" verticalDpi="300" r:id="rId1"/>
  <headerFooter>
    <oddHeader>&amp;C&amp;"Arial Narrow,Navadno"&amp;8Vodovod</oddHeader>
    <oddFooter>&amp;C&amp;9stran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25"/>
  <sheetViews>
    <sheetView view="pageBreakPreview" topLeftCell="A10" zoomScaleNormal="100" workbookViewId="0">
      <selection activeCell="E23" sqref="E23"/>
    </sheetView>
  </sheetViews>
  <sheetFormatPr defaultColWidth="9.140625" defaultRowHeight="12.75"/>
  <cols>
    <col min="1" max="1" width="4.5703125" style="5" customWidth="1"/>
    <col min="2" max="2" width="45.7109375" style="23" customWidth="1"/>
    <col min="3" max="3" width="5.7109375" style="23" customWidth="1"/>
    <col min="4" max="5" width="9.140625" style="23"/>
    <col min="6" max="6" width="13.28515625" style="23" customWidth="1"/>
    <col min="7" max="1024" width="9.140625" style="23"/>
  </cols>
  <sheetData>
    <row r="1" spans="1:16">
      <c r="A1" s="95" t="str">
        <f>Rekapitulacija!B10</f>
        <v>PC AJDOVŠČINA - ŠIRITEV VZHOD</v>
      </c>
      <c r="B1" s="95"/>
      <c r="C1" s="95"/>
      <c r="D1" s="95"/>
      <c r="E1" s="95"/>
      <c r="F1" s="95"/>
    </row>
    <row r="2" spans="1:16">
      <c r="A2" s="95" t="s">
        <v>8</v>
      </c>
      <c r="B2" s="95"/>
      <c r="C2" s="95"/>
      <c r="D2" s="95"/>
      <c r="E2" s="95"/>
      <c r="F2" s="95"/>
    </row>
    <row r="3" spans="1:16">
      <c r="A3" s="96" t="s">
        <v>2</v>
      </c>
      <c r="B3" s="96"/>
      <c r="C3" s="96"/>
      <c r="D3" s="96"/>
      <c r="E3" s="96"/>
      <c r="F3" s="96"/>
    </row>
    <row r="4" spans="1:16">
      <c r="A4" s="25" t="s">
        <v>19</v>
      </c>
      <c r="B4" s="4" t="s">
        <v>8</v>
      </c>
      <c r="C4" s="97"/>
      <c r="D4" s="97"/>
      <c r="E4" s="97"/>
      <c r="F4" s="26">
        <f>+F25</f>
        <v>0</v>
      </c>
    </row>
    <row r="5" spans="1:16">
      <c r="A5" s="25"/>
      <c r="B5" s="3" t="s">
        <v>25</v>
      </c>
      <c r="C5" s="93"/>
      <c r="D5" s="93"/>
      <c r="E5" s="93"/>
      <c r="F5" s="27">
        <f>SUM(F4:F4)</f>
        <v>0</v>
      </c>
    </row>
    <row r="7" spans="1:16" ht="12.75" customHeight="1">
      <c r="B7" s="98" t="s">
        <v>185</v>
      </c>
      <c r="C7" s="98"/>
      <c r="D7" s="98"/>
      <c r="E7" s="98"/>
      <c r="F7" s="98"/>
    </row>
    <row r="8" spans="1:16" ht="68.25" customHeight="1">
      <c r="A8" s="5" t="s">
        <v>186</v>
      </c>
      <c r="B8" s="99" t="s">
        <v>187</v>
      </c>
      <c r="C8" s="99"/>
      <c r="D8" s="99"/>
      <c r="E8" s="99"/>
      <c r="F8" s="99"/>
      <c r="J8" s="35"/>
      <c r="K8" s="35"/>
      <c r="L8" s="35"/>
      <c r="M8" s="35"/>
      <c r="N8" s="35"/>
      <c r="O8" s="35"/>
      <c r="P8" s="35"/>
    </row>
    <row r="9" spans="1:16" ht="153.75" customHeight="1">
      <c r="A9" s="5" t="s">
        <v>188</v>
      </c>
      <c r="B9" s="99" t="s">
        <v>189</v>
      </c>
      <c r="C9" s="99"/>
      <c r="D9" s="99"/>
      <c r="E9" s="99"/>
      <c r="F9" s="99"/>
    </row>
    <row r="10" spans="1:16" ht="27.75" customHeight="1">
      <c r="A10" s="5" t="s">
        <v>190</v>
      </c>
      <c r="B10" s="99" t="s">
        <v>191</v>
      </c>
      <c r="C10" s="99"/>
      <c r="D10" s="99"/>
      <c r="E10" s="99"/>
      <c r="F10" s="99"/>
    </row>
    <row r="11" spans="1:16" ht="12.75" customHeight="1">
      <c r="B11" s="99" t="s">
        <v>192</v>
      </c>
      <c r="C11" s="99"/>
      <c r="D11" s="99"/>
      <c r="E11" s="99"/>
      <c r="F11" s="99"/>
    </row>
    <row r="12" spans="1:16" ht="67.5" customHeight="1">
      <c r="B12" s="99" t="s">
        <v>193</v>
      </c>
      <c r="C12" s="99"/>
      <c r="D12" s="99"/>
      <c r="E12" s="99"/>
      <c r="F12" s="99"/>
    </row>
    <row r="13" spans="1:16" ht="12.75" customHeight="1">
      <c r="B13" s="99" t="s">
        <v>194</v>
      </c>
      <c r="C13" s="99"/>
      <c r="D13" s="99"/>
      <c r="E13" s="99"/>
      <c r="F13" s="99"/>
    </row>
    <row r="14" spans="1:16" ht="24.75" customHeight="1">
      <c r="B14" s="99" t="s">
        <v>195</v>
      </c>
      <c r="C14" s="99"/>
      <c r="D14" s="99"/>
      <c r="E14" s="99"/>
      <c r="F14" s="99"/>
    </row>
    <row r="15" spans="1:16" ht="12.75" customHeight="1">
      <c r="B15" s="99" t="s">
        <v>196</v>
      </c>
      <c r="C15" s="99"/>
      <c r="D15" s="99"/>
      <c r="E15" s="99"/>
      <c r="F15" s="99"/>
    </row>
    <row r="16" spans="1:16" ht="30" customHeight="1">
      <c r="B16" s="99" t="s">
        <v>197</v>
      </c>
      <c r="C16" s="99"/>
      <c r="D16" s="99"/>
      <c r="E16" s="99"/>
      <c r="F16" s="99"/>
    </row>
    <row r="17" spans="1:6" ht="12.75" customHeight="1">
      <c r="B17" s="99" t="s">
        <v>198</v>
      </c>
      <c r="C17" s="99"/>
      <c r="D17" s="99"/>
      <c r="E17" s="99"/>
      <c r="F17" s="99"/>
    </row>
    <row r="18" spans="1:6" ht="12.75" customHeight="1">
      <c r="B18" s="99" t="s">
        <v>199</v>
      </c>
      <c r="C18" s="99"/>
      <c r="D18" s="99"/>
      <c r="E18" s="99"/>
      <c r="F18" s="99"/>
    </row>
    <row r="19" spans="1:6" ht="26.25" customHeight="1">
      <c r="B19" s="99" t="s">
        <v>200</v>
      </c>
      <c r="C19" s="99"/>
      <c r="D19" s="99"/>
      <c r="E19" s="99"/>
      <c r="F19" s="99"/>
    </row>
    <row r="21" spans="1:6">
      <c r="A21" s="25" t="s">
        <v>19</v>
      </c>
      <c r="B21" s="4" t="s">
        <v>8</v>
      </c>
      <c r="C21" s="2"/>
      <c r="D21" s="2"/>
      <c r="E21" s="2"/>
      <c r="F21" s="24"/>
    </row>
    <row r="23" spans="1:6" ht="38.25">
      <c r="A23" s="5" t="s">
        <v>125</v>
      </c>
      <c r="B23" s="33" t="s">
        <v>201</v>
      </c>
      <c r="C23" s="2" t="s">
        <v>34</v>
      </c>
      <c r="D23" s="2" t="s">
        <v>300</v>
      </c>
      <c r="E23" s="34"/>
      <c r="F23" s="39">
        <f>D23*E23</f>
        <v>0</v>
      </c>
    </row>
    <row r="25" spans="1:6">
      <c r="B25" s="3" t="s">
        <v>203</v>
      </c>
      <c r="C25" s="1"/>
      <c r="D25" s="1"/>
      <c r="E25" s="1"/>
      <c r="F25" s="27">
        <f>SUM(F23:F24)</f>
        <v>0</v>
      </c>
    </row>
  </sheetData>
  <mergeCells count="18">
    <mergeCell ref="B17:F17"/>
    <mergeCell ref="B18:F18"/>
    <mergeCell ref="B19:F19"/>
    <mergeCell ref="B12:F12"/>
    <mergeCell ref="B13:F13"/>
    <mergeCell ref="B14:F14"/>
    <mergeCell ref="B15:F15"/>
    <mergeCell ref="B16:F16"/>
    <mergeCell ref="B7:F7"/>
    <mergeCell ref="B8:F8"/>
    <mergeCell ref="B9:F9"/>
    <mergeCell ref="B10:F10"/>
    <mergeCell ref="B11:F11"/>
    <mergeCell ref="A1:F1"/>
    <mergeCell ref="A2:F2"/>
    <mergeCell ref="A3:F3"/>
    <mergeCell ref="C4:E4"/>
    <mergeCell ref="C5:E5"/>
  </mergeCells>
  <pageMargins left="0.7" right="0.7" top="0.75" bottom="0.75" header="0.51180555555555496" footer="0.51180555555555496"/>
  <pageSetup paperSize="9"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MJ150"/>
  <sheetViews>
    <sheetView view="pageBreakPreview" zoomScaleNormal="100" workbookViewId="0">
      <selection activeCell="F11" sqref="F11"/>
    </sheetView>
  </sheetViews>
  <sheetFormatPr defaultColWidth="9.140625" defaultRowHeight="12.75"/>
  <cols>
    <col min="1" max="1" width="5.7109375" style="5" customWidth="1"/>
    <col min="2" max="2" width="45.7109375" style="23" customWidth="1"/>
    <col min="3" max="3" width="8.7109375" style="2" customWidth="1"/>
    <col min="4" max="5" width="9.140625" style="2"/>
    <col min="6" max="6" width="12.7109375" style="24" customWidth="1"/>
    <col min="7" max="1024" width="9.140625" style="23"/>
  </cols>
  <sheetData>
    <row r="1" spans="1:6">
      <c r="A1" s="95" t="str">
        <f>Rekapitulacija!B10</f>
        <v>PC AJDOVŠČINA - ŠIRITEV VZHOD</v>
      </c>
      <c r="B1" s="95"/>
      <c r="C1" s="95"/>
      <c r="D1" s="95"/>
      <c r="E1" s="95"/>
      <c r="F1" s="95"/>
    </row>
    <row r="2" spans="1:6">
      <c r="A2" s="95" t="s">
        <v>6</v>
      </c>
      <c r="B2" s="95"/>
      <c r="C2" s="95"/>
      <c r="D2" s="95"/>
      <c r="E2" s="95"/>
      <c r="F2" s="95"/>
    </row>
    <row r="3" spans="1:6">
      <c r="A3" s="96" t="s">
        <v>2</v>
      </c>
      <c r="B3" s="96"/>
      <c r="C3" s="96"/>
      <c r="D3" s="96"/>
      <c r="E3" s="96"/>
      <c r="F3" s="96"/>
    </row>
    <row r="4" spans="1:6">
      <c r="A4" s="25" t="s">
        <v>19</v>
      </c>
      <c r="B4" s="4" t="s">
        <v>20</v>
      </c>
      <c r="C4" s="97"/>
      <c r="D4" s="97"/>
      <c r="E4" s="97"/>
      <c r="F4" s="26">
        <f>+F24</f>
        <v>0</v>
      </c>
    </row>
    <row r="5" spans="1:6">
      <c r="A5" s="25" t="s">
        <v>21</v>
      </c>
      <c r="B5" s="4" t="s">
        <v>54</v>
      </c>
      <c r="C5" s="97"/>
      <c r="D5" s="97"/>
      <c r="E5" s="97"/>
      <c r="F5" s="26">
        <f>F42</f>
        <v>0</v>
      </c>
    </row>
    <row r="6" spans="1:6">
      <c r="A6" s="25" t="s">
        <v>23</v>
      </c>
      <c r="B6" s="4" t="s">
        <v>103</v>
      </c>
      <c r="C6" s="97"/>
      <c r="D6" s="97"/>
      <c r="E6" s="97"/>
      <c r="F6" s="26">
        <f>F56</f>
        <v>0</v>
      </c>
    </row>
    <row r="7" spans="1:6">
      <c r="A7" s="25" t="s">
        <v>38</v>
      </c>
      <c r="B7" s="4" t="s">
        <v>24</v>
      </c>
      <c r="C7" s="97"/>
      <c r="D7" s="97"/>
      <c r="E7" s="97"/>
      <c r="F7" s="26">
        <f>+F68</f>
        <v>0</v>
      </c>
    </row>
    <row r="8" spans="1:6">
      <c r="A8" s="25" t="s">
        <v>51</v>
      </c>
      <c r="B8" s="4" t="s">
        <v>173</v>
      </c>
      <c r="C8" s="4"/>
      <c r="D8" s="4"/>
      <c r="E8" s="4"/>
      <c r="F8" s="26">
        <f>F103</f>
        <v>0</v>
      </c>
    </row>
    <row r="9" spans="1:6" ht="13.5" thickBot="1">
      <c r="A9" s="25" t="s">
        <v>56</v>
      </c>
      <c r="B9" s="4" t="s">
        <v>360</v>
      </c>
      <c r="C9" s="4"/>
      <c r="D9" s="4"/>
      <c r="E9" s="4"/>
      <c r="F9" s="26">
        <f>F150</f>
        <v>0</v>
      </c>
    </row>
    <row r="10" spans="1:6" ht="13.5" thickTop="1">
      <c r="A10" s="25"/>
      <c r="B10" s="3" t="s">
        <v>25</v>
      </c>
      <c r="C10" s="93"/>
      <c r="D10" s="93"/>
      <c r="E10" s="93"/>
      <c r="F10" s="27">
        <f>SUM(F4:F9)</f>
        <v>0</v>
      </c>
    </row>
    <row r="11" spans="1:6">
      <c r="C11" s="94"/>
      <c r="D11" s="94"/>
      <c r="E11" s="94"/>
    </row>
    <row r="12" spans="1:6" ht="12.75" customHeight="1">
      <c r="A12" s="28" t="s">
        <v>26</v>
      </c>
      <c r="B12" s="29" t="s">
        <v>27</v>
      </c>
      <c r="C12" s="30" t="s">
        <v>28</v>
      </c>
      <c r="D12" s="30" t="s">
        <v>29</v>
      </c>
      <c r="E12" s="31" t="s">
        <v>30</v>
      </c>
      <c r="F12" s="32" t="s">
        <v>31</v>
      </c>
    </row>
    <row r="13" spans="1:6" ht="12.75" customHeight="1">
      <c r="A13" s="40"/>
      <c r="B13" s="41"/>
      <c r="C13" s="42"/>
      <c r="D13" s="42"/>
      <c r="E13" s="51"/>
      <c r="F13" s="44"/>
    </row>
    <row r="14" spans="1:6" ht="57.75" customHeight="1">
      <c r="A14" s="40"/>
      <c r="B14" s="100" t="s">
        <v>328</v>
      </c>
      <c r="C14" s="101"/>
      <c r="D14" s="101"/>
      <c r="E14" s="101"/>
      <c r="F14" s="101"/>
    </row>
    <row r="15" spans="1:6" ht="57.75" customHeight="1">
      <c r="A15" s="40"/>
      <c r="B15" s="100" t="s">
        <v>329</v>
      </c>
      <c r="C15" s="102"/>
      <c r="D15" s="102"/>
      <c r="E15" s="102"/>
      <c r="F15" s="102"/>
    </row>
    <row r="16" spans="1:6">
      <c r="A16" s="40"/>
      <c r="B16" s="100" t="s">
        <v>330</v>
      </c>
      <c r="C16" s="102"/>
      <c r="D16" s="102"/>
      <c r="E16" s="102"/>
      <c r="F16" s="102"/>
    </row>
    <row r="17" spans="1:6">
      <c r="A17" s="40"/>
      <c r="B17" s="74"/>
      <c r="C17" s="73"/>
      <c r="D17" s="73"/>
      <c r="E17" s="73"/>
      <c r="F17" s="73"/>
    </row>
    <row r="18" spans="1:6">
      <c r="A18" s="25" t="s">
        <v>19</v>
      </c>
      <c r="B18" s="4" t="s">
        <v>32</v>
      </c>
      <c r="E18" s="24"/>
    </row>
    <row r="19" spans="1:6" ht="16.5" customHeight="1">
      <c r="E19" s="24"/>
    </row>
    <row r="20" spans="1:6" ht="25.5">
      <c r="A20" s="5" t="s">
        <v>19</v>
      </c>
      <c r="B20" s="33" t="s">
        <v>168</v>
      </c>
      <c r="C20" s="2" t="s">
        <v>59</v>
      </c>
      <c r="D20" s="34">
        <v>350</v>
      </c>
      <c r="E20" s="24"/>
      <c r="F20" s="24">
        <f>+D20*E20</f>
        <v>0</v>
      </c>
    </row>
    <row r="21" spans="1:6">
      <c r="E21" s="24"/>
      <c r="F21" s="36"/>
    </row>
    <row r="22" spans="1:6" ht="25.5">
      <c r="A22" s="5" t="s">
        <v>21</v>
      </c>
      <c r="B22" s="33" t="s">
        <v>105</v>
      </c>
      <c r="C22" s="2" t="s">
        <v>34</v>
      </c>
      <c r="D22" s="34">
        <v>3</v>
      </c>
      <c r="E22" s="24"/>
      <c r="F22" s="24">
        <f>+D22*E22</f>
        <v>0</v>
      </c>
    </row>
    <row r="23" spans="1:6">
      <c r="E23" s="24"/>
    </row>
    <row r="24" spans="1:6">
      <c r="B24" s="3" t="s">
        <v>335</v>
      </c>
      <c r="C24" s="1"/>
      <c r="D24" s="1"/>
      <c r="E24" s="27"/>
      <c r="F24" s="27">
        <f>SUM(F20:F23)</f>
        <v>0</v>
      </c>
    </row>
    <row r="25" spans="1:6">
      <c r="E25" s="24"/>
    </row>
    <row r="26" spans="1:6">
      <c r="A26" s="25" t="s">
        <v>21</v>
      </c>
      <c r="B26" s="4" t="s">
        <v>54</v>
      </c>
      <c r="E26" s="24"/>
    </row>
    <row r="27" spans="1:6">
      <c r="E27" s="24"/>
    </row>
    <row r="28" spans="1:6" ht="63.75">
      <c r="A28" s="5" t="s">
        <v>19</v>
      </c>
      <c r="B28" s="33" t="s">
        <v>301</v>
      </c>
      <c r="C28" s="2" t="s">
        <v>44</v>
      </c>
      <c r="D28" s="34">
        <v>480</v>
      </c>
      <c r="E28" s="24"/>
    </row>
    <row r="29" spans="1:6" ht="14.25">
      <c r="B29" s="23" t="s">
        <v>106</v>
      </c>
      <c r="C29" s="2" t="s">
        <v>44</v>
      </c>
      <c r="D29" s="34">
        <f>0.6*D28</f>
        <v>288</v>
      </c>
      <c r="E29" s="24"/>
      <c r="F29" s="24">
        <f>E29*D29</f>
        <v>0</v>
      </c>
    </row>
    <row r="30" spans="1:6" ht="14.25">
      <c r="B30" s="23" t="s">
        <v>107</v>
      </c>
      <c r="C30" s="2" t="s">
        <v>44</v>
      </c>
      <c r="D30" s="34">
        <f>0.4*D28</f>
        <v>192</v>
      </c>
      <c r="E30" s="24"/>
      <c r="F30" s="24">
        <f>E30*D30</f>
        <v>0</v>
      </c>
    </row>
    <row r="31" spans="1:6">
      <c r="D31" s="34"/>
      <c r="E31" s="24"/>
    </row>
    <row r="32" spans="1:6" ht="14.25">
      <c r="A32" s="5" t="s">
        <v>21</v>
      </c>
      <c r="B32" s="33" t="s">
        <v>108</v>
      </c>
      <c r="C32" s="2" t="s">
        <v>61</v>
      </c>
      <c r="D32" s="34">
        <v>380</v>
      </c>
      <c r="E32" s="24"/>
      <c r="F32" s="24">
        <f>E32*D32</f>
        <v>0</v>
      </c>
    </row>
    <row r="33" spans="1:6">
      <c r="D33" s="34"/>
      <c r="E33" s="24"/>
    </row>
    <row r="34" spans="1:6" ht="38.25">
      <c r="A34" s="5" t="s">
        <v>23</v>
      </c>
      <c r="B34" s="33" t="s">
        <v>109</v>
      </c>
      <c r="C34" s="2" t="s">
        <v>44</v>
      </c>
      <c r="D34" s="34">
        <v>24</v>
      </c>
      <c r="E34" s="24"/>
      <c r="F34" s="24">
        <f>E34*D34</f>
        <v>0</v>
      </c>
    </row>
    <row r="35" spans="1:6">
      <c r="D35" s="34"/>
      <c r="E35" s="24"/>
    </row>
    <row r="36" spans="1:6" ht="38.25">
      <c r="A36" s="5" t="s">
        <v>38</v>
      </c>
      <c r="B36" s="33" t="s">
        <v>71</v>
      </c>
      <c r="C36" s="2" t="s">
        <v>44</v>
      </c>
      <c r="D36" s="34">
        <v>455</v>
      </c>
      <c r="E36" s="24"/>
      <c r="F36" s="24">
        <f>E36*D36</f>
        <v>0</v>
      </c>
    </row>
    <row r="37" spans="1:6">
      <c r="D37" s="34"/>
      <c r="E37" s="24"/>
    </row>
    <row r="38" spans="1:6" ht="51">
      <c r="A38" s="5" t="s">
        <v>51</v>
      </c>
      <c r="B38" s="33" t="s">
        <v>302</v>
      </c>
      <c r="C38" s="2" t="s">
        <v>37</v>
      </c>
      <c r="D38" s="34">
        <v>1</v>
      </c>
      <c r="E38" s="24"/>
      <c r="F38" s="24">
        <f>E38*D38</f>
        <v>0</v>
      </c>
    </row>
    <row r="39" spans="1:6">
      <c r="D39" s="34"/>
      <c r="E39" s="24"/>
    </row>
    <row r="40" spans="1:6" ht="51">
      <c r="A40" s="5" t="s">
        <v>56</v>
      </c>
      <c r="B40" s="33" t="s">
        <v>341</v>
      </c>
      <c r="C40" s="2" t="s">
        <v>37</v>
      </c>
      <c r="D40" s="34">
        <v>1</v>
      </c>
      <c r="E40" s="24"/>
      <c r="F40" s="24">
        <f>E40*D40</f>
        <v>0</v>
      </c>
    </row>
    <row r="41" spans="1:6" ht="13.5" thickBot="1">
      <c r="E41" s="24"/>
    </row>
    <row r="42" spans="1:6" ht="16.5" customHeight="1">
      <c r="B42" s="3" t="s">
        <v>334</v>
      </c>
      <c r="C42" s="1"/>
      <c r="D42" s="1"/>
      <c r="E42" s="27"/>
      <c r="F42" s="27">
        <f>SUM(F28:F41)</f>
        <v>0</v>
      </c>
    </row>
    <row r="43" spans="1:6">
      <c r="E43" s="24"/>
    </row>
    <row r="44" spans="1:6">
      <c r="A44" s="25" t="s">
        <v>23</v>
      </c>
      <c r="B44" s="4" t="s">
        <v>103</v>
      </c>
      <c r="E44" s="24"/>
    </row>
    <row r="45" spans="1:6">
      <c r="A45" s="25"/>
      <c r="B45" s="4"/>
      <c r="E45" s="24"/>
    </row>
    <row r="46" spans="1:6" ht="39.75">
      <c r="A46" s="5" t="s">
        <v>19</v>
      </c>
      <c r="B46" s="33" t="s">
        <v>303</v>
      </c>
      <c r="C46" s="2" t="s">
        <v>59</v>
      </c>
      <c r="D46" s="34">
        <v>335</v>
      </c>
      <c r="E46" s="24"/>
      <c r="F46" s="24">
        <f>E46*D46</f>
        <v>0</v>
      </c>
    </row>
    <row r="47" spans="1:6">
      <c r="A47" s="25"/>
      <c r="B47" s="4"/>
      <c r="E47" s="24"/>
    </row>
    <row r="48" spans="1:6" ht="39.75">
      <c r="A48" s="5" t="s">
        <v>21</v>
      </c>
      <c r="B48" s="33" t="s">
        <v>342</v>
      </c>
      <c r="C48" s="2" t="s">
        <v>59</v>
      </c>
      <c r="D48" s="34">
        <v>15</v>
      </c>
      <c r="E48" s="24"/>
      <c r="F48" s="24">
        <f>E48*D48</f>
        <v>0</v>
      </c>
    </row>
    <row r="49" spans="1:6">
      <c r="B49" s="33"/>
      <c r="D49" s="34"/>
      <c r="E49" s="24"/>
    </row>
    <row r="50" spans="1:6" ht="114.75">
      <c r="A50" s="5" t="s">
        <v>23</v>
      </c>
      <c r="B50" s="33" t="s">
        <v>304</v>
      </c>
      <c r="C50" s="2" t="s">
        <v>34</v>
      </c>
      <c r="D50" s="34">
        <v>5</v>
      </c>
      <c r="E50" s="24"/>
      <c r="F50" s="24">
        <f>E50*D50</f>
        <v>0</v>
      </c>
    </row>
    <row r="51" spans="1:6">
      <c r="B51" s="33"/>
      <c r="D51" s="34"/>
      <c r="E51" s="24"/>
    </row>
    <row r="52" spans="1:6" ht="38.25">
      <c r="A52" s="5" t="s">
        <v>38</v>
      </c>
      <c r="B52" s="33" t="s">
        <v>305</v>
      </c>
      <c r="C52" s="2" t="s">
        <v>34</v>
      </c>
      <c r="D52" s="34">
        <v>1</v>
      </c>
      <c r="E52" s="24"/>
      <c r="F52" s="24">
        <f>E52*D52</f>
        <v>0</v>
      </c>
    </row>
    <row r="53" spans="1:6">
      <c r="B53" s="33"/>
      <c r="D53" s="34"/>
      <c r="E53" s="24"/>
    </row>
    <row r="54" spans="1:6" ht="38.25">
      <c r="A54" s="5" t="s">
        <v>51</v>
      </c>
      <c r="B54" s="33" t="s">
        <v>343</v>
      </c>
      <c r="C54" s="2" t="s">
        <v>34</v>
      </c>
      <c r="D54" s="34">
        <v>1</v>
      </c>
      <c r="E54" s="24"/>
      <c r="F54" s="24">
        <f>E54*D54</f>
        <v>0</v>
      </c>
    </row>
    <row r="55" spans="1:6" ht="13.5" thickBot="1">
      <c r="E55" s="24"/>
    </row>
    <row r="56" spans="1:6">
      <c r="B56" s="3" t="s">
        <v>333</v>
      </c>
      <c r="C56" s="1"/>
      <c r="D56" s="1"/>
      <c r="E56" s="27"/>
      <c r="F56" s="27">
        <f>SUM(F46:F55)</f>
        <v>0</v>
      </c>
    </row>
    <row r="57" spans="1:6">
      <c r="E57" s="24"/>
    </row>
    <row r="58" spans="1:6">
      <c r="A58" s="25" t="s">
        <v>38</v>
      </c>
      <c r="B58" s="4" t="s">
        <v>24</v>
      </c>
      <c r="E58" s="24"/>
    </row>
    <row r="59" spans="1:6">
      <c r="E59" s="24"/>
    </row>
    <row r="60" spans="1:6">
      <c r="A60" s="5" t="s">
        <v>19</v>
      </c>
      <c r="B60" s="33" t="s">
        <v>169</v>
      </c>
      <c r="C60" s="2" t="s">
        <v>34</v>
      </c>
      <c r="D60" s="34">
        <v>1</v>
      </c>
      <c r="E60" s="24"/>
      <c r="F60" s="24">
        <f>E60*D60</f>
        <v>0</v>
      </c>
    </row>
    <row r="61" spans="1:6">
      <c r="B61" s="33"/>
      <c r="D61" s="34"/>
      <c r="E61" s="24"/>
    </row>
    <row r="62" spans="1:6">
      <c r="A62" s="5" t="s">
        <v>21</v>
      </c>
      <c r="B62" s="33" t="s">
        <v>165</v>
      </c>
      <c r="C62" s="2" t="s">
        <v>59</v>
      </c>
      <c r="D62" s="34">
        <f>D20</f>
        <v>350</v>
      </c>
      <c r="E62" s="24"/>
      <c r="F62" s="24">
        <f>E62*D62</f>
        <v>0</v>
      </c>
    </row>
    <row r="63" spans="1:6">
      <c r="B63" s="33"/>
      <c r="D63" s="34"/>
      <c r="E63" s="39"/>
    </row>
    <row r="64" spans="1:6" ht="38.25">
      <c r="A64" s="5" t="s">
        <v>23</v>
      </c>
      <c r="B64" s="33" t="s">
        <v>166</v>
      </c>
      <c r="C64" s="2" t="s">
        <v>41</v>
      </c>
      <c r="D64" s="34">
        <v>8</v>
      </c>
      <c r="E64" s="39"/>
      <c r="F64" s="24">
        <f>E64*D64</f>
        <v>0</v>
      </c>
    </row>
    <row r="65" spans="1:6">
      <c r="B65" s="33"/>
      <c r="D65" s="34"/>
      <c r="E65" s="39"/>
    </row>
    <row r="66" spans="1:6" ht="51">
      <c r="A66" s="5" t="s">
        <v>38</v>
      </c>
      <c r="B66" s="33" t="s">
        <v>167</v>
      </c>
      <c r="C66" s="2" t="s">
        <v>59</v>
      </c>
      <c r="D66" s="34">
        <v>335</v>
      </c>
      <c r="E66" s="39"/>
      <c r="F66" s="24">
        <f>E66*D66</f>
        <v>0</v>
      </c>
    </row>
    <row r="67" spans="1:6">
      <c r="E67" s="24"/>
    </row>
    <row r="68" spans="1:6">
      <c r="B68" s="3" t="s">
        <v>332</v>
      </c>
      <c r="C68" s="1"/>
      <c r="D68" s="1"/>
      <c r="E68" s="27"/>
      <c r="F68" s="27">
        <f>SUM(F60:F67)</f>
        <v>0</v>
      </c>
    </row>
    <row r="69" spans="1:6" ht="15" customHeight="1"/>
    <row r="70" spans="1:6">
      <c r="A70" s="25" t="s">
        <v>51</v>
      </c>
      <c r="B70" s="4" t="s">
        <v>326</v>
      </c>
      <c r="C70" s="67"/>
      <c r="D70" s="67"/>
      <c r="E70" s="68"/>
      <c r="F70" s="69"/>
    </row>
    <row r="71" spans="1:6">
      <c r="B71" s="33"/>
      <c r="D71" s="34"/>
      <c r="E71" s="39"/>
    </row>
    <row r="72" spans="1:6" ht="25.5">
      <c r="A72" s="5" t="s">
        <v>19</v>
      </c>
      <c r="B72" s="33" t="s">
        <v>331</v>
      </c>
      <c r="C72" s="2" t="s">
        <v>59</v>
      </c>
      <c r="D72" s="34">
        <v>250</v>
      </c>
      <c r="E72" s="39"/>
      <c r="F72" s="24">
        <f>D72*E72</f>
        <v>0</v>
      </c>
    </row>
    <row r="73" spans="1:6">
      <c r="B73" s="33"/>
      <c r="D73" s="34"/>
      <c r="E73" s="39"/>
    </row>
    <row r="74" spans="1:6" ht="25.5">
      <c r="A74" s="5" t="s">
        <v>21</v>
      </c>
      <c r="B74" s="33" t="s">
        <v>325</v>
      </c>
      <c r="C74" s="2" t="s">
        <v>37</v>
      </c>
      <c r="D74" s="34">
        <v>2</v>
      </c>
      <c r="E74" s="39"/>
      <c r="F74" s="24">
        <f>D74*E74</f>
        <v>0</v>
      </c>
    </row>
    <row r="75" spans="1:6">
      <c r="B75" s="33"/>
      <c r="D75" s="34"/>
      <c r="E75" s="39"/>
    </row>
    <row r="76" spans="1:6">
      <c r="A76" s="5" t="s">
        <v>23</v>
      </c>
      <c r="B76" s="33" t="s">
        <v>323</v>
      </c>
      <c r="C76" s="2" t="s">
        <v>37</v>
      </c>
      <c r="D76" s="34">
        <v>2</v>
      </c>
      <c r="E76" s="39"/>
      <c r="F76" s="24">
        <f>D76*E76</f>
        <v>0</v>
      </c>
    </row>
    <row r="77" spans="1:6">
      <c r="B77" s="33"/>
      <c r="D77" s="34"/>
      <c r="E77" s="39"/>
    </row>
    <row r="78" spans="1:6" ht="25.5">
      <c r="A78" s="5" t="s">
        <v>38</v>
      </c>
      <c r="B78" s="33" t="s">
        <v>344</v>
      </c>
      <c r="C78" s="2" t="s">
        <v>59</v>
      </c>
      <c r="D78" s="34">
        <v>6</v>
      </c>
      <c r="E78" s="39"/>
      <c r="F78" s="24">
        <f>D78*E78</f>
        <v>0</v>
      </c>
    </row>
    <row r="79" spans="1:6">
      <c r="B79" s="33"/>
      <c r="D79" s="34"/>
      <c r="E79" s="39"/>
    </row>
    <row r="80" spans="1:6">
      <c r="A80" s="5" t="s">
        <v>51</v>
      </c>
      <c r="B80" s="33" t="s">
        <v>345</v>
      </c>
      <c r="C80" s="2" t="s">
        <v>37</v>
      </c>
      <c r="D80" s="34">
        <v>2</v>
      </c>
      <c r="E80" s="39"/>
      <c r="F80" s="24">
        <f>D80*E80</f>
        <v>0</v>
      </c>
    </row>
    <row r="81" spans="1:6">
      <c r="B81" s="33"/>
      <c r="D81" s="34"/>
      <c r="E81" s="39"/>
    </row>
    <row r="82" spans="1:6" ht="25.5">
      <c r="A82" s="5" t="s">
        <v>56</v>
      </c>
      <c r="B82" s="33" t="s">
        <v>346</v>
      </c>
      <c r="C82" s="2" t="s">
        <v>37</v>
      </c>
      <c r="D82" s="34">
        <v>2</v>
      </c>
      <c r="E82" s="39"/>
      <c r="F82" s="24">
        <f>D82*E82</f>
        <v>0</v>
      </c>
    </row>
    <row r="83" spans="1:6">
      <c r="B83" s="33"/>
      <c r="D83" s="34"/>
      <c r="E83" s="39"/>
    </row>
    <row r="84" spans="1:6" ht="51">
      <c r="A84" s="5" t="s">
        <v>63</v>
      </c>
      <c r="B84" s="33" t="s">
        <v>322</v>
      </c>
      <c r="D84" s="34"/>
      <c r="E84" s="39"/>
    </row>
    <row r="85" spans="1:6">
      <c r="B85" s="33" t="s">
        <v>310</v>
      </c>
      <c r="D85" s="34"/>
      <c r="E85" s="39"/>
    </row>
    <row r="86" spans="1:6">
      <c r="B86" s="33" t="s">
        <v>311</v>
      </c>
      <c r="D86" s="34"/>
      <c r="E86" s="39"/>
    </row>
    <row r="87" spans="1:6" ht="25.5">
      <c r="B87" s="33" t="s">
        <v>312</v>
      </c>
      <c r="D87" s="34"/>
      <c r="E87" s="39"/>
    </row>
    <row r="88" spans="1:6">
      <c r="B88" s="33" t="s">
        <v>313</v>
      </c>
      <c r="D88" s="34"/>
      <c r="E88" s="39"/>
    </row>
    <row r="89" spans="1:6">
      <c r="B89" s="33" t="s">
        <v>314</v>
      </c>
      <c r="D89" s="34"/>
      <c r="E89" s="39"/>
    </row>
    <row r="90" spans="1:6">
      <c r="B90" s="33" t="s">
        <v>315</v>
      </c>
      <c r="D90" s="34"/>
      <c r="E90" s="39"/>
    </row>
    <row r="91" spans="1:6">
      <c r="B91" s="33" t="s">
        <v>316</v>
      </c>
      <c r="D91" s="34"/>
      <c r="E91" s="39"/>
    </row>
    <row r="92" spans="1:6">
      <c r="B92" s="33" t="s">
        <v>317</v>
      </c>
      <c r="D92" s="34"/>
      <c r="E92" s="39"/>
    </row>
    <row r="93" spans="1:6">
      <c r="B93" s="33" t="s">
        <v>318</v>
      </c>
      <c r="C93" s="2" t="s">
        <v>34</v>
      </c>
      <c r="D93" s="34">
        <v>1</v>
      </c>
      <c r="E93" s="39"/>
      <c r="F93" s="24">
        <f>D93*E93</f>
        <v>0</v>
      </c>
    </row>
    <row r="94" spans="1:6">
      <c r="B94" s="33"/>
      <c r="D94" s="34"/>
      <c r="E94" s="39"/>
    </row>
    <row r="95" spans="1:6" ht="25.5">
      <c r="A95" s="5" t="s">
        <v>79</v>
      </c>
      <c r="B95" s="33" t="s">
        <v>324</v>
      </c>
      <c r="C95" s="2" t="s">
        <v>34</v>
      </c>
      <c r="D95" s="34">
        <v>3</v>
      </c>
      <c r="E95" s="39"/>
      <c r="F95" s="24">
        <f>D95*E95</f>
        <v>0</v>
      </c>
    </row>
    <row r="96" spans="1:6">
      <c r="B96" s="33"/>
      <c r="D96" s="34"/>
      <c r="E96" s="39"/>
    </row>
    <row r="97" spans="1:6" ht="25.5">
      <c r="A97" s="5" t="s">
        <v>81</v>
      </c>
      <c r="B97" s="33" t="s">
        <v>321</v>
      </c>
      <c r="C97" s="2" t="s">
        <v>37</v>
      </c>
      <c r="D97" s="34">
        <v>1</v>
      </c>
      <c r="E97" s="39"/>
      <c r="F97" s="24">
        <f>D97*E97</f>
        <v>0</v>
      </c>
    </row>
    <row r="98" spans="1:6">
      <c r="B98" s="33"/>
      <c r="D98" s="34"/>
      <c r="E98" s="39"/>
    </row>
    <row r="99" spans="1:6" ht="25.5">
      <c r="A99" s="5" t="s">
        <v>83</v>
      </c>
      <c r="B99" s="33" t="s">
        <v>320</v>
      </c>
      <c r="C99" s="2" t="s">
        <v>37</v>
      </c>
      <c r="D99" s="34">
        <v>1</v>
      </c>
      <c r="E99" s="39"/>
      <c r="F99" s="24">
        <f>D99*E99</f>
        <v>0</v>
      </c>
    </row>
    <row r="100" spans="1:6">
      <c r="B100" s="33"/>
      <c r="D100" s="34"/>
      <c r="E100" s="39"/>
    </row>
    <row r="101" spans="1:6" ht="25.5">
      <c r="A101" s="5" t="s">
        <v>85</v>
      </c>
      <c r="B101" s="33" t="s">
        <v>319</v>
      </c>
      <c r="C101" s="2" t="s">
        <v>41</v>
      </c>
      <c r="D101" s="34">
        <v>2</v>
      </c>
      <c r="E101" s="39"/>
      <c r="F101" s="24">
        <f>D101*E101</f>
        <v>0</v>
      </c>
    </row>
    <row r="102" spans="1:6" ht="12.75" customHeight="1" thickBot="1">
      <c r="B102" s="63"/>
      <c r="C102" s="64"/>
      <c r="D102" s="64"/>
      <c r="E102" s="39"/>
    </row>
    <row r="103" spans="1:6" ht="12.75" customHeight="1" thickTop="1">
      <c r="B103" s="3" t="s">
        <v>327</v>
      </c>
      <c r="C103" s="70"/>
      <c r="D103" s="71"/>
      <c r="E103" s="72"/>
      <c r="F103" s="27">
        <f>SUBTOTAL(9,F71:F102)</f>
        <v>0</v>
      </c>
    </row>
    <row r="104" spans="1:6" ht="12.75" customHeight="1">
      <c r="B104" s="4"/>
      <c r="C104" s="87"/>
      <c r="D104" s="88"/>
      <c r="E104" s="89"/>
      <c r="F104" s="26"/>
    </row>
    <row r="105" spans="1:6">
      <c r="A105" s="25" t="s">
        <v>56</v>
      </c>
      <c r="B105" s="4" t="s">
        <v>360</v>
      </c>
      <c r="C105" s="82"/>
      <c r="D105" s="81"/>
      <c r="E105" s="83"/>
    </row>
    <row r="106" spans="1:6">
      <c r="A106" s="81"/>
      <c r="B106" s="82"/>
      <c r="C106" s="82"/>
      <c r="D106" s="81"/>
      <c r="E106" s="83"/>
    </row>
    <row r="107" spans="1:6" ht="63.75">
      <c r="A107" s="5" t="s">
        <v>19</v>
      </c>
      <c r="B107" s="33" t="s">
        <v>359</v>
      </c>
      <c r="D107" s="85"/>
      <c r="E107" s="86"/>
    </row>
    <row r="108" spans="1:6" ht="12.75" customHeight="1">
      <c r="B108" s="33" t="s">
        <v>362</v>
      </c>
      <c r="D108" s="84"/>
      <c r="E108" s="84"/>
    </row>
    <row r="109" spans="1:6" ht="15.75">
      <c r="B109" s="33" t="s">
        <v>363</v>
      </c>
      <c r="D109" s="84"/>
      <c r="E109" s="84"/>
    </row>
    <row r="110" spans="1:6" ht="12.75" customHeight="1">
      <c r="B110" s="33" t="s">
        <v>364</v>
      </c>
      <c r="D110" s="84"/>
      <c r="E110" s="84"/>
    </row>
    <row r="111" spans="1:6" ht="12.75" customHeight="1">
      <c r="B111" s="33" t="s">
        <v>365</v>
      </c>
      <c r="D111" s="84"/>
      <c r="E111" s="84"/>
    </row>
    <row r="112" spans="1:6" ht="12.75" customHeight="1">
      <c r="B112" s="33" t="s">
        <v>366</v>
      </c>
      <c r="D112" s="84"/>
      <c r="E112" s="84"/>
    </row>
    <row r="113" spans="1:6" ht="12.75" customHeight="1">
      <c r="B113" s="33" t="s">
        <v>367</v>
      </c>
      <c r="D113" s="84"/>
      <c r="E113" s="84"/>
    </row>
    <row r="114" spans="1:6" ht="25.5">
      <c r="B114" s="33" t="s">
        <v>368</v>
      </c>
      <c r="D114" s="84"/>
      <c r="E114" s="84"/>
    </row>
    <row r="115" spans="1:6" ht="15.75">
      <c r="B115" s="33" t="s">
        <v>369</v>
      </c>
      <c r="D115" s="84"/>
      <c r="E115" s="84"/>
    </row>
    <row r="116" spans="1:6" ht="12.75" customHeight="1">
      <c r="B116" s="33" t="s">
        <v>370</v>
      </c>
      <c r="D116" s="84"/>
      <c r="E116" s="84"/>
    </row>
    <row r="117" spans="1:6" ht="12.75" customHeight="1">
      <c r="B117" s="33" t="s">
        <v>371</v>
      </c>
      <c r="D117" s="84"/>
      <c r="E117" s="84"/>
    </row>
    <row r="118" spans="1:6" ht="25.5">
      <c r="B118" s="33" t="s">
        <v>372</v>
      </c>
      <c r="D118" s="84"/>
      <c r="E118" s="84"/>
    </row>
    <row r="119" spans="1:6" ht="12.75" customHeight="1">
      <c r="B119" s="33" t="s">
        <v>373</v>
      </c>
      <c r="C119" s="2" t="s">
        <v>37</v>
      </c>
      <c r="D119" s="34" t="s">
        <v>125</v>
      </c>
      <c r="E119" s="39"/>
      <c r="F119" s="24">
        <f>D119*E119</f>
        <v>0</v>
      </c>
    </row>
    <row r="120" spans="1:6" ht="12.75" customHeight="1">
      <c r="B120" s="33"/>
      <c r="D120" s="34"/>
      <c r="E120" s="39"/>
    </row>
    <row r="121" spans="1:6" ht="38.25">
      <c r="A121" s="5" t="s">
        <v>21</v>
      </c>
      <c r="B121" s="33" t="s">
        <v>387</v>
      </c>
      <c r="C121" s="2" t="s">
        <v>37</v>
      </c>
      <c r="D121" s="34"/>
      <c r="E121" s="39"/>
    </row>
    <row r="122" spans="1:6">
      <c r="B122" s="33" t="s">
        <v>388</v>
      </c>
      <c r="C122" s="2" t="s">
        <v>34</v>
      </c>
      <c r="D122" s="34"/>
      <c r="E122" s="39"/>
    </row>
    <row r="123" spans="1:6" ht="25.5">
      <c r="B123" s="33" t="s">
        <v>389</v>
      </c>
      <c r="C123" s="2" t="s">
        <v>34</v>
      </c>
      <c r="D123" s="34"/>
      <c r="E123" s="39"/>
    </row>
    <row r="124" spans="1:6">
      <c r="B124" s="33" t="s">
        <v>393</v>
      </c>
      <c r="C124" s="2" t="s">
        <v>34</v>
      </c>
      <c r="D124" s="34"/>
      <c r="E124" s="39"/>
    </row>
    <row r="125" spans="1:6">
      <c r="B125" s="33" t="s">
        <v>390</v>
      </c>
      <c r="C125" s="2" t="s">
        <v>34</v>
      </c>
      <c r="D125" s="34"/>
      <c r="E125" s="39"/>
    </row>
    <row r="126" spans="1:6">
      <c r="B126" s="33" t="s">
        <v>394</v>
      </c>
      <c r="C126" s="2" t="s">
        <v>34</v>
      </c>
      <c r="D126" s="34"/>
      <c r="E126" s="39"/>
    </row>
    <row r="127" spans="1:6">
      <c r="B127" s="33" t="s">
        <v>391</v>
      </c>
      <c r="C127" s="2" t="s">
        <v>34</v>
      </c>
      <c r="D127" s="34"/>
      <c r="E127" s="39"/>
    </row>
    <row r="128" spans="1:6">
      <c r="B128" s="33" t="s">
        <v>395</v>
      </c>
      <c r="C128" s="2" t="s">
        <v>34</v>
      </c>
      <c r="D128" s="34"/>
      <c r="E128" s="39"/>
    </row>
    <row r="129" spans="1:6">
      <c r="B129" s="33" t="s">
        <v>392</v>
      </c>
      <c r="C129" s="2" t="s">
        <v>34</v>
      </c>
      <c r="D129" s="34"/>
      <c r="E129" s="39"/>
    </row>
    <row r="130" spans="1:6" ht="25.5">
      <c r="B130" s="33" t="s">
        <v>396</v>
      </c>
      <c r="C130" s="2" t="s">
        <v>34</v>
      </c>
      <c r="D130" s="34"/>
      <c r="E130" s="39"/>
    </row>
    <row r="131" spans="1:6" ht="25.5">
      <c r="B131" s="33" t="s">
        <v>372</v>
      </c>
      <c r="D131" s="34"/>
      <c r="E131" s="39"/>
    </row>
    <row r="132" spans="1:6">
      <c r="B132" s="33" t="s">
        <v>397</v>
      </c>
      <c r="C132" s="2" t="s">
        <v>37</v>
      </c>
      <c r="D132" s="34" t="s">
        <v>125</v>
      </c>
      <c r="E132" s="39"/>
      <c r="F132" s="24">
        <f t="shared" ref="F132:F149" si="0">D132*E132</f>
        <v>0</v>
      </c>
    </row>
    <row r="133" spans="1:6">
      <c r="B133" s="33"/>
      <c r="D133" s="34"/>
      <c r="E133" s="39"/>
    </row>
    <row r="134" spans="1:6" ht="25.5">
      <c r="A134" s="5" t="s">
        <v>23</v>
      </c>
      <c r="B134" s="33" t="s">
        <v>358</v>
      </c>
      <c r="D134" s="34"/>
      <c r="E134" s="39"/>
    </row>
    <row r="135" spans="1:6" ht="12.75" customHeight="1">
      <c r="B135" s="33" t="s">
        <v>376</v>
      </c>
      <c r="D135" s="34"/>
      <c r="E135" s="39"/>
    </row>
    <row r="136" spans="1:6" ht="12.75" customHeight="1">
      <c r="B136" s="33" t="s">
        <v>377</v>
      </c>
      <c r="D136" s="34"/>
      <c r="E136" s="39"/>
    </row>
    <row r="137" spans="1:6" ht="12.75" customHeight="1">
      <c r="B137" s="33" t="s">
        <v>378</v>
      </c>
      <c r="D137" s="34"/>
      <c r="E137" s="39"/>
    </row>
    <row r="138" spans="1:6" ht="12.75" customHeight="1">
      <c r="B138" s="33" t="s">
        <v>379</v>
      </c>
      <c r="D138" s="34"/>
      <c r="E138" s="39"/>
    </row>
    <row r="139" spans="1:6" ht="12.75" customHeight="1">
      <c r="B139" s="33" t="s">
        <v>380</v>
      </c>
      <c r="D139" s="34"/>
      <c r="E139" s="39"/>
    </row>
    <row r="140" spans="1:6" ht="12.75" customHeight="1">
      <c r="B140" s="33" t="s">
        <v>381</v>
      </c>
      <c r="D140" s="34"/>
      <c r="E140" s="39"/>
    </row>
    <row r="141" spans="1:6" ht="25.5">
      <c r="B141" s="33" t="s">
        <v>382</v>
      </c>
      <c r="D141" s="34"/>
      <c r="E141" s="39"/>
    </row>
    <row r="142" spans="1:6" ht="12.75" customHeight="1">
      <c r="B142" s="33" t="s">
        <v>383</v>
      </c>
      <c r="D142" s="34"/>
      <c r="E142" s="39"/>
    </row>
    <row r="143" spans="1:6" ht="12.75" customHeight="1">
      <c r="B143" s="33" t="s">
        <v>384</v>
      </c>
      <c r="D143" s="34"/>
      <c r="E143" s="39"/>
    </row>
    <row r="144" spans="1:6" ht="12.75" customHeight="1">
      <c r="B144" s="33" t="s">
        <v>385</v>
      </c>
      <c r="D144" s="34"/>
      <c r="E144" s="39"/>
    </row>
    <row r="145" spans="1:6" ht="25.5">
      <c r="B145" s="33" t="s">
        <v>386</v>
      </c>
      <c r="C145" s="2" t="s">
        <v>37</v>
      </c>
      <c r="D145" s="34" t="s">
        <v>125</v>
      </c>
      <c r="E145" s="39"/>
      <c r="F145" s="24">
        <f t="shared" si="0"/>
        <v>0</v>
      </c>
    </row>
    <row r="146" spans="1:6">
      <c r="B146" s="33"/>
      <c r="D146" s="34"/>
      <c r="E146" s="39"/>
    </row>
    <row r="147" spans="1:6" ht="25.5">
      <c r="A147" s="5" t="s">
        <v>38</v>
      </c>
      <c r="B147" s="33" t="s">
        <v>375</v>
      </c>
      <c r="C147" s="2" t="s">
        <v>59</v>
      </c>
      <c r="D147" s="34" t="s">
        <v>131</v>
      </c>
      <c r="E147" s="39"/>
      <c r="F147" s="24">
        <f t="shared" si="0"/>
        <v>0</v>
      </c>
    </row>
    <row r="148" spans="1:6" ht="12.75" customHeight="1">
      <c r="B148" s="33"/>
      <c r="D148" s="34"/>
      <c r="E148" s="39"/>
    </row>
    <row r="149" spans="1:6" ht="26.25" thickBot="1">
      <c r="A149" s="5" t="s">
        <v>51</v>
      </c>
      <c r="B149" s="33" t="s">
        <v>374</v>
      </c>
      <c r="C149" s="2" t="s">
        <v>59</v>
      </c>
      <c r="D149" s="34" t="s">
        <v>202</v>
      </c>
      <c r="E149" s="39"/>
      <c r="F149" s="24">
        <f t="shared" si="0"/>
        <v>0</v>
      </c>
    </row>
    <row r="150" spans="1:6" ht="13.5" thickTop="1">
      <c r="A150" s="4"/>
      <c r="B150" s="90" t="s">
        <v>361</v>
      </c>
      <c r="C150" s="1"/>
      <c r="D150" s="27"/>
      <c r="E150" s="3"/>
      <c r="F150" s="27">
        <f>SUM(F107:F149)</f>
        <v>0</v>
      </c>
    </row>
  </sheetData>
  <mergeCells count="12">
    <mergeCell ref="A1:F1"/>
    <mergeCell ref="A2:F2"/>
    <mergeCell ref="A3:F3"/>
    <mergeCell ref="C4:E4"/>
    <mergeCell ref="C5:E5"/>
    <mergeCell ref="B14:F14"/>
    <mergeCell ref="B15:F15"/>
    <mergeCell ref="B16:F16"/>
    <mergeCell ref="C6:E6"/>
    <mergeCell ref="C7:E7"/>
    <mergeCell ref="C10:E10"/>
    <mergeCell ref="C11:E11"/>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Narrow,Navadno"&amp;8Elektro priključek</oddHeader>
    <oddFooter>&amp;C&amp;9stran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33CC"/>
  </sheetPr>
  <dimension ref="A1:AMJ91"/>
  <sheetViews>
    <sheetView view="pageBreakPreview" zoomScaleNormal="100" workbookViewId="0">
      <selection activeCell="E72" sqref="E72:E89"/>
    </sheetView>
  </sheetViews>
  <sheetFormatPr defaultColWidth="9.140625" defaultRowHeight="12.75"/>
  <cols>
    <col min="1" max="1" width="5.7109375" style="5" customWidth="1"/>
    <col min="2" max="2" width="45.7109375" style="23" customWidth="1"/>
    <col min="3" max="3" width="8.7109375" style="2" customWidth="1"/>
    <col min="4" max="5" width="9.140625" style="2"/>
    <col min="6" max="6" width="12.7109375" style="24" customWidth="1"/>
    <col min="7" max="1024" width="9.140625" style="23"/>
  </cols>
  <sheetData>
    <row r="1" spans="1:6">
      <c r="A1" s="95" t="str">
        <f>Rekapitulacija!B10</f>
        <v>PC AJDOVŠČINA - ŠIRITEV VZHOD</v>
      </c>
      <c r="B1" s="95"/>
      <c r="C1" s="95"/>
      <c r="D1" s="95"/>
      <c r="E1" s="95"/>
      <c r="F1" s="95"/>
    </row>
    <row r="2" spans="1:6">
      <c r="A2" s="95" t="s">
        <v>7</v>
      </c>
      <c r="B2" s="95"/>
      <c r="C2" s="95"/>
      <c r="D2" s="95"/>
      <c r="E2" s="95"/>
      <c r="F2" s="95"/>
    </row>
    <row r="3" spans="1:6">
      <c r="A3" s="96" t="s">
        <v>2</v>
      </c>
      <c r="B3" s="96"/>
      <c r="C3" s="96"/>
      <c r="D3" s="96"/>
      <c r="E3" s="96"/>
      <c r="F3" s="96"/>
    </row>
    <row r="4" spans="1:6">
      <c r="A4" s="25" t="s">
        <v>170</v>
      </c>
      <c r="B4" s="4" t="s">
        <v>171</v>
      </c>
      <c r="C4" s="95"/>
      <c r="D4" s="95"/>
      <c r="E4" s="95"/>
      <c r="F4" s="4"/>
    </row>
    <row r="5" spans="1:6">
      <c r="A5" s="25" t="s">
        <v>19</v>
      </c>
      <c r="B5" s="4" t="s">
        <v>20</v>
      </c>
      <c r="C5" s="97"/>
      <c r="D5" s="97"/>
      <c r="E5" s="97"/>
      <c r="F5" s="26">
        <f>+F26</f>
        <v>0</v>
      </c>
    </row>
    <row r="6" spans="1:6">
      <c r="A6" s="25" t="s">
        <v>21</v>
      </c>
      <c r="B6" s="4" t="s">
        <v>54</v>
      </c>
      <c r="C6" s="97"/>
      <c r="D6" s="97"/>
      <c r="E6" s="97"/>
      <c r="F6" s="26">
        <f>F40</f>
        <v>0</v>
      </c>
    </row>
    <row r="7" spans="1:6">
      <c r="A7" s="25" t="s">
        <v>23</v>
      </c>
      <c r="B7" s="4" t="s">
        <v>103</v>
      </c>
      <c r="C7" s="97"/>
      <c r="D7" s="97"/>
      <c r="E7" s="97"/>
      <c r="F7" s="26">
        <f>F52</f>
        <v>0</v>
      </c>
    </row>
    <row r="8" spans="1:6">
      <c r="A8" s="25" t="s">
        <v>38</v>
      </c>
      <c r="B8" s="4" t="s">
        <v>24</v>
      </c>
      <c r="C8" s="97"/>
      <c r="D8" s="97"/>
      <c r="E8" s="97"/>
      <c r="F8" s="26">
        <f>+F64</f>
        <v>0</v>
      </c>
    </row>
    <row r="9" spans="1:6">
      <c r="A9" s="25"/>
      <c r="B9" s="3" t="s">
        <v>25</v>
      </c>
      <c r="C9" s="93"/>
      <c r="D9" s="93"/>
      <c r="E9" s="93"/>
      <c r="F9" s="27">
        <f>SUM(F5:F8)</f>
        <v>0</v>
      </c>
    </row>
    <row r="10" spans="1:6">
      <c r="A10" s="25"/>
      <c r="B10" s="4"/>
      <c r="C10" s="95"/>
      <c r="D10" s="95"/>
      <c r="E10" s="95"/>
      <c r="F10" s="26"/>
    </row>
    <row r="11" spans="1:6">
      <c r="A11" s="25" t="s">
        <v>172</v>
      </c>
      <c r="B11" s="52" t="s">
        <v>173</v>
      </c>
      <c r="C11" s="92"/>
      <c r="D11" s="92"/>
      <c r="E11" s="92"/>
      <c r="F11" s="53">
        <f>F91</f>
        <v>0</v>
      </c>
    </row>
    <row r="12" spans="1:6">
      <c r="A12" s="25"/>
      <c r="B12" s="3" t="s">
        <v>25</v>
      </c>
      <c r="C12" s="95"/>
      <c r="D12" s="95"/>
      <c r="E12" s="95"/>
      <c r="F12" s="27">
        <f>SUM(F11)</f>
        <v>0</v>
      </c>
    </row>
    <row r="13" spans="1:6">
      <c r="A13" s="25"/>
      <c r="B13" s="4"/>
      <c r="C13" s="95"/>
      <c r="D13" s="95"/>
      <c r="E13" s="95"/>
      <c r="F13" s="26"/>
    </row>
    <row r="14" spans="1:6">
      <c r="A14" s="25"/>
      <c r="B14" s="52" t="s">
        <v>174</v>
      </c>
      <c r="C14" s="92"/>
      <c r="D14" s="92"/>
      <c r="E14" s="92"/>
      <c r="F14" s="53">
        <f>F9+F12</f>
        <v>0</v>
      </c>
    </row>
    <row r="15" spans="1:6">
      <c r="A15" s="25"/>
      <c r="B15" s="4"/>
      <c r="C15" s="103"/>
      <c r="D15" s="103"/>
      <c r="E15" s="103"/>
      <c r="F15" s="26"/>
    </row>
    <row r="16" spans="1:6" ht="12.75" customHeight="1">
      <c r="A16" s="28" t="s">
        <v>26</v>
      </c>
      <c r="B16" s="29" t="s">
        <v>27</v>
      </c>
      <c r="C16" s="30" t="s">
        <v>28</v>
      </c>
      <c r="D16" s="30" t="s">
        <v>29</v>
      </c>
      <c r="E16" s="31" t="s">
        <v>30</v>
      </c>
      <c r="F16" s="32" t="s">
        <v>31</v>
      </c>
    </row>
    <row r="17" spans="1:6" ht="12.75" customHeight="1">
      <c r="A17" s="40"/>
      <c r="B17" s="41"/>
      <c r="C17" s="42"/>
      <c r="D17" s="42"/>
      <c r="E17" s="51"/>
      <c r="F17" s="44"/>
    </row>
    <row r="18" spans="1:6">
      <c r="A18" s="25" t="s">
        <v>170</v>
      </c>
      <c r="B18" s="4" t="s">
        <v>171</v>
      </c>
      <c r="E18" s="24"/>
    </row>
    <row r="19" spans="1:6">
      <c r="A19" s="25"/>
      <c r="B19" s="4"/>
      <c r="E19" s="24"/>
    </row>
    <row r="20" spans="1:6">
      <c r="A20" s="25" t="s">
        <v>19</v>
      </c>
      <c r="B20" s="4" t="s">
        <v>32</v>
      </c>
      <c r="E20" s="24"/>
    </row>
    <row r="21" spans="1:6">
      <c r="E21" s="24"/>
    </row>
    <row r="22" spans="1:6" ht="25.5">
      <c r="A22" s="5" t="s">
        <v>19</v>
      </c>
      <c r="B22" s="33" t="s">
        <v>175</v>
      </c>
      <c r="C22" s="2" t="s">
        <v>59</v>
      </c>
      <c r="D22" s="34">
        <v>309</v>
      </c>
      <c r="E22" s="24"/>
      <c r="F22" s="24">
        <f>+D22*E22</f>
        <v>0</v>
      </c>
    </row>
    <row r="23" spans="1:6">
      <c r="E23" s="24"/>
      <c r="F23" s="36"/>
    </row>
    <row r="24" spans="1:6" ht="25.5">
      <c r="A24" s="5" t="s">
        <v>21</v>
      </c>
      <c r="B24" s="33" t="s">
        <v>105</v>
      </c>
      <c r="C24" s="2" t="s">
        <v>34</v>
      </c>
      <c r="D24" s="34">
        <v>14</v>
      </c>
      <c r="E24" s="24"/>
      <c r="F24" s="24">
        <f>+D24*E24</f>
        <v>0</v>
      </c>
    </row>
    <row r="25" spans="1:6">
      <c r="E25" s="24"/>
    </row>
    <row r="26" spans="1:6">
      <c r="B26" s="3" t="s">
        <v>43</v>
      </c>
      <c r="C26" s="1"/>
      <c r="D26" s="1"/>
      <c r="E26" s="27"/>
      <c r="F26" s="27">
        <f>SUM(F22:F25)</f>
        <v>0</v>
      </c>
    </row>
    <row r="27" spans="1:6">
      <c r="E27" s="24"/>
    </row>
    <row r="28" spans="1:6">
      <c r="A28" s="25" t="s">
        <v>21</v>
      </c>
      <c r="B28" s="4" t="s">
        <v>54</v>
      </c>
      <c r="E28" s="24"/>
    </row>
    <row r="29" spans="1:6">
      <c r="E29" s="24"/>
    </row>
    <row r="30" spans="1:6" ht="63.75">
      <c r="A30" s="5" t="s">
        <v>19</v>
      </c>
      <c r="B30" s="33" t="s">
        <v>176</v>
      </c>
      <c r="C30" s="2" t="s">
        <v>44</v>
      </c>
      <c r="D30" s="34">
        <v>119</v>
      </c>
      <c r="E30" s="24"/>
    </row>
    <row r="31" spans="1:6" ht="16.5" customHeight="1">
      <c r="B31" s="23" t="s">
        <v>106</v>
      </c>
      <c r="C31" s="2" t="s">
        <v>44</v>
      </c>
      <c r="D31" s="34">
        <f>0.6*D30</f>
        <v>71.399999999999991</v>
      </c>
      <c r="E31" s="24"/>
      <c r="F31" s="24">
        <f>E31*D31</f>
        <v>0</v>
      </c>
    </row>
    <row r="32" spans="1:6" ht="14.25">
      <c r="B32" s="23" t="s">
        <v>107</v>
      </c>
      <c r="C32" s="2" t="s">
        <v>44</v>
      </c>
      <c r="D32" s="34">
        <f>0.4*D30</f>
        <v>47.6</v>
      </c>
      <c r="E32" s="24"/>
      <c r="F32" s="24">
        <f>E32*D32</f>
        <v>0</v>
      </c>
    </row>
    <row r="33" spans="1:6">
      <c r="D33" s="34"/>
      <c r="E33" s="24"/>
    </row>
    <row r="34" spans="1:6" ht="14.25">
      <c r="A34" s="5" t="s">
        <v>21</v>
      </c>
      <c r="B34" s="33" t="s">
        <v>108</v>
      </c>
      <c r="C34" s="2" t="s">
        <v>61</v>
      </c>
      <c r="D34" s="34">
        <v>87</v>
      </c>
      <c r="E34" s="24"/>
      <c r="F34" s="24">
        <f>E34*D34</f>
        <v>0</v>
      </c>
    </row>
    <row r="35" spans="1:6">
      <c r="D35" s="34"/>
      <c r="E35" s="24"/>
    </row>
    <row r="36" spans="1:6" ht="38.25">
      <c r="A36" s="5" t="s">
        <v>23</v>
      </c>
      <c r="B36" s="33" t="s">
        <v>109</v>
      </c>
      <c r="C36" s="2" t="s">
        <v>44</v>
      </c>
      <c r="D36" s="34">
        <v>82</v>
      </c>
      <c r="E36" s="24"/>
      <c r="F36" s="24">
        <f>E36*D36</f>
        <v>0</v>
      </c>
    </row>
    <row r="37" spans="1:6">
      <c r="D37" s="34"/>
      <c r="E37" s="24"/>
    </row>
    <row r="38" spans="1:6" ht="38.25">
      <c r="A38" s="5" t="s">
        <v>38</v>
      </c>
      <c r="B38" s="33" t="s">
        <v>71</v>
      </c>
      <c r="C38" s="2" t="s">
        <v>44</v>
      </c>
      <c r="D38" s="34">
        <f>(D30)-(D36)</f>
        <v>37</v>
      </c>
      <c r="E38" s="24"/>
      <c r="F38" s="24">
        <f>E38*D38</f>
        <v>0</v>
      </c>
    </row>
    <row r="39" spans="1:6">
      <c r="E39" s="24"/>
    </row>
    <row r="40" spans="1:6" ht="16.5" customHeight="1">
      <c r="B40" s="3" t="s">
        <v>72</v>
      </c>
      <c r="C40" s="1"/>
      <c r="D40" s="1"/>
      <c r="E40" s="27"/>
      <c r="F40" s="27">
        <f>SUM(F30:F39)</f>
        <v>0</v>
      </c>
    </row>
    <row r="41" spans="1:6">
      <c r="E41" s="24"/>
    </row>
    <row r="42" spans="1:6">
      <c r="A42" s="25" t="s">
        <v>23</v>
      </c>
      <c r="B42" s="4" t="s">
        <v>103</v>
      </c>
      <c r="E42" s="24"/>
    </row>
    <row r="43" spans="1:6">
      <c r="A43" s="25"/>
      <c r="B43" s="4"/>
      <c r="E43" s="24"/>
    </row>
    <row r="44" spans="1:6" ht="39.75">
      <c r="A44" s="5" t="s">
        <v>19</v>
      </c>
      <c r="B44" s="33" t="s">
        <v>160</v>
      </c>
      <c r="C44" s="2" t="s">
        <v>59</v>
      </c>
      <c r="D44" s="34">
        <v>217</v>
      </c>
      <c r="E44" s="24"/>
      <c r="F44" s="24">
        <f>E44*D44</f>
        <v>0</v>
      </c>
    </row>
    <row r="45" spans="1:6">
      <c r="B45" s="33"/>
      <c r="D45" s="34"/>
      <c r="E45" s="24"/>
    </row>
    <row r="46" spans="1:6" ht="89.25">
      <c r="A46" s="5" t="s">
        <v>21</v>
      </c>
      <c r="B46" s="33" t="s">
        <v>177</v>
      </c>
      <c r="C46" s="2" t="s">
        <v>34</v>
      </c>
      <c r="D46" s="34">
        <v>10</v>
      </c>
      <c r="E46" s="24"/>
      <c r="F46" s="24">
        <f>E46*D46</f>
        <v>0</v>
      </c>
    </row>
    <row r="47" spans="1:6">
      <c r="B47" s="33"/>
      <c r="D47" s="34"/>
      <c r="E47" s="24"/>
    </row>
    <row r="48" spans="1:6" ht="89.25">
      <c r="A48" s="5" t="s">
        <v>23</v>
      </c>
      <c r="B48" s="33" t="s">
        <v>178</v>
      </c>
      <c r="C48" s="2" t="s">
        <v>34</v>
      </c>
      <c r="D48" s="34">
        <v>10</v>
      </c>
      <c r="E48" s="24"/>
      <c r="F48" s="24">
        <f>E48*D48</f>
        <v>0</v>
      </c>
    </row>
    <row r="49" spans="1:6">
      <c r="B49" s="33"/>
      <c r="D49" s="34"/>
      <c r="E49" s="24"/>
    </row>
    <row r="50" spans="1:6" ht="76.5">
      <c r="A50" s="5" t="s">
        <v>38</v>
      </c>
      <c r="B50" s="33" t="s">
        <v>179</v>
      </c>
      <c r="C50" s="2" t="s">
        <v>34</v>
      </c>
      <c r="D50" s="34">
        <v>10</v>
      </c>
      <c r="E50" s="24"/>
      <c r="F50" s="24">
        <f>E50*D50</f>
        <v>0</v>
      </c>
    </row>
    <row r="51" spans="1:6">
      <c r="E51" s="24"/>
    </row>
    <row r="52" spans="1:6">
      <c r="B52" s="3" t="s">
        <v>112</v>
      </c>
      <c r="C52" s="1"/>
      <c r="D52" s="1"/>
      <c r="E52" s="27"/>
      <c r="F52" s="27">
        <f>SUM(F44:F51)</f>
        <v>0</v>
      </c>
    </row>
    <row r="53" spans="1:6">
      <c r="E53" s="24"/>
    </row>
    <row r="54" spans="1:6">
      <c r="A54" s="25" t="s">
        <v>38</v>
      </c>
      <c r="B54" s="4" t="s">
        <v>24</v>
      </c>
      <c r="E54" s="24"/>
    </row>
    <row r="55" spans="1:6">
      <c r="E55" s="24"/>
    </row>
    <row r="56" spans="1:6">
      <c r="A56" s="5" t="s">
        <v>19</v>
      </c>
      <c r="B56" s="33" t="s">
        <v>180</v>
      </c>
      <c r="C56" s="2" t="s">
        <v>34</v>
      </c>
      <c r="D56" s="34">
        <v>1</v>
      </c>
      <c r="E56" s="24"/>
      <c r="F56" s="24">
        <f>E56*D56</f>
        <v>0</v>
      </c>
    </row>
    <row r="57" spans="1:6">
      <c r="B57" s="33"/>
      <c r="D57" s="34"/>
      <c r="E57" s="24"/>
    </row>
    <row r="58" spans="1:6">
      <c r="A58" s="5" t="s">
        <v>21</v>
      </c>
      <c r="B58" s="33" t="s">
        <v>165</v>
      </c>
      <c r="C58" s="2" t="s">
        <v>59</v>
      </c>
      <c r="D58" s="34">
        <v>320</v>
      </c>
      <c r="E58" s="24"/>
      <c r="F58" s="24">
        <f>E58*D58</f>
        <v>0</v>
      </c>
    </row>
    <row r="59" spans="1:6">
      <c r="B59" s="33"/>
      <c r="D59" s="34"/>
      <c r="E59" s="39"/>
    </row>
    <row r="60" spans="1:6" ht="38.25">
      <c r="A60" s="5" t="s">
        <v>23</v>
      </c>
      <c r="B60" s="33" t="s">
        <v>166</v>
      </c>
      <c r="C60" s="2" t="s">
        <v>41</v>
      </c>
      <c r="D60" s="34">
        <v>8</v>
      </c>
      <c r="E60" s="39"/>
      <c r="F60" s="24">
        <f>E60*D60</f>
        <v>0</v>
      </c>
    </row>
    <row r="61" spans="1:6">
      <c r="B61" s="33"/>
      <c r="D61" s="34"/>
      <c r="E61" s="39"/>
    </row>
    <row r="62" spans="1:6" ht="51">
      <c r="A62" s="5" t="s">
        <v>38</v>
      </c>
      <c r="B62" s="33" t="s">
        <v>167</v>
      </c>
      <c r="C62" s="2" t="s">
        <v>59</v>
      </c>
      <c r="D62" s="34">
        <v>320</v>
      </c>
      <c r="E62" s="39"/>
      <c r="F62" s="24">
        <f>E62*D62</f>
        <v>0</v>
      </c>
    </row>
    <row r="63" spans="1:6">
      <c r="E63" s="24"/>
    </row>
    <row r="64" spans="1:6" ht="16.5" customHeight="1">
      <c r="B64" s="3" t="s">
        <v>102</v>
      </c>
      <c r="C64" s="1"/>
      <c r="D64" s="1"/>
      <c r="E64" s="27"/>
      <c r="F64" s="27">
        <f>SUM(F56:F63)</f>
        <v>0</v>
      </c>
    </row>
    <row r="65" spans="1:6" ht="15" customHeight="1">
      <c r="E65" s="24"/>
    </row>
    <row r="66" spans="1:6">
      <c r="A66" s="25" t="s">
        <v>172</v>
      </c>
      <c r="B66" s="4" t="s">
        <v>338</v>
      </c>
      <c r="E66" s="24"/>
    </row>
    <row r="67" spans="1:6">
      <c r="E67" s="24"/>
    </row>
    <row r="68" spans="1:6" ht="63.75">
      <c r="B68" s="33" t="s">
        <v>309</v>
      </c>
      <c r="D68" s="34"/>
      <c r="E68" s="39"/>
    </row>
    <row r="69" spans="1:6">
      <c r="B69" s="33"/>
      <c r="D69" s="34"/>
      <c r="E69" s="39"/>
    </row>
    <row r="70" spans="1:6" ht="51">
      <c r="B70" s="33" t="s">
        <v>181</v>
      </c>
      <c r="D70" s="34"/>
      <c r="E70" s="39"/>
    </row>
    <row r="71" spans="1:6">
      <c r="B71" s="33"/>
      <c r="D71" s="34"/>
      <c r="E71" s="39"/>
    </row>
    <row r="72" spans="1:6" ht="76.5">
      <c r="A72" s="5" t="s">
        <v>19</v>
      </c>
      <c r="B72" s="33" t="s">
        <v>340</v>
      </c>
      <c r="C72" s="2" t="s">
        <v>336</v>
      </c>
      <c r="D72" s="34" t="s">
        <v>337</v>
      </c>
      <c r="E72" s="39"/>
      <c r="F72" s="24">
        <f>D72*E72</f>
        <v>0</v>
      </c>
    </row>
    <row r="73" spans="1:6">
      <c r="B73" s="33"/>
      <c r="D73" s="34"/>
      <c r="E73" s="39"/>
    </row>
    <row r="74" spans="1:6">
      <c r="A74" s="5" t="s">
        <v>21</v>
      </c>
      <c r="B74" s="33" t="s">
        <v>347</v>
      </c>
      <c r="D74" s="34"/>
      <c r="E74" s="39"/>
    </row>
    <row r="75" spans="1:6" ht="25.5">
      <c r="B75" s="33" t="s">
        <v>182</v>
      </c>
      <c r="D75" s="34"/>
      <c r="E75" s="39"/>
    </row>
    <row r="76" spans="1:6" ht="25.5">
      <c r="B76" s="33" t="s">
        <v>348</v>
      </c>
      <c r="D76" s="34"/>
      <c r="E76" s="39"/>
    </row>
    <row r="77" spans="1:6" ht="25.5">
      <c r="B77" s="33" t="s">
        <v>349</v>
      </c>
      <c r="D77" s="34"/>
      <c r="E77" s="39"/>
    </row>
    <row r="78" spans="1:6">
      <c r="B78" s="33" t="s">
        <v>183</v>
      </c>
      <c r="D78" s="34"/>
      <c r="E78" s="39"/>
    </row>
    <row r="79" spans="1:6">
      <c r="B79" s="33" t="s">
        <v>350</v>
      </c>
      <c r="D79" s="34"/>
      <c r="E79" s="39"/>
    </row>
    <row r="80" spans="1:6">
      <c r="B80" s="33" t="s">
        <v>351</v>
      </c>
      <c r="D80" s="34"/>
      <c r="E80" s="39"/>
    </row>
    <row r="81" spans="1:6">
      <c r="B81" s="33" t="s">
        <v>352</v>
      </c>
      <c r="D81" s="34"/>
      <c r="E81" s="39"/>
    </row>
    <row r="82" spans="1:6">
      <c r="B82" s="33" t="s">
        <v>353</v>
      </c>
      <c r="D82" s="34"/>
      <c r="E82" s="39"/>
    </row>
    <row r="83" spans="1:6">
      <c r="B83" s="33" t="s">
        <v>354</v>
      </c>
      <c r="D83" s="34"/>
      <c r="E83" s="39"/>
    </row>
    <row r="84" spans="1:6">
      <c r="B84" s="33" t="s">
        <v>355</v>
      </c>
      <c r="D84" s="34"/>
      <c r="E84" s="39"/>
    </row>
    <row r="85" spans="1:6">
      <c r="B85" s="33" t="s">
        <v>356</v>
      </c>
      <c r="C85" s="2" t="s">
        <v>34</v>
      </c>
      <c r="D85" s="34">
        <v>10</v>
      </c>
      <c r="E85" s="39"/>
      <c r="F85" s="24">
        <f>D85*E85</f>
        <v>0</v>
      </c>
    </row>
    <row r="86" spans="1:6">
      <c r="B86" s="33"/>
      <c r="D86" s="34"/>
      <c r="E86" s="39"/>
    </row>
    <row r="87" spans="1:6" ht="63.75">
      <c r="A87" s="5" t="s">
        <v>23</v>
      </c>
      <c r="B87" s="33" t="s">
        <v>357</v>
      </c>
      <c r="C87" s="2" t="s">
        <v>34</v>
      </c>
      <c r="D87" s="34">
        <v>10</v>
      </c>
      <c r="E87" s="39"/>
      <c r="F87" s="24">
        <f t="shared" ref="F87" si="0">D87*E87</f>
        <v>0</v>
      </c>
    </row>
    <row r="88" spans="1:6">
      <c r="B88" s="33"/>
      <c r="D88" s="34"/>
      <c r="E88" s="39"/>
    </row>
    <row r="89" spans="1:6" ht="25.5">
      <c r="A89" s="5" t="s">
        <v>38</v>
      </c>
      <c r="B89" s="33" t="s">
        <v>184</v>
      </c>
      <c r="C89" s="2" t="s">
        <v>37</v>
      </c>
      <c r="D89" s="34" t="s">
        <v>125</v>
      </c>
      <c r="E89" s="39"/>
      <c r="F89" s="24">
        <f>D89*E89</f>
        <v>0</v>
      </c>
    </row>
    <row r="90" spans="1:6" ht="12.75" customHeight="1">
      <c r="B90" s="75"/>
      <c r="D90" s="34"/>
      <c r="E90" s="65"/>
      <c r="F90" s="66"/>
    </row>
    <row r="91" spans="1:6" ht="12.75" customHeight="1" thickBot="1">
      <c r="B91" s="78" t="s">
        <v>339</v>
      </c>
      <c r="C91" s="79"/>
      <c r="D91" s="76"/>
      <c r="E91" s="77"/>
      <c r="F91" s="80">
        <f>SUM(F68:F90)</f>
        <v>0</v>
      </c>
    </row>
  </sheetData>
  <mergeCells count="15">
    <mergeCell ref="C11:E11"/>
    <mergeCell ref="C12:E12"/>
    <mergeCell ref="C13:E13"/>
    <mergeCell ref="C14:E14"/>
    <mergeCell ref="C15:E15"/>
    <mergeCell ref="C6:E6"/>
    <mergeCell ref="C7:E7"/>
    <mergeCell ref="C8:E8"/>
    <mergeCell ref="C9:E9"/>
    <mergeCell ref="C10:E10"/>
    <mergeCell ref="A1:F1"/>
    <mergeCell ref="A2:F2"/>
    <mergeCell ref="A3:F3"/>
    <mergeCell ref="C4:E4"/>
    <mergeCell ref="C5:E5"/>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Narrow,Navadno"&amp;8JR omrežje</oddHeader>
    <oddFooter>&amp;C&amp;9stran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46C0A"/>
  </sheetPr>
  <dimension ref="A1:AMJ61"/>
  <sheetViews>
    <sheetView view="pageBreakPreview" topLeftCell="A42" zoomScaleNormal="100" workbookViewId="0">
      <selection activeCell="E52" sqref="E52:E58"/>
    </sheetView>
  </sheetViews>
  <sheetFormatPr defaultColWidth="9.140625" defaultRowHeight="12.75"/>
  <cols>
    <col min="1" max="1" width="5.7109375" style="5" customWidth="1"/>
    <col min="2" max="2" width="45.7109375" style="23" customWidth="1"/>
    <col min="3" max="3" width="8.7109375" style="2" customWidth="1"/>
    <col min="4" max="4" width="9.140625" style="2"/>
    <col min="5" max="5" width="9.140625" style="23"/>
    <col min="6" max="6" width="12.7109375" style="24" customWidth="1"/>
    <col min="7" max="1024" width="9.140625" style="23"/>
  </cols>
  <sheetData>
    <row r="1" spans="1:6">
      <c r="A1" s="95" t="str">
        <f>Rekapitulacija!B10</f>
        <v>PC AJDOVŠČINA - ŠIRITEV VZHOD</v>
      </c>
      <c r="B1" s="95"/>
      <c r="C1" s="95"/>
      <c r="D1" s="95"/>
      <c r="E1" s="95"/>
      <c r="F1" s="95"/>
    </row>
    <row r="2" spans="1:6">
      <c r="A2" s="95" t="s">
        <v>5</v>
      </c>
      <c r="B2" s="95"/>
      <c r="C2" s="95"/>
      <c r="D2" s="95"/>
      <c r="E2" s="95"/>
      <c r="F2" s="95"/>
    </row>
    <row r="3" spans="1:6">
      <c r="A3" s="96" t="s">
        <v>2</v>
      </c>
      <c r="B3" s="96"/>
      <c r="C3" s="96"/>
      <c r="D3" s="96"/>
      <c r="E3" s="96"/>
      <c r="F3" s="96"/>
    </row>
    <row r="4" spans="1:6">
      <c r="A4" s="25" t="s">
        <v>19</v>
      </c>
      <c r="B4" s="4" t="s">
        <v>20</v>
      </c>
      <c r="C4" s="97"/>
      <c r="D4" s="97"/>
      <c r="E4" s="97"/>
      <c r="F4" s="26">
        <f>+F18</f>
        <v>0</v>
      </c>
    </row>
    <row r="5" spans="1:6">
      <c r="A5" s="25" t="s">
        <v>21</v>
      </c>
      <c r="B5" s="4" t="s">
        <v>54</v>
      </c>
      <c r="C5" s="97"/>
      <c r="D5" s="97"/>
      <c r="E5" s="97"/>
      <c r="F5" s="26">
        <f>F32</f>
        <v>0</v>
      </c>
    </row>
    <row r="6" spans="1:6">
      <c r="A6" s="25" t="s">
        <v>23</v>
      </c>
      <c r="B6" s="4" t="s">
        <v>103</v>
      </c>
      <c r="C6" s="97"/>
      <c r="D6" s="97"/>
      <c r="E6" s="97"/>
      <c r="F6" s="26">
        <f>F48</f>
        <v>0</v>
      </c>
    </row>
    <row r="7" spans="1:6">
      <c r="A7" s="25" t="s">
        <v>38</v>
      </c>
      <c r="B7" s="4" t="s">
        <v>24</v>
      </c>
      <c r="C7" s="97"/>
      <c r="D7" s="97"/>
      <c r="E7" s="97"/>
      <c r="F7" s="26">
        <f>+F60</f>
        <v>0</v>
      </c>
    </row>
    <row r="8" spans="1:6">
      <c r="A8" s="25"/>
      <c r="B8" s="3" t="s">
        <v>25</v>
      </c>
      <c r="C8" s="93"/>
      <c r="D8" s="93"/>
      <c r="E8" s="93"/>
      <c r="F8" s="27">
        <f>SUM(F4:F7)</f>
        <v>0</v>
      </c>
    </row>
    <row r="9" spans="1:6">
      <c r="C9" s="94"/>
      <c r="D9" s="94"/>
      <c r="E9" s="94"/>
    </row>
    <row r="10" spans="1:6" ht="12.75" customHeight="1">
      <c r="A10" s="28" t="s">
        <v>26</v>
      </c>
      <c r="B10" s="29" t="s">
        <v>27</v>
      </c>
      <c r="C10" s="30" t="s">
        <v>28</v>
      </c>
      <c r="D10" s="30" t="s">
        <v>29</v>
      </c>
      <c r="E10" s="38" t="s">
        <v>30</v>
      </c>
      <c r="F10" s="32" t="s">
        <v>31</v>
      </c>
    </row>
    <row r="11" spans="1:6" ht="12.75" customHeight="1">
      <c r="A11" s="40"/>
      <c r="B11" s="41"/>
      <c r="C11" s="42"/>
      <c r="D11" s="42"/>
      <c r="E11" s="50"/>
      <c r="F11" s="44"/>
    </row>
    <row r="12" spans="1:6">
      <c r="A12" s="25" t="s">
        <v>19</v>
      </c>
      <c r="B12" s="4" t="s">
        <v>32</v>
      </c>
    </row>
    <row r="13" spans="1:6">
      <c r="E13" s="39"/>
    </row>
    <row r="14" spans="1:6" ht="25.5">
      <c r="A14" s="5" t="s">
        <v>19</v>
      </c>
      <c r="B14" s="33" t="s">
        <v>158</v>
      </c>
      <c r="C14" s="2" t="s">
        <v>59</v>
      </c>
      <c r="D14" s="34">
        <v>205</v>
      </c>
      <c r="E14" s="39"/>
      <c r="F14" s="24">
        <f>+D14*E14</f>
        <v>0</v>
      </c>
    </row>
    <row r="15" spans="1:6">
      <c r="E15" s="39"/>
      <c r="F15" s="36"/>
    </row>
    <row r="16" spans="1:6" ht="25.5">
      <c r="A16" s="5" t="s">
        <v>21</v>
      </c>
      <c r="B16" s="33" t="s">
        <v>105</v>
      </c>
      <c r="C16" s="2" t="s">
        <v>34</v>
      </c>
      <c r="D16" s="34">
        <v>2</v>
      </c>
      <c r="E16" s="39"/>
      <c r="F16" s="24">
        <f>+D16*E16</f>
        <v>0</v>
      </c>
    </row>
    <row r="17" spans="1:6">
      <c r="E17" s="39"/>
    </row>
    <row r="18" spans="1:6">
      <c r="B18" s="3" t="s">
        <v>43</v>
      </c>
      <c r="C18" s="1"/>
      <c r="D18" s="1"/>
      <c r="E18" s="49"/>
      <c r="F18" s="27">
        <f>SUM(F14:F17)</f>
        <v>0</v>
      </c>
    </row>
    <row r="19" spans="1:6">
      <c r="E19" s="39"/>
    </row>
    <row r="20" spans="1:6">
      <c r="A20" s="25" t="s">
        <v>21</v>
      </c>
      <c r="B20" s="4" t="s">
        <v>54</v>
      </c>
      <c r="E20" s="39"/>
    </row>
    <row r="21" spans="1:6">
      <c r="E21" s="39"/>
    </row>
    <row r="22" spans="1:6" ht="63.75">
      <c r="A22" s="5" t="s">
        <v>19</v>
      </c>
      <c r="B22" s="33" t="s">
        <v>159</v>
      </c>
      <c r="C22" s="2" t="s">
        <v>44</v>
      </c>
      <c r="D22" s="34">
        <v>104</v>
      </c>
      <c r="E22" s="39"/>
    </row>
    <row r="23" spans="1:6" ht="14.25">
      <c r="B23" s="23" t="s">
        <v>106</v>
      </c>
      <c r="C23" s="2" t="s">
        <v>44</v>
      </c>
      <c r="D23" s="34">
        <f>0.6*D22</f>
        <v>62.4</v>
      </c>
      <c r="E23" s="39"/>
      <c r="F23" s="24">
        <f>E23*D23</f>
        <v>0</v>
      </c>
    </row>
    <row r="24" spans="1:6" ht="14.25">
      <c r="B24" s="23" t="s">
        <v>107</v>
      </c>
      <c r="C24" s="2" t="s">
        <v>44</v>
      </c>
      <c r="D24" s="34">
        <f>0.4*D22</f>
        <v>41.6</v>
      </c>
      <c r="E24" s="39"/>
      <c r="F24" s="24">
        <f>E24*D24</f>
        <v>0</v>
      </c>
    </row>
    <row r="25" spans="1:6">
      <c r="D25" s="34"/>
      <c r="E25" s="39"/>
    </row>
    <row r="26" spans="1:6" ht="14.25">
      <c r="A26" s="5" t="s">
        <v>21</v>
      </c>
      <c r="B26" s="33" t="s">
        <v>108</v>
      </c>
      <c r="C26" s="2" t="s">
        <v>61</v>
      </c>
      <c r="D26" s="34">
        <v>82</v>
      </c>
      <c r="E26" s="39"/>
      <c r="F26" s="24">
        <f>E26*D26</f>
        <v>0</v>
      </c>
    </row>
    <row r="27" spans="1:6">
      <c r="D27" s="34"/>
      <c r="E27" s="39"/>
    </row>
    <row r="28" spans="1:6" ht="38.25">
      <c r="A28" s="5" t="s">
        <v>23</v>
      </c>
      <c r="B28" s="33" t="s">
        <v>109</v>
      </c>
      <c r="C28" s="2" t="s">
        <v>44</v>
      </c>
      <c r="D28" s="34">
        <v>24</v>
      </c>
      <c r="E28" s="39"/>
      <c r="F28" s="24">
        <f>E28*D28</f>
        <v>0</v>
      </c>
    </row>
    <row r="29" spans="1:6">
      <c r="D29" s="34"/>
      <c r="E29" s="39"/>
    </row>
    <row r="30" spans="1:6" ht="38.25">
      <c r="A30" s="5" t="s">
        <v>38</v>
      </c>
      <c r="B30" s="33" t="s">
        <v>71</v>
      </c>
      <c r="C30" s="2" t="s">
        <v>44</v>
      </c>
      <c r="D30" s="34">
        <f>(D22)-(D28)</f>
        <v>80</v>
      </c>
      <c r="E30" s="39"/>
      <c r="F30" s="24">
        <f>E30*D30</f>
        <v>0</v>
      </c>
    </row>
    <row r="31" spans="1:6">
      <c r="E31" s="39"/>
    </row>
    <row r="32" spans="1:6" ht="16.5" customHeight="1">
      <c r="B32" s="3" t="s">
        <v>72</v>
      </c>
      <c r="C32" s="1"/>
      <c r="D32" s="1"/>
      <c r="E32" s="49"/>
      <c r="F32" s="27">
        <f>SUM(F22:F31)</f>
        <v>0</v>
      </c>
    </row>
    <row r="33" spans="1:6">
      <c r="E33" s="39"/>
    </row>
    <row r="34" spans="1:6">
      <c r="A34" s="25" t="s">
        <v>23</v>
      </c>
      <c r="B34" s="4" t="s">
        <v>103</v>
      </c>
      <c r="E34" s="39"/>
    </row>
    <row r="35" spans="1:6">
      <c r="A35" s="25"/>
      <c r="B35" s="4"/>
      <c r="E35" s="39"/>
    </row>
    <row r="36" spans="1:6" ht="39.75">
      <c r="A36" s="5" t="s">
        <v>19</v>
      </c>
      <c r="B36" s="33" t="s">
        <v>306</v>
      </c>
      <c r="C36" s="2" t="s">
        <v>59</v>
      </c>
      <c r="D36" s="34">
        <v>212</v>
      </c>
      <c r="E36" s="39"/>
      <c r="F36" s="24">
        <f>E36*D36</f>
        <v>0</v>
      </c>
    </row>
    <row r="37" spans="1:6">
      <c r="B37" s="33"/>
      <c r="D37" s="34"/>
      <c r="E37" s="39"/>
    </row>
    <row r="38" spans="1:6" ht="76.5">
      <c r="A38" s="5" t="s">
        <v>21</v>
      </c>
      <c r="B38" s="33" t="s">
        <v>161</v>
      </c>
      <c r="D38" s="34"/>
      <c r="E38" s="39"/>
    </row>
    <row r="39" spans="1:6">
      <c r="B39" s="33" t="s">
        <v>307</v>
      </c>
      <c r="C39" s="2" t="s">
        <v>34</v>
      </c>
      <c r="D39" s="34">
        <v>1</v>
      </c>
      <c r="E39" s="39"/>
      <c r="F39" s="24">
        <f>E39*D39</f>
        <v>0</v>
      </c>
    </row>
    <row r="40" spans="1:6">
      <c r="B40" s="33"/>
      <c r="D40" s="34"/>
      <c r="E40" s="39"/>
    </row>
    <row r="41" spans="1:6" ht="76.5">
      <c r="A41" s="5" t="s">
        <v>23</v>
      </c>
      <c r="B41" s="33" t="s">
        <v>308</v>
      </c>
      <c r="D41" s="34"/>
      <c r="E41" s="39"/>
    </row>
    <row r="42" spans="1:6">
      <c r="B42" s="33" t="s">
        <v>162</v>
      </c>
      <c r="C42" s="2" t="s">
        <v>34</v>
      </c>
      <c r="D42" s="34">
        <v>3</v>
      </c>
      <c r="E42" s="39"/>
      <c r="F42" s="24">
        <f>E42*D42</f>
        <v>0</v>
      </c>
    </row>
    <row r="43" spans="1:6">
      <c r="B43" s="33"/>
      <c r="D43" s="34"/>
      <c r="E43" s="39"/>
    </row>
    <row r="44" spans="1:6" ht="39.75">
      <c r="A44" s="5" t="s">
        <v>38</v>
      </c>
      <c r="B44" s="33" t="s">
        <v>111</v>
      </c>
      <c r="C44" s="2" t="s">
        <v>34</v>
      </c>
      <c r="D44" s="34">
        <v>4</v>
      </c>
      <c r="E44" s="39"/>
      <c r="F44" s="24">
        <f>E44*D44</f>
        <v>0</v>
      </c>
    </row>
    <row r="45" spans="1:6">
      <c r="B45" s="33"/>
      <c r="D45" s="34"/>
      <c r="E45" s="39"/>
    </row>
    <row r="46" spans="1:6" ht="76.5">
      <c r="A46" s="5" t="s">
        <v>38</v>
      </c>
      <c r="B46" s="33" t="s">
        <v>163</v>
      </c>
      <c r="C46" s="2" t="s">
        <v>34</v>
      </c>
      <c r="D46" s="34">
        <v>4</v>
      </c>
      <c r="E46" s="39"/>
      <c r="F46" s="24">
        <f>E46*D46</f>
        <v>0</v>
      </c>
    </row>
    <row r="47" spans="1:6">
      <c r="E47" s="39"/>
    </row>
    <row r="48" spans="1:6">
      <c r="B48" s="3" t="s">
        <v>112</v>
      </c>
      <c r="C48" s="1"/>
      <c r="D48" s="1"/>
      <c r="E48" s="49"/>
      <c r="F48" s="27">
        <f>SUM(F36:F47)</f>
        <v>0</v>
      </c>
    </row>
    <row r="49" spans="1:9">
      <c r="E49" s="39"/>
    </row>
    <row r="50" spans="1:9">
      <c r="A50" s="25" t="s">
        <v>38</v>
      </c>
      <c r="B50" s="4" t="s">
        <v>24</v>
      </c>
      <c r="E50" s="39"/>
    </row>
    <row r="51" spans="1:9">
      <c r="E51" s="39"/>
      <c r="I51" s="24"/>
    </row>
    <row r="52" spans="1:9">
      <c r="A52" s="5" t="s">
        <v>19</v>
      </c>
      <c r="B52" s="33" t="s">
        <v>164</v>
      </c>
      <c r="C52" s="2" t="s">
        <v>34</v>
      </c>
      <c r="D52" s="34">
        <v>1</v>
      </c>
      <c r="E52" s="39"/>
      <c r="F52" s="24">
        <f>E52*D52</f>
        <v>0</v>
      </c>
    </row>
    <row r="53" spans="1:9">
      <c r="B53" s="33"/>
      <c r="D53" s="34"/>
      <c r="E53" s="39"/>
    </row>
    <row r="54" spans="1:9">
      <c r="A54" s="5" t="s">
        <v>21</v>
      </c>
      <c r="B54" s="33" t="s">
        <v>165</v>
      </c>
      <c r="C54" s="2" t="s">
        <v>59</v>
      </c>
      <c r="D54" s="34">
        <f>D14</f>
        <v>205</v>
      </c>
      <c r="E54" s="39"/>
      <c r="F54" s="24">
        <f>E54*D54</f>
        <v>0</v>
      </c>
    </row>
    <row r="55" spans="1:9">
      <c r="B55" s="33"/>
      <c r="D55" s="34"/>
      <c r="E55" s="39"/>
    </row>
    <row r="56" spans="1:9" ht="38.25">
      <c r="A56" s="5" t="s">
        <v>23</v>
      </c>
      <c r="B56" s="33" t="s">
        <v>166</v>
      </c>
      <c r="C56" s="2" t="s">
        <v>41</v>
      </c>
      <c r="D56" s="34">
        <v>8</v>
      </c>
      <c r="E56" s="39"/>
      <c r="F56" s="24">
        <f>E56*D56</f>
        <v>0</v>
      </c>
    </row>
    <row r="57" spans="1:9">
      <c r="B57" s="33"/>
      <c r="D57" s="34"/>
      <c r="E57" s="39"/>
    </row>
    <row r="58" spans="1:9" ht="51">
      <c r="A58" s="5" t="s">
        <v>38</v>
      </c>
      <c r="B58" s="33" t="s">
        <v>167</v>
      </c>
      <c r="C58" s="2" t="s">
        <v>59</v>
      </c>
      <c r="D58" s="34">
        <v>205</v>
      </c>
      <c r="E58" s="39"/>
      <c r="F58" s="24">
        <f>E58*D58</f>
        <v>0</v>
      </c>
    </row>
    <row r="59" spans="1:9">
      <c r="E59" s="39"/>
    </row>
    <row r="60" spans="1:9">
      <c r="B60" s="3" t="s">
        <v>102</v>
      </c>
      <c r="C60" s="1"/>
      <c r="D60" s="1"/>
      <c r="E60" s="3"/>
      <c r="F60" s="27">
        <f>SUM(F52:F59)</f>
        <v>0</v>
      </c>
    </row>
    <row r="61" spans="1:9" ht="15" customHeight="1"/>
  </sheetData>
  <mergeCells count="9">
    <mergeCell ref="C6:E6"/>
    <mergeCell ref="C7:E7"/>
    <mergeCell ref="C8:E8"/>
    <mergeCell ref="C9:E9"/>
    <mergeCell ref="A1:F1"/>
    <mergeCell ref="A2:F2"/>
    <mergeCell ref="A3:F3"/>
    <mergeCell ref="C4:E4"/>
    <mergeCell ref="C5:E5"/>
  </mergeCells>
  <printOptions gridLines="1"/>
  <pageMargins left="0.98402777777777795" right="0.196527777777778" top="0.78749999999999998" bottom="0.39305555555555599" header="0.31527777777777799" footer="0.196527777777778"/>
  <pageSetup paperSize="9" firstPageNumber="0" orientation="portrait" horizontalDpi="300" verticalDpi="300" r:id="rId1"/>
  <headerFooter>
    <oddHeader>&amp;C&amp;"Arial Narrow,Navadno"&amp;8TK kabelska kanalizacija</oddHeader>
    <oddFooter>&amp;C&amp;9stran &amp;P</oddFooter>
  </headerFooter>
</worksheet>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8</vt:i4>
      </vt:variant>
    </vt:vector>
  </HeadingPairs>
  <TitlesOfParts>
    <vt:vector size="17" baseType="lpstr">
      <vt:lpstr>Rekapitulacija</vt:lpstr>
      <vt:lpstr>Pripravljalna dela</vt:lpstr>
      <vt:lpstr>Cesta</vt:lpstr>
      <vt:lpstr>Met.kanal</vt:lpstr>
      <vt:lpstr>Vodovod</vt:lpstr>
      <vt:lpstr>Zasaditev</vt:lpstr>
      <vt:lpstr>El.</vt:lpstr>
      <vt:lpstr>JR</vt:lpstr>
      <vt:lpstr>TK</vt:lpstr>
      <vt:lpstr>Cesta!Področje_tiskanja</vt:lpstr>
      <vt:lpstr>El.!Področje_tiskanja</vt:lpstr>
      <vt:lpstr>JR!Področje_tiskanja</vt:lpstr>
      <vt:lpstr>Met.kanal!Področje_tiskanja</vt:lpstr>
      <vt:lpstr>'Pripravljalna dela'!Področje_tiskanja</vt:lpstr>
      <vt:lpstr>Rekapitulacija!Področje_tiskanja</vt:lpstr>
      <vt:lpstr>TK!Področje_tiskanja</vt:lpstr>
      <vt:lpstr>Vodovod!Področje_tiskanja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Lavrencic Mitja</dc:creator>
  <dc:description/>
  <cp:lastModifiedBy>Boštjan Kravos</cp:lastModifiedBy>
  <cp:revision>8</cp:revision>
  <cp:lastPrinted>2024-02-06T14:29:46Z</cp:lastPrinted>
  <dcterms:created xsi:type="dcterms:W3CDTF">1999-05-10T09:48:04Z</dcterms:created>
  <dcterms:modified xsi:type="dcterms:W3CDTF">2024-02-12T13:06:04Z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Detajl infrastruktura d.o.o.</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